
<file path=[Content_Types].xml><?xml version="1.0" encoding="utf-8"?>
<Types xmlns="http://schemas.openxmlformats.org/package/2006/content-types">
  <Default Extension="data" ContentType="application/vnd.openxmlformats-officedocument.model+data"/>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array.xml" ContentType="application/vnd.ms-excel.rdarray+xml"/>
  <Override PartName="/xl/richData/richStyles.xml" ContentType="application/vnd.ms-excel.richstyles+xml"/>
  <Override PartName="/xl/richData/rdsupportingpropertybagstructure.xml" ContentType="application/vnd.ms-excel.rdsupportingpropertybagstructure+xml"/>
  <Override PartName="/xl/richData/rdsupportingpropertybag.xml" ContentType="application/vnd.ms-excel.rdsupportingpropertybag+xml"/>
  <Override PartName="/xl/richData/rdRichValueTypes.xml" ContentType="application/vnd.ms-excel.rdrichvaluetype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Ex1.xml" ContentType="application/vnd.ms-office.chartex+xml"/>
  <Override PartName="/xl/charts/style8.xml" ContentType="application/vnd.ms-office.chartstyle+xml"/>
  <Override PartName="/xl/charts/colors8.xml" ContentType="application/vnd.ms-office.chartcolorstyle+xml"/>
  <Override PartName="/xl/charts/chart8.xml" ContentType="application/vnd.openxmlformats-officedocument.drawingml.chart+xml"/>
  <Override PartName="/xl/charts/style9.xml" ContentType="application/vnd.ms-office.chartstyle+xml"/>
  <Override PartName="/xl/charts/colors9.xml" ContentType="application/vnd.ms-office.chartcolorsty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drawings/drawing2.xml" ContentType="application/vnd.openxmlformats-officedocument.drawing+xml"/>
  <Override PartName="/xl/slicers/slicer1.xml" ContentType="application/vnd.ms-excel.slicer+xml"/>
  <Override PartName="/xl/charts/chart9.xml" ContentType="application/vnd.openxmlformats-officedocument.drawingml.chart+xml"/>
  <Override PartName="/xl/charts/style10.xml" ContentType="application/vnd.ms-office.chartstyle+xml"/>
  <Override PartName="/xl/charts/colors10.xml" ContentType="application/vnd.ms-office.chartcolorstyle+xml"/>
  <Override PartName="/xl/charts/chart10.xml" ContentType="application/vnd.openxmlformats-officedocument.drawingml.chart+xml"/>
  <Override PartName="/xl/charts/style11.xml" ContentType="application/vnd.ms-office.chartstyle+xml"/>
  <Override PartName="/xl/charts/colors11.xml" ContentType="application/vnd.ms-office.chartcolorstyle+xml"/>
  <Override PartName="/xl/charts/chart11.xml" ContentType="application/vnd.openxmlformats-officedocument.drawingml.chart+xml"/>
  <Override PartName="/xl/charts/style12.xml" ContentType="application/vnd.ms-office.chartstyle+xml"/>
  <Override PartName="/xl/charts/colors12.xml" ContentType="application/vnd.ms-office.chartcolorstyle+xml"/>
  <Override PartName="/xl/charts/chart12.xml" ContentType="application/vnd.openxmlformats-officedocument.drawingml.chart+xml"/>
  <Override PartName="/xl/charts/style13.xml" ContentType="application/vnd.ms-office.chartstyle+xml"/>
  <Override PartName="/xl/charts/colors13.xml" ContentType="application/vnd.ms-office.chartcolorstyle+xml"/>
  <Override PartName="/xl/charts/chart13.xml" ContentType="application/vnd.openxmlformats-officedocument.drawingml.chart+xml"/>
  <Override PartName="/xl/charts/style14.xml" ContentType="application/vnd.ms-office.chartstyle+xml"/>
  <Override PartName="/xl/charts/colors14.xml" ContentType="application/vnd.ms-office.chartcolorstyle+xml"/>
  <Override PartName="/xl/charts/chart14.xml" ContentType="application/vnd.openxmlformats-officedocument.drawingml.chart+xml"/>
  <Override PartName="/xl/charts/style15.xml" ContentType="application/vnd.ms-office.chartstyle+xml"/>
  <Override PartName="/xl/charts/colors15.xml" ContentType="application/vnd.ms-office.chartcolorstyle+xml"/>
  <Override PartName="/xl/charts/chartEx2.xml" ContentType="application/vnd.ms-office.chartex+xml"/>
  <Override PartName="/xl/charts/style16.xml" ContentType="application/vnd.ms-office.chartstyle+xml"/>
  <Override PartName="/xl/charts/colors16.xml" ContentType="application/vnd.ms-office.chartcolorstyle+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xl/python.xml" ContentType="application/vnd.ms-excel.python+xml"/>
  <Override PartName="/xl/webextensions/taskpanes.xml" ContentType="application/vnd.ms-office.webextensiontaskpanes+xml"/>
  <Override PartName="/xl/webextensions/webextension1.xml" ContentType="application/vnd.ms-office.webextensio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11/relationships/webextensiontaskpanes" Target="xl/webextensions/taskpanes.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hidePivotFieldList="1" defaultThemeVersion="166925"/>
  <mc:AlternateContent xmlns:mc="http://schemas.openxmlformats.org/markup-compatibility/2006">
    <mc:Choice Requires="x15">
      <x15ac:absPath xmlns:x15ac="http://schemas.microsoft.com/office/spreadsheetml/2010/11/ac" url="C:\Users\Ryzen Laptop\Desktop\Excel AI\Archivos\Proyecto Integrador\"/>
    </mc:Choice>
  </mc:AlternateContent>
  <xr:revisionPtr revIDLastSave="0" documentId="13_ncr:1_{B96BC3FA-0502-496F-A64A-84E85D523A34}" xr6:coauthVersionLast="47" xr6:coauthVersionMax="47" xr10:uidLastSave="{00000000-0000-0000-0000-000000000000}"/>
  <bookViews>
    <workbookView xWindow="-110" yWindow="-110" windowWidth="19420" windowHeight="11020" activeTab="6" xr2:uid="{00000000-000D-0000-FFFF-FFFF00000000}"/>
  </bookViews>
  <sheets>
    <sheet name="Ventas" sheetId="3" r:id="rId1"/>
    <sheet name="SKU" sheetId="5" state="hidden" r:id="rId2"/>
    <sheet name="Region" sheetId="4" state="hidden" r:id="rId3"/>
    <sheet name="Calendario" sheetId="6" state="hidden" r:id="rId4"/>
    <sheet name="Creación Dashboard" sheetId="7" state="hidden" r:id="rId5"/>
    <sheet name="Análisis Inicial" sheetId="8" r:id="rId6"/>
    <sheet name="Análisis Avanzado" sheetId="9" r:id="rId7"/>
  </sheets>
  <definedNames>
    <definedName name="_xlchart.v5.0" hidden="1">'Creación Dashboard'!$E$95</definedName>
    <definedName name="_xlchart.v5.1" hidden="1">'Creación Dashboard'!$E$96:$E$108</definedName>
    <definedName name="_xlchart.v5.2" hidden="1">'Creación Dashboard'!$F$95</definedName>
    <definedName name="_xlchart.v5.3" hidden="1">'Creación Dashboard'!$F$96:$F$108</definedName>
    <definedName name="_xlchart.v5.4" hidden="1">'Creación Dashboard'!$E$95</definedName>
    <definedName name="_xlchart.v5.5" hidden="1">'Creación Dashboard'!$E$96:$E$108</definedName>
    <definedName name="_xlchart.v5.6" hidden="1">'Creación Dashboard'!$F$95</definedName>
    <definedName name="_xlchart.v5.7" hidden="1">'Creación Dashboard'!$F$96:$F$108</definedName>
    <definedName name="_xlcn.WorksheetConnection_Ventasplatzi.xlsxTabla_calendario1" hidden="1">Tabla_calendario[]</definedName>
    <definedName name="_xlcn.WorksheetConnection_Ventasplatzi.xlsxTabla11" hidden="1">Tabla_ventas[]</definedName>
    <definedName name="_xlcn.WorksheetConnection_Ventasplatzi.xlsxTabla21" hidden="1">Tabla_sku[]</definedName>
    <definedName name="_xlcn.WorksheetConnection_Ventasplatzi.xlsxTabla31" hidden="1">Tabla_region[]</definedName>
    <definedName name="IQ_CH">110000</definedName>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Slicer_Categoria_de_Producto">#N/A</definedName>
    <definedName name="Slicer_Fecha__Year">#N/A</definedName>
    <definedName name="Slicer_Región">#N/A</definedName>
  </definedNames>
  <calcPr calcId="191028"/>
  <pivotCaches>
    <pivotCache cacheId="0" r:id="rId8"/>
    <pivotCache cacheId="1" r:id="rId9"/>
    <pivotCache cacheId="2" r:id="rId10"/>
    <pivotCache cacheId="3" r:id="rId11"/>
    <pivotCache cacheId="4" r:id="rId12"/>
    <pivotCache cacheId="5" r:id="rId13"/>
    <pivotCache cacheId="6" r:id="rId14"/>
    <pivotCache cacheId="7" r:id="rId15"/>
    <pivotCache cacheId="8" r:id="rId16"/>
    <pivotCache cacheId="9" r:id="rId17"/>
    <pivotCache cacheId="10" r:id="rId18"/>
    <pivotCache cacheId="11" r:id="rId19"/>
    <pivotCache cacheId="12" r:id="rId20"/>
    <pivotCache cacheId="13" r:id="rId21"/>
    <pivotCache cacheId="14" r:id="rId22"/>
    <pivotCache cacheId="15" r:id="rId23"/>
  </pivotCaches>
  <extLst>
    <ext xmlns:x14="http://schemas.microsoft.com/office/spreadsheetml/2009/9/main" uri="{876F7934-8845-4945-9796-88D515C7AA90}">
      <x14:pivotCaches>
        <pivotCache cacheId="16" r:id="rId24"/>
      </x14:pivotCaches>
    </ext>
    <ext xmlns:x14="http://schemas.microsoft.com/office/spreadsheetml/2009/9/main" uri="{BBE1A952-AA13-448e-AADC-164F8A28A991}">
      <x14:slicerCaches>
        <x14:slicerCache r:id="rId25"/>
        <x14:slicerCache r:id="rId26"/>
        <x14:slicerCache r:id="rId27"/>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Tabla3" name="Tabla3" connection="WorksheetConnection_Ventas - platzi.xlsx!Tabla3"/>
          <x15:modelTable id="Tabla2" name="Tabla2" connection="WorksheetConnection_Ventas - platzi.xlsx!Tabla2"/>
          <x15:modelTable id="Tabla1" name="Tabla1" connection="WorksheetConnection_Ventas - platzi.xlsx!Tabla1"/>
          <x15:modelTable id="Tabla_calendario" name="Tabla4" connection="WorksheetConnection_Ventas - platzi.xlsx!Tabla_calendario"/>
        </x15:modelTables>
        <x15:modelRelationships>
          <x15:modelRelationship fromTable="Tabla1" fromColumn="Provincia" toTable="Tabla3" toColumn="Provincia"/>
          <x15:modelRelationship fromTable="Tabla1" fromColumn="SKU" toTable="Tabla2" toColumn="SKU"/>
          <x15:modelRelationship fromTable="Tabla1" fromColumn="Fecha de envío" toTable="Tabla4" toColumn="Fecha"/>
        </x15:modelRelationships>
        <x15:extLst>
          <ext xmlns:x16="http://schemas.microsoft.com/office/spreadsheetml/2014/11/main" uri="{9835A34E-60A6-4A7C-AAB8-D5F71C897F49}">
            <x16:modelTimeGroupings>
              <x16:modelTimeGrouping tableName="Tabla4" columnName="Fecha" columnId="Fecha">
                <x16:calculatedTimeColumn columnName="Fecha (Year)" columnId="Fecha (Year)" contentType="years" isSelected="1"/>
                <x16:calculatedTimeColumn columnName="Fecha (Month Index)" columnId="Fecha (Month Index)" contentType="monthsindex" isSelected="1"/>
                <x16:calculatedTimeColumn columnName="Fecha (Month)" columnId="Fecha (Month)" contentType="months" isSelected="1"/>
              </x16:modelTimeGrouping>
            </x16:modelTimeGroupings>
          </ext>
        </x15:extLst>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7" i="3" l="1" a="1"/>
  <c r="O7" i="3" s="1"/>
  <c r="A2" i="9" a="1"/>
  <c r="A2" i="9" l="1"/>
  <c r="A18" i="9" a="1"/>
  <c r="A18" i="9" l="1"/>
  <c r="A4" i="9" a="1"/>
  <c r="A4" i="9" s="1"/>
  <c r="A47" i="9" a="1"/>
  <c r="A47" i="9" l="1"/>
  <c r="A49" i="9" a="1"/>
  <c r="A49" i="9" l="1"/>
  <c r="A76" i="9" a="1"/>
  <c r="A76" i="9"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332CDBEE-0F06-4B2C-88FD-364B2E0D3DF3}" keepAlive="1" name="ThisWorkbookDataModel" description="Modelo de datos" type="5" refreshedVersion="8" minRefreshableVersion="5" background="1">
    <dbPr connection="Data Model Connection" command="Model" commandType="1"/>
    <olapPr sendLocale="1" rowDrillCount="1000"/>
    <extLst>
      <ext xmlns:x15="http://schemas.microsoft.com/office/spreadsheetml/2010/11/main" uri="{DE250136-89BD-433C-8126-D09CA5730AF9}">
        <x15:connection id="" model="1"/>
      </ext>
    </extLst>
  </connection>
  <connection id="2" xr16:uid="{D53DCA1C-E481-47F8-B268-E8135680AEFE}" name="WorksheetConnection_Ventas - platzi.xlsx!Tabla_calendario" type="102" refreshedVersion="8" minRefreshableVersion="5">
    <extLst>
      <ext xmlns:x15="http://schemas.microsoft.com/office/spreadsheetml/2010/11/main" uri="{DE250136-89BD-433C-8126-D09CA5730AF9}">
        <x15:connection id="Tabla_calendario">
          <x15:rangePr sourceName="_xlcn.WorksheetConnection_Ventasplatzi.xlsxTabla_calendario1"/>
        </x15:connection>
      </ext>
    </extLst>
  </connection>
  <connection id="3" xr16:uid="{861B06DC-184E-4480-B210-E0AD5F0AF96F}" name="WorksheetConnection_Ventas - platzi.xlsx!Tabla1" type="102" refreshedVersion="8" minRefreshableVersion="5">
    <extLst>
      <ext xmlns:x15="http://schemas.microsoft.com/office/spreadsheetml/2010/11/main" uri="{DE250136-89BD-433C-8126-D09CA5730AF9}">
        <x15:connection id="Tabla1">
          <x15:rangePr sourceName="_xlcn.WorksheetConnection_Ventasplatzi.xlsxTabla11"/>
        </x15:connection>
      </ext>
    </extLst>
  </connection>
  <connection id="4" xr16:uid="{04548755-FE69-4B1E-B96F-43E0038A0868}" name="WorksheetConnection_Ventas - platzi.xlsx!Tabla2" type="102" refreshedVersion="8" minRefreshableVersion="5">
    <extLst>
      <ext xmlns:x15="http://schemas.microsoft.com/office/spreadsheetml/2010/11/main" uri="{DE250136-89BD-433C-8126-D09CA5730AF9}">
        <x15:connection id="Tabla2">
          <x15:rangePr sourceName="_xlcn.WorksheetConnection_Ventasplatzi.xlsxTabla21"/>
        </x15:connection>
      </ext>
    </extLst>
  </connection>
  <connection id="5" xr16:uid="{6D357583-FF93-43B0-B220-A1FC79D50A6D}" name="WorksheetConnection_Ventas - platzi.xlsx!Tabla3" type="102" refreshedVersion="8" minRefreshableVersion="5">
    <extLst>
      <ext xmlns:x15="http://schemas.microsoft.com/office/spreadsheetml/2010/11/main" uri="{DE250136-89BD-433C-8126-D09CA5730AF9}">
        <x15:connection id="Tabla3">
          <x15:rangePr sourceName="_xlcn.WorksheetConnection_Ventasplatzi.xlsxTabla31"/>
        </x15:connection>
      </ext>
    </extLst>
  </connection>
</connections>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21">
    <bk>
      <extLst>
        <ext uri="{3e2802c4-a4d2-4d8b-9148-e3be6c30e623}">
          <xlrd:rvb i="18"/>
        </ext>
      </extLst>
    </bk>
    <bk>
      <extLst>
        <ext uri="{3e2802c4-a4d2-4d8b-9148-e3be6c30e623}">
          <xlrd:rvb i="0"/>
        </ext>
      </extLst>
    </bk>
    <bk>
      <extLst>
        <ext uri="{3e2802c4-a4d2-4d8b-9148-e3be6c30e623}">
          <xlrd:rvb i="1"/>
        </ext>
      </extLst>
    </bk>
    <bk>
      <extLst>
        <ext uri="{3e2802c4-a4d2-4d8b-9148-e3be6c30e623}">
          <xlrd:rvb i="2"/>
        </ext>
      </extLst>
    </bk>
    <bk>
      <extLst>
        <ext uri="{3e2802c4-a4d2-4d8b-9148-e3be6c30e623}">
          <xlrd:rvb i="3"/>
        </ext>
      </extLst>
    </bk>
    <bk>
      <extLst>
        <ext uri="{3e2802c4-a4d2-4d8b-9148-e3be6c30e623}">
          <xlrd:rvb i="4"/>
        </ext>
      </extLst>
    </bk>
    <bk>
      <extLst>
        <ext uri="{3e2802c4-a4d2-4d8b-9148-e3be6c30e623}">
          <xlrd:rvb i="5"/>
        </ext>
      </extLst>
    </bk>
    <bk>
      <extLst>
        <ext uri="{3e2802c4-a4d2-4d8b-9148-e3be6c30e623}">
          <xlrd:rvb i="6"/>
        </ext>
      </extLst>
    </bk>
    <bk>
      <extLst>
        <ext uri="{3e2802c4-a4d2-4d8b-9148-e3be6c30e623}">
          <xlrd:rvb i="7"/>
        </ext>
      </extLst>
    </bk>
    <bk>
      <extLst>
        <ext uri="{3e2802c4-a4d2-4d8b-9148-e3be6c30e623}">
          <xlrd:rvb i="8"/>
        </ext>
      </extLst>
    </bk>
    <bk>
      <extLst>
        <ext uri="{3e2802c4-a4d2-4d8b-9148-e3be6c30e623}">
          <xlrd:rvb i="9"/>
        </ext>
      </extLst>
    </bk>
    <bk>
      <extLst>
        <ext uri="{3e2802c4-a4d2-4d8b-9148-e3be6c30e623}">
          <xlrd:rvb i="10"/>
        </ext>
      </extLst>
    </bk>
    <bk>
      <extLst>
        <ext uri="{3e2802c4-a4d2-4d8b-9148-e3be6c30e623}">
          <xlrd:rvb i="11"/>
        </ext>
      </extLst>
    </bk>
    <bk>
      <extLst>
        <ext uri="{3e2802c4-a4d2-4d8b-9148-e3be6c30e623}">
          <xlrd:rvb i="12"/>
        </ext>
      </extLst>
    </bk>
    <bk>
      <extLst>
        <ext uri="{3e2802c4-a4d2-4d8b-9148-e3be6c30e623}">
          <xlrd:rvb i="13"/>
        </ext>
      </extLst>
    </bk>
    <bk>
      <extLst>
        <ext uri="{3e2802c4-a4d2-4d8b-9148-e3be6c30e623}">
          <xlrd:rvb i="14"/>
        </ext>
      </extLst>
    </bk>
    <bk>
      <extLst>
        <ext uri="{3e2802c4-a4d2-4d8b-9148-e3be6c30e623}">
          <xlrd:rvb i="15"/>
        </ext>
      </extLst>
    </bk>
    <bk>
      <extLst>
        <ext uri="{3e2802c4-a4d2-4d8b-9148-e3be6c30e623}">
          <xlrd:rvb i="19"/>
        </ext>
      </extLst>
    </bk>
    <bk>
      <extLst>
        <ext uri="{3e2802c4-a4d2-4d8b-9148-e3be6c30e623}">
          <xlrd:rvb i="20"/>
        </ext>
      </extLst>
    </bk>
    <bk>
      <extLst>
        <ext uri="{3e2802c4-a4d2-4d8b-9148-e3be6c30e623}">
          <xlrd:rvb i="21"/>
        </ext>
      </extLst>
    </bk>
    <bk>
      <extLst>
        <ext uri="{3e2802c4-a4d2-4d8b-9148-e3be6c30e623}">
          <xlrd:rvb i="22"/>
        </ext>
      </extLst>
    </bk>
  </futureMetadata>
  <cellMetadata count="1">
    <bk>
      <rc t="1" v="0"/>
    </bk>
  </cellMetadata>
  <valueMetadata count="21">
    <bk>
      <rc t="2" v="0"/>
    </bk>
    <bk>
      <rc t="2" v="1"/>
    </bk>
    <bk>
      <rc t="2" v="2"/>
    </bk>
    <bk>
      <rc t="2" v="3"/>
    </bk>
    <bk>
      <rc t="2" v="4"/>
    </bk>
    <bk>
      <rc t="2" v="5"/>
    </bk>
    <bk>
      <rc t="2" v="6"/>
    </bk>
    <bk>
      <rc t="2" v="7"/>
    </bk>
    <bk>
      <rc t="2" v="8"/>
    </bk>
    <bk>
      <rc t="2" v="9"/>
    </bk>
    <bk>
      <rc t="2" v="10"/>
    </bk>
    <bk>
      <rc t="2" v="11"/>
    </bk>
    <bk>
      <rc t="2" v="12"/>
    </bk>
    <bk>
      <rc t="2" v="13"/>
    </bk>
    <bk>
      <rc t="2" v="14"/>
    </bk>
    <bk>
      <rc t="2" v="15"/>
    </bk>
    <bk>
      <rc t="2" v="16"/>
    </bk>
    <bk>
      <rc t="2" v="17"/>
    </bk>
    <bk>
      <rc t="2" v="18"/>
    </bk>
    <bk>
      <rc t="2" v="19"/>
    </bk>
    <bk>
      <rc t="2" v="20"/>
    </bk>
  </valueMetadata>
</metadata>
</file>

<file path=xl/python.xml><?xml version="1.0" encoding="utf-8"?>
<python xmlns="http://schemas.microsoft.com/office/spreadsheetml/2023/python">
  <environmentDefinition id="{882DD1B0-6546-4DFA-8A08-902A380B44EA}">
    <initialization>
      <code xml:space="preserve">import numpy as np
import pandas as pd
import matplotlib.pyplot as plt
import seaborn as sns
import statsmodels as sm
import excel
import warnings
warnings.simplefilter('ignore')
excel.set_xl_scalar_conversion(excel.convert_to_scalar)
excel.set_xl_array_conversion(excel.convert_to_dataframe)
</code>
    </initialization>
  </environmentDefinition>
  <pythonScripts>
    <pythonScript>
      <code>df=xl(%P2%, headers=True)</code>
    </pythonScript>
    <pythonScript>
      <code>#Generar un gráfico de dispersión para Ventas y Cantidad por ID fila
plt.figure(figsize=(10, 6))
plt.scatter(df['ID fila'], df['Ventas'], c='blue', label='Ventas')
plt.scatter(df['ID fila'], df['Cantidad'], c='red', label='Cantidad')
plt.title('Gráfico de Dispersión de Ventas y Cantidad por ID fila')
plt.xlabel('ID fila')
plt.ylabel('Valores')
plt.legend()
plt.grid(True)
plt.show()</code>
    </pythonScript>
    <pythonScript>
      <code xml:space="preserve">
#Calcular la correlación entre Ventas y Cantidad
correlation = df['Ventas'].corr(df['Cantidad'])
correlation</code>
    </pythonScript>
    <pythonScript>
      <code>#Generar un gráfico de dispersión con línea de tendencia para Ventas y Cantidad
# Generar un gráfico de dispersión con línea de tendencia para Ventas y Cantidad
plt.figure(figsize=(10, 6))
sns.regplot(x='Cantidad', y='Ventas', data=df, scatter_kws={'s':10}, line_kws={'color':'red'})
plt.title('Relación entre Ventas y Cantidad de Ventas')
plt.xlabel('Cantidad de Ventas')
plt.ylabel('Ventas')
plt.grid(True)
plt.show()</code>
    </pythonScript>
    <pythonScript>
      <code># Generar histogramas para explorar la distribución de Ventas y Cantidad
plt.figure(figsize=(14, 6))
# Histograma para Ventas
plt.subplot(1, 2, 1)
sns.histplot(df['Ventas'], kde=True, color='blue')
plt.title('Distribución de Ventas')
plt.xlabel('Ventas')
plt.ylabel('Frecuencia')
# Histograma para Cantidad
plt.subplot(1, 2, 2)
sns.histplot(df['Cantidad'], kde=True, color='red')
plt.title('Distribución de Cantidad de Ventas')
plt.xlabel('Cantidad de Ventas')
plt.ylabel('Frecuencia')
plt.tight_layout()
plt.show()</code>
    </pythonScript>
  </pythonScripts>
</python>
</file>

<file path=xl/sharedStrings.xml><?xml version="1.0" encoding="utf-8"?>
<sst xmlns="http://schemas.openxmlformats.org/spreadsheetml/2006/main" count="47258" uniqueCount="2158">
  <si>
    <t>SKU</t>
  </si>
  <si>
    <t>ID fila</t>
  </si>
  <si>
    <t>ID Orden</t>
  </si>
  <si>
    <t>Fecha Orden</t>
  </si>
  <si>
    <t>Prioridad</t>
  </si>
  <si>
    <t>Cantidad</t>
  </si>
  <si>
    <t>Ventas</t>
  </si>
  <si>
    <t>Descuento</t>
  </si>
  <si>
    <t>Tipo de Envío</t>
  </si>
  <si>
    <t>Nombre del Cliente</t>
  </si>
  <si>
    <t>Provincia</t>
  </si>
  <si>
    <t>Región</t>
  </si>
  <si>
    <t>Segmento del Cliente</t>
  </si>
  <si>
    <t>Fecha de envío</t>
  </si>
  <si>
    <t>Categoria de Producto</t>
  </si>
  <si>
    <t>Subcategoria de Producto</t>
  </si>
  <si>
    <t>Producto</t>
  </si>
  <si>
    <t>Contenedor</t>
  </si>
  <si>
    <t>Bajo</t>
  </si>
  <si>
    <t>Aereo Regular</t>
  </si>
  <si>
    <t>Muhammed MacIntyre</t>
  </si>
  <si>
    <t>Nunavut</t>
  </si>
  <si>
    <t>PYME</t>
  </si>
  <si>
    <t>Árticulos de Oficina</t>
  </si>
  <si>
    <t>Almacenamiento</t>
  </si>
  <si>
    <t>Eldon Base for stackable storage shelf, platinum</t>
  </si>
  <si>
    <t>Caja Grande</t>
  </si>
  <si>
    <t>Alto</t>
  </si>
  <si>
    <t>Terrestre</t>
  </si>
  <si>
    <t>Barry French</t>
  </si>
  <si>
    <t>Consumidor</t>
  </si>
  <si>
    <t>Linea Blanca</t>
  </si>
  <si>
    <t>1.7 Cubic Foot Compact "Cube" Office Refrigerators</t>
  </si>
  <si>
    <t>Barril Jumbo</t>
  </si>
  <si>
    <t>Organizadores</t>
  </si>
  <si>
    <t>Cardinal Slant-D® Ring Binder, Heavy Gauge Vinyl</t>
  </si>
  <si>
    <t>Caja Chica</t>
  </si>
  <si>
    <t>Clay Rozendal</t>
  </si>
  <si>
    <t>Corporativo</t>
  </si>
  <si>
    <t>Tecnología</t>
  </si>
  <si>
    <t>Teléfonos</t>
  </si>
  <si>
    <t>R380</t>
  </si>
  <si>
    <t>No Especificado</t>
  </si>
  <si>
    <t>Carlos Soltero</t>
  </si>
  <si>
    <t>Holmes HEPA Air Purifier</t>
  </si>
  <si>
    <t>Medio Box</t>
  </si>
  <si>
    <t>Muebles</t>
  </si>
  <si>
    <t>Decoración de Oficina</t>
  </si>
  <si>
    <t>G.E. Longer-Life Indoor Recessed Floodlight Bulbs</t>
  </si>
  <si>
    <t>Paquete Chico</t>
  </si>
  <si>
    <t>Carl Jackson</t>
  </si>
  <si>
    <t>Angle-D Binders with Locking Rings, Label Holders</t>
  </si>
  <si>
    <t>SAFCO Mobile Desk Side File, Wire Frame</t>
  </si>
  <si>
    <t>Aereo Express</t>
  </si>
  <si>
    <t>Monica Federle</t>
  </si>
  <si>
    <t>SAFCO Commercial Wire Shelving, Black</t>
  </si>
  <si>
    <t>Dorothy Badders</t>
  </si>
  <si>
    <t>Oficina en Hogar</t>
  </si>
  <si>
    <t>Papel</t>
  </si>
  <si>
    <t>Xerox 198</t>
  </si>
  <si>
    <t>Medio</t>
  </si>
  <si>
    <t>Neola Schneider</t>
  </si>
  <si>
    <t>Xerox 1980</t>
  </si>
  <si>
    <t>Ligas</t>
  </si>
  <si>
    <t>Advantus Map Pennant Flags and Round Head Tacks</t>
  </si>
  <si>
    <t>Bolsa</t>
  </si>
  <si>
    <t>Carlos Daly</t>
  </si>
  <si>
    <t>Accesorios de Computadora</t>
  </si>
  <si>
    <t>DS/HD IBM Formatted Diskettes, 200/Pack - Staples</t>
  </si>
  <si>
    <t>Claudia Miner</t>
  </si>
  <si>
    <t>Wilson Jones 1" Hanging DublLock® Ring Binders</t>
  </si>
  <si>
    <t>Ultra Commercial Grade Dual Valve Door Closer</t>
  </si>
  <si>
    <t>Allen Rosenblatt</t>
  </si>
  <si>
    <t>Sobres</t>
  </si>
  <si>
    <t>#10-4 1/8" x 9 1/2" Premium Diagonal Seam Sobres</t>
  </si>
  <si>
    <t>Critical</t>
  </si>
  <si>
    <t>Sylvia Foulston</t>
  </si>
  <si>
    <t>Libreros</t>
  </si>
  <si>
    <t>Hon 4-Shelf Metal Libreros</t>
  </si>
  <si>
    <t>Caja Jumbo</t>
  </si>
  <si>
    <t>Mesas</t>
  </si>
  <si>
    <t>Lesro Sheffield Collection Coffee Table, End Table, Center Table, Corner Table</t>
  </si>
  <si>
    <t>Jim Radford</t>
  </si>
  <si>
    <t>g520</t>
  </si>
  <si>
    <t>LX 788</t>
  </si>
  <si>
    <t>Etiquetas</t>
  </si>
  <si>
    <t>Avery 52</t>
  </si>
  <si>
    <t>Plymouth Boxed Ligas by Plymouth</t>
  </si>
  <si>
    <t>Carl Ludwig</t>
  </si>
  <si>
    <t>GBC Pre-Punched Binding Papel, Plastic, White, 8-1/2" x 11"</t>
  </si>
  <si>
    <t>Maxell 3.5" DS/HD IBM-Formatted Diskettes, 10/Pack</t>
  </si>
  <si>
    <t>Don Miller</t>
  </si>
  <si>
    <t>Plumas y Arte</t>
  </si>
  <si>
    <t>Newell 335</t>
  </si>
  <si>
    <t>Annie Cyprus</t>
  </si>
  <si>
    <t>SANFORD Liquid Accent™ Tank-Style Altolighters</t>
  </si>
  <si>
    <t>Copiadoras y Faxes</t>
  </si>
  <si>
    <t>Canon PC940 Copier</t>
  </si>
  <si>
    <t>Tenex Personal Project File with Scoop Front Design, Black</t>
  </si>
  <si>
    <t>Grant Carroll</t>
  </si>
  <si>
    <t>Col-Erase® Pencils with Erasers</t>
  </si>
  <si>
    <t>Imation 3.5" DS/HD IBM Formatted Diskettes, 10/Pack</t>
  </si>
  <si>
    <t>White Dual Perf Computer Printout Papel, 2700 Sheets, 1 Part, Heavyweight, 20 lbs., 14 7/8 x 11</t>
  </si>
  <si>
    <t>Alan Barnes</t>
  </si>
  <si>
    <t>Self-Adhesive Address Etiquetas for Typewriters by Universal</t>
  </si>
  <si>
    <t>Accessory37</t>
  </si>
  <si>
    <t>Jack Garza</t>
  </si>
  <si>
    <t>Fuji 5.2GB DVD-RAM</t>
  </si>
  <si>
    <t>Julia Oeste</t>
  </si>
  <si>
    <t>Sillas</t>
  </si>
  <si>
    <t>Bevis Steel Folding Chairs</t>
  </si>
  <si>
    <t>Eugene Barchas</t>
  </si>
  <si>
    <t>Avery Binder Etiquetas</t>
  </si>
  <si>
    <t>Hon Every-Day® Chair Series Swivel Task Chairs</t>
  </si>
  <si>
    <t>IBM Multi-Purpose Copy Papel, 8 1/2 x 11", Case</t>
  </si>
  <si>
    <t>Edward Hooks</t>
  </si>
  <si>
    <t>Global Troy™ Executive Leather Bajo-Back Tilter</t>
  </si>
  <si>
    <t>Brad Eason</t>
  </si>
  <si>
    <t>XtraLife® ClearVue™ Slant-D® Ring Binders by Cardinal</t>
  </si>
  <si>
    <t>Nicole Hansen</t>
  </si>
  <si>
    <t>Computer Printout Papel with Letter-Trim Perforations</t>
  </si>
  <si>
    <t>Dorothy Wardle</t>
  </si>
  <si>
    <t>6160</t>
  </si>
  <si>
    <t>Aaron Bergman</t>
  </si>
  <si>
    <t>Avery 49</t>
  </si>
  <si>
    <t>Hoover Portapower™ Portable Vacuum</t>
  </si>
  <si>
    <t>Timeport L7089</t>
  </si>
  <si>
    <t>Avery 510</t>
  </si>
  <si>
    <t>Xerox 1881</t>
  </si>
  <si>
    <t>Memorex 4.7GB DVD-RAM, 3/Pack</t>
  </si>
  <si>
    <t>Don Jones</t>
  </si>
  <si>
    <t>Unpadded Memo Slips</t>
  </si>
  <si>
    <t>Beth Thompson</t>
  </si>
  <si>
    <t>Adams Telephone Message Book W/Dividers/Space For Phone Numbers, 5 1/4"X8 1/2", 300/Messages</t>
  </si>
  <si>
    <t>Frank Price</t>
  </si>
  <si>
    <t>Eldon Expressions™ Desk Accessory, Wood Pencil Holder, Oak</t>
  </si>
  <si>
    <t>Michelle Lonsdale</t>
  </si>
  <si>
    <t>Bell Sonecor JB700 Caller ID</t>
  </si>
  <si>
    <t>Ann Chong</t>
  </si>
  <si>
    <t>Avery Arch Ring Binders</t>
  </si>
  <si>
    <t>APC 7 Outlet Network SurgeArrest Surge Protector</t>
  </si>
  <si>
    <t>Joy Bell</t>
  </si>
  <si>
    <t>Deflect-o RollaMat Studded, Beveled Mat for Medio Pile Carpeting</t>
  </si>
  <si>
    <t>Accessory4</t>
  </si>
  <si>
    <t>Skye Norling</t>
  </si>
  <si>
    <t>Personal Creations™ Ink Jet Cards and Etiquetas</t>
  </si>
  <si>
    <t>Barry Weirich</t>
  </si>
  <si>
    <t>Tijeras y Reglas</t>
  </si>
  <si>
    <t>Alto Speed Automatic Electric Letter Opener</t>
  </si>
  <si>
    <t>Xerox 1966</t>
  </si>
  <si>
    <t>Xerox 213</t>
  </si>
  <si>
    <t>Adrian Hane</t>
  </si>
  <si>
    <t>Boston Electric Pencil Sharpener, Model 1818, Charcoal Black</t>
  </si>
  <si>
    <t>Hammermill CopyPlus Copy Papel (20Lb. and 84 Bright)</t>
  </si>
  <si>
    <t>Telephone Message Books with Fax/Mobile Section, 5 1/2" x 3 3/16"</t>
  </si>
  <si>
    <t>Andrew Gjertsen</t>
  </si>
  <si>
    <t>Crate-A-Files™</t>
  </si>
  <si>
    <t>Ralph Knight</t>
  </si>
  <si>
    <t>80 Minute CD-R Spindle, 100/Pack - Staples</t>
  </si>
  <si>
    <t>Bush Oestefield Collection Libreros, Dark Cherry Finish, Fully Assembled</t>
  </si>
  <si>
    <t>12-1/2 Diameter Round Wall Clock</t>
  </si>
  <si>
    <t>SAFCO Arco Folding Chair</t>
  </si>
  <si>
    <t>#10 White Business Sobres,4 1/8 x 9 1/2</t>
  </si>
  <si>
    <t>Beth Paige</t>
  </si>
  <si>
    <t>3M Office Air Cleaner</t>
  </si>
  <si>
    <t>Global Leather and Oak Executive Chair, Black</t>
  </si>
  <si>
    <t>Xerox 1936</t>
  </si>
  <si>
    <t>Xerox 214</t>
  </si>
  <si>
    <t>Carina Double Wide Media Storage Towers in Natural &amp; Black</t>
  </si>
  <si>
    <t>Staples® General Use 3-Ring Binders</t>
  </si>
  <si>
    <t>Territorios del Noroeste</t>
  </si>
  <si>
    <t>Xerox 1904</t>
  </si>
  <si>
    <t>Luxo Professional Combination Clamp-On Lamps</t>
  </si>
  <si>
    <t>Xerox 217</t>
  </si>
  <si>
    <t>Revere Boxed Ligas by Revere</t>
  </si>
  <si>
    <t>Acco Smartsocket™ Table Surge Protector, 6 Color-Coded Adapter Outlets</t>
  </si>
  <si>
    <t>Bryan Davis</t>
  </si>
  <si>
    <t>Tennsco Snap-Together Open Shelving Units, Starter Sets and Add-On Units</t>
  </si>
  <si>
    <t>Hon 4070 Series Pagoda™ Round Back Stacking Chairs</t>
  </si>
  <si>
    <t>Xerox 1887</t>
  </si>
  <si>
    <t>Xerox 1891</t>
  </si>
  <si>
    <t>Avery 506</t>
  </si>
  <si>
    <t>Bush Heritage Pine Collection 5-Shelf Bookcase, Albany Pine Finish, *Special Order</t>
  </si>
  <si>
    <t>Lifetime Advantage™ Folding Chairs, 4/Carton</t>
  </si>
  <si>
    <t>Microsoft Natural Multimedia Keyboard</t>
  </si>
  <si>
    <t>Delfina Latchford</t>
  </si>
  <si>
    <t>Staples Wirebound Steno Books, 6" x 9", 12/Pack</t>
  </si>
  <si>
    <t>Doug Bickford</t>
  </si>
  <si>
    <t>Bevis Boat-Shaped Conference Table</t>
  </si>
  <si>
    <t>Linden® 12" Wall Clock With Oak Frame</t>
  </si>
  <si>
    <t>Newell 326</t>
  </si>
  <si>
    <t>Jamie Kunitz</t>
  </si>
  <si>
    <t>Prismacolor Color Pencil Set</t>
  </si>
  <si>
    <t>Anthony Johnson</t>
  </si>
  <si>
    <t>Xerox Blank Computer Papel</t>
  </si>
  <si>
    <t>600 Series Flip</t>
  </si>
  <si>
    <t>FelBajoes Recycled Storage Drawers</t>
  </si>
  <si>
    <t>Satellite Sectional Post Binders</t>
  </si>
  <si>
    <t>Deflect-o DuraMat Antistatic Studded Beveled Mat for Medio Pile Carpeting</t>
  </si>
  <si>
    <t>Avery 487</t>
  </si>
  <si>
    <t>Brendan Dodson</t>
  </si>
  <si>
    <t>Bevis Round Conference Table Top &amp; Single Column Base</t>
  </si>
  <si>
    <t>GBC Twin Loop™ Wire Binding Elements, 9/16" Spine, Black</t>
  </si>
  <si>
    <t>Hanging Personal Folder File</t>
  </si>
  <si>
    <t>Bevis Round Conference Table Top, X-Base</t>
  </si>
  <si>
    <t>5125</t>
  </si>
  <si>
    <t>Electrix Halogen Magnifier Lamp</t>
  </si>
  <si>
    <t>Máquinas de Oficina</t>
  </si>
  <si>
    <t>Canon BP1200DH 12-Digit Bubble Jet Printing Calculator</t>
  </si>
  <si>
    <t>Hunter Glantz</t>
  </si>
  <si>
    <t>FelBajoes Black Plastic Comb Bindings</t>
  </si>
  <si>
    <t>Polycom ViewStation™ Adapter H323 Videoconferencing Unit</t>
  </si>
  <si>
    <t>Hon GuestStacker Chair</t>
  </si>
  <si>
    <t>Eldon® Wave Desk Accessories</t>
  </si>
  <si>
    <t>Sharp AL-1530CS Digital Copier</t>
  </si>
  <si>
    <t>Tennsco Lockers, Gray</t>
  </si>
  <si>
    <t>Avery 4027 File Folder Etiquetas for Dot Matrix Printers, 5000 Etiquetas per Box, White</t>
  </si>
  <si>
    <t>Newell 323</t>
  </si>
  <si>
    <t>Global Enterprise Series Seating Alto-Back Swivel/Tilt Chairs</t>
  </si>
  <si>
    <t>Spiral Phone Message Books with Etiquetas by Adams</t>
  </si>
  <si>
    <t>Holmes 99% HEPA Air Purifier</t>
  </si>
  <si>
    <t>Xerox 224</t>
  </si>
  <si>
    <t>Xerox 1906</t>
  </si>
  <si>
    <t>Xerox 188</t>
  </si>
  <si>
    <t>Xerox 1932</t>
  </si>
  <si>
    <t>GBC Linen Binding Covers</t>
  </si>
  <si>
    <t>GBC Recycled Grain Textured Covers</t>
  </si>
  <si>
    <t>Sauder Facets Collection Library, Sky Alder Finish</t>
  </si>
  <si>
    <t>FelBajoes Basic 104-Key Keyboard, Platinum</t>
  </si>
  <si>
    <t>Kensington 7 Outlet MasterPiece Power Center with Fax/Phone Line Protection</t>
  </si>
  <si>
    <t>O'Sullivan 3-Shelf Heavy-Duty Libreros</t>
  </si>
  <si>
    <t>Panasonic KX-P1150 Dot Matrix Printer</t>
  </si>
  <si>
    <t>Newell 327</t>
  </si>
  <si>
    <t>Xerox 1893</t>
  </si>
  <si>
    <t>Hon Deluxe Fabric Upholstered Stacking Chairs, Rounded Back</t>
  </si>
  <si>
    <t>Eldon Radial Chair Mat for Bajo to Medio Pile Carpets</t>
  </si>
  <si>
    <t>DAX Copper Panel Document Frame, 5 x 7 Size</t>
  </si>
  <si>
    <t>Thomas Seio</t>
  </si>
  <si>
    <t>O'Sullivan 2-Shelf Heavy-Duty Libreros</t>
  </si>
  <si>
    <t>Tenex 46" x 60" Computer Anti-Static Chairmat, Rectangular Shaped</t>
  </si>
  <si>
    <t>Wirebound Message Books, 2 7/8" x 5", 3 Forms per Page</t>
  </si>
  <si>
    <t>Memorex Slim 80 Minute CD-R, 10/Pack</t>
  </si>
  <si>
    <t>Aluminum Document Frame</t>
  </si>
  <si>
    <t>Memorex 80 Minute CD-R Spindle, 100/Pack</t>
  </si>
  <si>
    <t>Multi-Use Personal File Cart and Caster Set, Three Stacking Bins</t>
  </si>
  <si>
    <t>Accessory36</t>
  </si>
  <si>
    <t>Xerox 20</t>
  </si>
  <si>
    <t>Surelock™ Post Binders</t>
  </si>
  <si>
    <t>Colorific® Watercolor Pencils</t>
  </si>
  <si>
    <t>*Staples* vLetter Openers, 2/Pack</t>
  </si>
  <si>
    <t>Hon 4700 Series Mobuis™ Mid-Back Task Chairs with Adjustable Arms</t>
  </si>
  <si>
    <t>BoxOffice By Design Rectangular and Half-Moon Meeting Room Mesas</t>
  </si>
  <si>
    <t>Eldon Econocleat® Chair Mats for Bajo Pile Carpets</t>
  </si>
  <si>
    <t>Prang Drawing Pencil Set</t>
  </si>
  <si>
    <t>T39m</t>
  </si>
  <si>
    <t>Xerox 1982</t>
  </si>
  <si>
    <t>Xerox 1924</t>
  </si>
  <si>
    <t>Turquoise Lead Holder with Pocket Clip</t>
  </si>
  <si>
    <t>Okidata ML395C Color Dot Matrix Printer</t>
  </si>
  <si>
    <t>Microsoft Internet Keyboard</t>
  </si>
  <si>
    <t>Global Ergonomic Managers Chair</t>
  </si>
  <si>
    <t>Becky Castell</t>
  </si>
  <si>
    <t>Office Star - Contemporary Task Swivel chair with 2-way adjustable arms, Plum</t>
  </si>
  <si>
    <t>Xerox 1971</t>
  </si>
  <si>
    <t>Eldon Portable Mobile Manager</t>
  </si>
  <si>
    <t>Accessory6</t>
  </si>
  <si>
    <t>Durable Pressboard Binders</t>
  </si>
  <si>
    <t>FelBajoes 17-key keypad for PS/2 interface</t>
  </si>
  <si>
    <t>StarTAC ST7762</t>
  </si>
  <si>
    <t>Accessory21</t>
  </si>
  <si>
    <t>FelBajoes PB500 Electric Punch Plastic Comb Binding Machine with Manual Bind</t>
  </si>
  <si>
    <t>Staples 6 Outlet Surge</t>
  </si>
  <si>
    <t>Recycled Eldon Regeneration Jumbo File</t>
  </si>
  <si>
    <t>Verbatim DVD-R 4.7GB authoring disc</t>
  </si>
  <si>
    <t>Canon P1-DHIII Palm Printing Calculator</t>
  </si>
  <si>
    <t>GBC Binding covers</t>
  </si>
  <si>
    <t>Cari Schnelling</t>
  </si>
  <si>
    <t>Global Stack Chair without Arms, Black</t>
  </si>
  <si>
    <t>Chad Cunningham</t>
  </si>
  <si>
    <t>Speediset Carbonless Redi-Letter® 7" x 8 1/2"</t>
  </si>
  <si>
    <t>Bryan Mills</t>
  </si>
  <si>
    <t>GBC Recycled Regency Composition Covers</t>
  </si>
  <si>
    <t>Accessory29</t>
  </si>
  <si>
    <t>SANFORD Major Accent™ Altolighters</t>
  </si>
  <si>
    <t>Rick Reed</t>
  </si>
  <si>
    <t>Polycom ViaVideo™ Desktop Video Communications Unit</t>
  </si>
  <si>
    <t>Heather Kirkland</t>
  </si>
  <si>
    <t>Dixon Ticonderoga Core-Lock Colored Pencils, 48-Color Set</t>
  </si>
  <si>
    <t>Fred Wasserman</t>
  </si>
  <si>
    <t>Accessory24</t>
  </si>
  <si>
    <t>Howard Miller 13-3/4" Diameter Brushed Chrome Round Wall Clock</t>
  </si>
  <si>
    <t>Recycled Steel Personal File for Standard File Folders</t>
  </si>
  <si>
    <t>Accessory39</t>
  </si>
  <si>
    <t>Jack Lebron</t>
  </si>
  <si>
    <t>#10- 4 1/8" x 9 1/2" Security-Tint Sobres</t>
  </si>
  <si>
    <t>GBC Standard Plastic Binding Systems Combs</t>
  </si>
  <si>
    <t>Xerox 1930</t>
  </si>
  <si>
    <t>Avery 474</t>
  </si>
  <si>
    <t>Riverside Palais Royal Lawyers Bookcase, Royale Cherry Finish</t>
  </si>
  <si>
    <t>Hewlett-Packard Deskjet 6122 Color Inkjet Printer</t>
  </si>
  <si>
    <t>IBM 80 Minute CD-R Spindle, 50/Pack</t>
  </si>
  <si>
    <t>Peel &amp; Seel® Recycled Catalog Sobres, Brown</t>
  </si>
  <si>
    <t>TDK 4.7GB DVD+RW</t>
  </si>
  <si>
    <t>U.S. Robotics 56K Internet Call Modem</t>
  </si>
  <si>
    <t>Xerox 190</t>
  </si>
  <si>
    <t>Standard Line™ “While You Were Out” Hardbound Telephone Message Book</t>
  </si>
  <si>
    <t>CF 888</t>
  </si>
  <si>
    <t>Dana Halogen Swing-Arm Architect Lamp</t>
  </si>
  <si>
    <t>SAFCO PlanMaster Heigh-Adjustable Drafting Table Base, 43w x 30d x 30-37h, Black</t>
  </si>
  <si>
    <t>Lexmark Z25 Color Inkjet Printer</t>
  </si>
  <si>
    <t>Hon Multipurpose Stacking Arm Chairs</t>
  </si>
  <si>
    <t>Hon Olson Stacker Stools</t>
  </si>
  <si>
    <t>Executive Impressions 14" Two-Color Numerals Wall Clock</t>
  </si>
  <si>
    <t>Epson DFX5000+ Dot Matrix Printer</t>
  </si>
  <si>
    <t>Mike Pelletier</t>
  </si>
  <si>
    <t>Recycled Interoffice Sobres with String and Button Closure, 10 x 13</t>
  </si>
  <si>
    <t>GBC Standard Therm-A-Bind Covers</t>
  </si>
  <si>
    <t>Xerox 1892</t>
  </si>
  <si>
    <t>Charles McCrossin</t>
  </si>
  <si>
    <t>Staples Papel Clips</t>
  </si>
  <si>
    <t>Metal Folding Chairs, Beige, 4/Carton</t>
  </si>
  <si>
    <t>80 Minute Slim Jewel Case CD-R , 10/Pack - Staples</t>
  </si>
  <si>
    <t>Bush Mission Pointe Library</t>
  </si>
  <si>
    <t>Xerox 1929</t>
  </si>
  <si>
    <t>Home/Office Personal File Carts</t>
  </si>
  <si>
    <t>Avery 507</t>
  </si>
  <si>
    <t>i470</t>
  </si>
  <si>
    <t>3M Organizer Strips</t>
  </si>
  <si>
    <t>Imation 3.5 IBM Diskettes, 10/Box</t>
  </si>
  <si>
    <t>GE 4 Foot Flourescent Tube, 40 Watt</t>
  </si>
  <si>
    <t>300 Series Non-Flip</t>
  </si>
  <si>
    <t>Charlotte Melton</t>
  </si>
  <si>
    <t>Executive Impressions 13" Chairman Wall Clock</t>
  </si>
  <si>
    <t>Micro Innovations 104 Keyboard</t>
  </si>
  <si>
    <t>US Robotics 56K V.92 External Faxmodem</t>
  </si>
  <si>
    <t>FelBajoes Staxonsteel® Drawer Files</t>
  </si>
  <si>
    <t>Henry Goldwyn</t>
  </si>
  <si>
    <t>Telescoping Adjustable Floor Lamp</t>
  </si>
  <si>
    <t>Canon MP41DH Printing Calculator</t>
  </si>
  <si>
    <t>Sauder Facets Collection Locker/File Cabinet, Sky Alder Finish</t>
  </si>
  <si>
    <t>VTech VT20-2481 2.4GHz Two-Line Phone System w/Answering Machine</t>
  </si>
  <si>
    <t>Memo Book, 100 Message Capacity, 5 3/8” x 11”</t>
  </si>
  <si>
    <t>Belkin 6 Outlet Metallic Surge Strip</t>
  </si>
  <si>
    <t>Xerox 21</t>
  </si>
  <si>
    <t>Roy Skaria</t>
  </si>
  <si>
    <t>GBC DocuBind TL200 Manual Binding Machine</t>
  </si>
  <si>
    <t>Sauder Forest Hills Library, Woodland Oak Finish</t>
  </si>
  <si>
    <t>Xerox 1940</t>
  </si>
  <si>
    <t>Bagged Ligas</t>
  </si>
  <si>
    <t>Xerox 1897</t>
  </si>
  <si>
    <t>Poly Designer Cover &amp; Back</t>
  </si>
  <si>
    <t>Jeremy Lonsdale</t>
  </si>
  <si>
    <t>Bionaire Personal Warm Mist Humidifier/Vaporizer</t>
  </si>
  <si>
    <t>Acme® 8" Straight Scissors</t>
  </si>
  <si>
    <t>Heavy-Duty E-Z-D® Binders</t>
  </si>
  <si>
    <t>Deluxe Rollaway Locking File with Drawer</t>
  </si>
  <si>
    <t>252</t>
  </si>
  <si>
    <t>Cindy Schnelling</t>
  </si>
  <si>
    <t>Imation 3.5, DISKETTE 44766 HGHLD3.52HD/FM, 10/Pack</t>
  </si>
  <si>
    <t>Wilson Jones DublLock® D-Ring Binders</t>
  </si>
  <si>
    <t>Binder Posts</t>
  </si>
  <si>
    <t>Epson LQ-570e Dot Matrix Printer</t>
  </si>
  <si>
    <t>Atlantico Metals Mobile 3-Shelf Libreros, Custom Colors</t>
  </si>
  <si>
    <t>FelBajoes PB300 Plastic Comb Binding Machine</t>
  </si>
  <si>
    <t>Rush Hierlooms Collection Rich Wood Libreros</t>
  </si>
  <si>
    <t>Avery 481</t>
  </si>
  <si>
    <t>Avery Trapezoid Extra Heavy Duty 4" Binders</t>
  </si>
  <si>
    <t>StarTAC Series</t>
  </si>
  <si>
    <t>Rediform Wirebound "Phone Memo" Message Book, 11 x 5-3/4</t>
  </si>
  <si>
    <t>Global Comet™ Stacking Armless Chair</t>
  </si>
  <si>
    <t>Hon 4070 Series Pagoda™ Armless Upholstered Stacking Chairs</t>
  </si>
  <si>
    <t>FelBajoes Internet Keyboard, Platinum</t>
  </si>
  <si>
    <t>Luxo Economy Swing Arm Lamp</t>
  </si>
  <si>
    <t>Acco Perma® 2700 Stacking Storage Drawers</t>
  </si>
  <si>
    <t>FelBajoes Stor/Drawer® Steel Plus™ Storage Drawers</t>
  </si>
  <si>
    <t>Honeywell Enviracaire Portable HEPA Air Cleaner for 17' x 22' Room</t>
  </si>
  <si>
    <t>Verbatim DVD-RAM, 9.4GB, Rewritable, Type 1, DS, DataLife Plus</t>
  </si>
  <si>
    <t>Lock-Up Easel 'Spel-Binder'</t>
  </si>
  <si>
    <t>Susan Vittorini</t>
  </si>
  <si>
    <t>Adams Write n' Stick Phone Message Book, 11" X 5 1/4", 200 Messages</t>
  </si>
  <si>
    <t>Tenex File Box, Personal Filing Tote with Lid, Black</t>
  </si>
  <si>
    <t>Assorted Color Push Pins</t>
  </si>
  <si>
    <t>HP Office Papel (20Lb. and 87 Bright)</t>
  </si>
  <si>
    <t>Staples Vinyl Coated Papel Clips</t>
  </si>
  <si>
    <t>Newell 310</t>
  </si>
  <si>
    <t>Kensington 7 Outlet MasterPiece Power Center</t>
  </si>
  <si>
    <t>DAX Metal Frame, Desktop, Stepped-Edge</t>
  </si>
  <si>
    <t>8860</t>
  </si>
  <si>
    <t>Array® Memo Cubes</t>
  </si>
  <si>
    <t>Fiskars 8" Scissors, 2/Pack</t>
  </si>
  <si>
    <t>12 Colored Short Pencils</t>
  </si>
  <si>
    <t>Pizazz® Global Quick File™</t>
  </si>
  <si>
    <t>Imation 5.2GB DVD-RAM</t>
  </si>
  <si>
    <t>Portable Personal File Box</t>
  </si>
  <si>
    <t>Snap-A-Way® Black Print Carbonless Speed Message, No Reply Area, Duplicate</t>
  </si>
  <si>
    <t>Ibico Covers for Plastic or Wire Binding Elements</t>
  </si>
  <si>
    <t>Tennsco Double-Tier Lockers</t>
  </si>
  <si>
    <t>Wirebound Message Books, Four 2 3/4" x 5" Forms per Page, 600 Sets per Book</t>
  </si>
  <si>
    <t>Acme Design Line 8" Stainless Steel Bent Scissors w/Champagne Handles, 3-1/8" Cut</t>
  </si>
  <si>
    <t>Imation 3.5", DISKETTE 44766 HGHLD3.52HD/FM, 10/Pack</t>
  </si>
  <si>
    <t>PC Concepts 116 Key Quantum 3000 Keyboard</t>
  </si>
  <si>
    <t>Epson Stylus 1520 Color Inkjet Printer</t>
  </si>
  <si>
    <t>Toby Braunhardt</t>
  </si>
  <si>
    <t>Avery 494</t>
  </si>
  <si>
    <t>Wilson Jones 14 Line Acrylic Coated Pressboard Data Binders</t>
  </si>
  <si>
    <t>Eureka Disposable Bags for Sanitaire® Vibra Groomer I® Upright Vac</t>
  </si>
  <si>
    <t>AT&amp;T 2230 Dual Handset Phone With Caller ID/Call Waiting</t>
  </si>
  <si>
    <t>Cardinal Poly Pocket Divider Pockets for Ring Binders</t>
  </si>
  <si>
    <t>Canon PC1060 Personal Laser Copier</t>
  </si>
  <si>
    <t>Sterling Ligas by Alliance</t>
  </si>
  <si>
    <t>Newell 312</t>
  </si>
  <si>
    <t>Imation 3.5" DS/HD IBM Formatted Diskettes, 50/Pack</t>
  </si>
  <si>
    <t>Avery Flip-Chart Easel Binder, Black</t>
  </si>
  <si>
    <t>R280</t>
  </si>
  <si>
    <t>Accessory9</t>
  </si>
  <si>
    <t>Tennsco Industrial Shelving</t>
  </si>
  <si>
    <t>Staples Bulldog Clip</t>
  </si>
  <si>
    <t>Micro Innovations Micro 3000 Keyboard, Black</t>
  </si>
  <si>
    <t>Xerox 1882</t>
  </si>
  <si>
    <t>Acme Hot Forged Carbon Steel Scissors with Nickel-Plated Handles, 3 7/8" Cut, 8"L</t>
  </si>
  <si>
    <t>Eldon Cleatmat® Chair Mats for Medio Pile Carpets</t>
  </si>
  <si>
    <t>Xerox 4200 Series MultiUse Premium Copy Papel (20Lb. and 84 Bright)</t>
  </si>
  <si>
    <t>Hon 94000 Series Round Mesas</t>
  </si>
  <si>
    <t>Global Alto-Back Leather Tilter, Burgundy</t>
  </si>
  <si>
    <t>DAX Contemporary Wood Frame with Silver Metal Mat, Desktop, 11 x 14 Size</t>
  </si>
  <si>
    <t>Stockwell Push Pins</t>
  </si>
  <si>
    <t>8260</t>
  </si>
  <si>
    <t>3390</t>
  </si>
  <si>
    <t>Global Deluxe Stacking Chair, Gray</t>
  </si>
  <si>
    <t>Bevis 36 x 72 Conference Mesas</t>
  </si>
  <si>
    <t>Howard Miller 16" Diameter Gallery Wall Clock</t>
  </si>
  <si>
    <t>ACCOHIDE® 3-Ring Binder, Blue, 1"</t>
  </si>
  <si>
    <t>Wilson Jones Hanging View Binder, White, 1"</t>
  </si>
  <si>
    <t>Boston 1730 StandUp Electric Pencil Sharpener</t>
  </si>
  <si>
    <t>Accessory31</t>
  </si>
  <si>
    <t>Accessory8</t>
  </si>
  <si>
    <t>FelBajoes Command Center 5-outlet power strip</t>
  </si>
  <si>
    <t>Accessory12</t>
  </si>
  <si>
    <t>Global Leather Altoback Executive Chair with Pneumatic Height Adjustment, Black</t>
  </si>
  <si>
    <t>GBC DocuBind TL300 Electric Binding System</t>
  </si>
  <si>
    <t>GBC Prepunched Papel, 19-Hole, for Binding Systems, 24-lb</t>
  </si>
  <si>
    <t>TDK 4.7GB DVD-R</t>
  </si>
  <si>
    <t>Xerox 1977</t>
  </si>
  <si>
    <t>DAX Solid Wood Frames</t>
  </si>
  <si>
    <t>Honeywell Enviracaire® Portable Air Cleaner for up to 8 x 10 Room</t>
  </si>
  <si>
    <t>Belkin 8 Outlet SurgeMaster II Gold Surge Protector</t>
  </si>
  <si>
    <t>Multimedia Mailers</t>
  </si>
  <si>
    <t>White Business Sobres with Contemporary Seam, Recycled White Business Sobres</t>
  </si>
  <si>
    <t>Avery Trapezoid Ring Binder, 3" Capacity, Black, 1040 sheets</t>
  </si>
  <si>
    <t>DXL™ Angle-View Binders with Locking Rings, Black</t>
  </si>
  <si>
    <t>Newell® 3-Hole Punched Plastic Slotted Magazine Holders for Binders</t>
  </si>
  <si>
    <t>Laser &amp; Ink Jet Business Sobres</t>
  </si>
  <si>
    <t>Okidata ML390 Turbo Dot Matrix Printers</t>
  </si>
  <si>
    <t>Eldon Regeneration Recycled Desk Accessories, Smoke</t>
  </si>
  <si>
    <t>2160i</t>
  </si>
  <si>
    <t>Global Deluxe Alto-Back Office Chair in Storm</t>
  </si>
  <si>
    <t>Canon MP100DHII Printing Calculator</t>
  </si>
  <si>
    <t>C-Line Cubicle Keepers Polyproplyene Holder w/Velcro® Back, 8-1/2x11, 25/Bx</t>
  </si>
  <si>
    <t>Avery 51</t>
  </si>
  <si>
    <t>Avery Poly Binder Pockets</t>
  </si>
  <si>
    <t>Dixon My First Ticonderoga Pencil, #2</t>
  </si>
  <si>
    <t>Acco® Hot Clips™ Clips to Go</t>
  </si>
  <si>
    <t>Fiskars® Softgrip Scissors</t>
  </si>
  <si>
    <t>Elite 5" Scissors</t>
  </si>
  <si>
    <t>Eldon Wave Desk Accessories</t>
  </si>
  <si>
    <t>Avery 478</t>
  </si>
  <si>
    <t>Boston 16701 Slimline Battery Pencil Sharpener</t>
  </si>
  <si>
    <t>Soundgear Copyboard Conference Phone, Optional Battery</t>
  </si>
  <si>
    <t>Dot Matrix Printer Tape Reel Etiquetas, White, 5000/Box</t>
  </si>
  <si>
    <t>Euro Pro Shark Stick Mini Vacuum</t>
  </si>
  <si>
    <t>Tenex Contemporary Contur Chairmats for Bajo and Medio Pile Carpet, Computer, 39" x 49"</t>
  </si>
  <si>
    <t>Avery 498</t>
  </si>
  <si>
    <t>Premium Transparent Presentation Covers by GBC</t>
  </si>
  <si>
    <t>Barricks 18" x 48" Non-Folding Utility Table with Bottom Storage Shelf</t>
  </si>
  <si>
    <t>GBC VeloBinder Electric Binding Machine</t>
  </si>
  <si>
    <t>Brown Kraft Recycled Sobres</t>
  </si>
  <si>
    <t>A1228</t>
  </si>
  <si>
    <t>3M Polarizing Task Lamp with Clamp Arm, Light Gray</t>
  </si>
  <si>
    <t>8290</t>
  </si>
  <si>
    <t>Hewlett-Packard Deskjet 5550 Color Inkjet Printer</t>
  </si>
  <si>
    <t>FelBajoes Neat Ideas® Storage Cubes</t>
  </si>
  <si>
    <t>Lesro Round Back Collection Coffee Table, End Table</t>
  </si>
  <si>
    <t>Avery 492</t>
  </si>
  <si>
    <t>Newell 343</t>
  </si>
  <si>
    <t>Canon S750 Color Inkjet Printer</t>
  </si>
  <si>
    <t>Panasonic KP-310 Heavy-Duty Electric Pencil Sharpener</t>
  </si>
  <si>
    <t>AT&amp;T Black Trimline Phone, Model 210</t>
  </si>
  <si>
    <t>Newell 318</t>
  </si>
  <si>
    <t>Staples Pen Style Liquid Stix; Assorted (yelBajo, pink, green, blue, orange), 5/Pack</t>
  </si>
  <si>
    <t>Avery 491</t>
  </si>
  <si>
    <t>T18</t>
  </si>
  <si>
    <t>Sanyo 2.5 Cubic Foot Mid-Size Office Refrigerators</t>
  </si>
  <si>
    <t>Honeywell Quietcare HEPA Air Cleaner</t>
  </si>
  <si>
    <t>Staples Colored Bar Computer Papel</t>
  </si>
  <si>
    <t>Ralph Arnett</t>
  </si>
  <si>
    <t>Boston 16765 Mini Stand Up Battery Pencil Sharpener</t>
  </si>
  <si>
    <t>Staples Battery-Operated Desktop Pencil Sharpener</t>
  </si>
  <si>
    <t>Eldon® 200 Class™ Desk Accessories</t>
  </si>
  <si>
    <t>Memorex 80 Minute CD-R, 30/Pack</t>
  </si>
  <si>
    <t>Dual Level, Single-Width Filing Carts</t>
  </si>
  <si>
    <t>FelBajoes Smart Design 104-Key Enhanced Keyboard, PS/2 Adapter, Platinum</t>
  </si>
  <si>
    <t>Master Giant Foot® Doorstop, Safety YelBajo</t>
  </si>
  <si>
    <t>Perma STOR-ALL™ Hanging File Box, 13 1/8"W x 12 1/4"D x 10 1/2"H</t>
  </si>
  <si>
    <t>Epson DFX-8500 Dot Matrix Printer</t>
  </si>
  <si>
    <t>Xerox 194</t>
  </si>
  <si>
    <t>SouthOesteern Bell FA970 Digital Answering Machine with Time/Day Stamp</t>
  </si>
  <si>
    <t>Avery 493</t>
  </si>
  <si>
    <t>Bevis Round Bullnose 29" Alto Table Top</t>
  </si>
  <si>
    <t>Prince Edward Island</t>
  </si>
  <si>
    <t>Atlantico</t>
  </si>
  <si>
    <t>Xerox 197</t>
  </si>
  <si>
    <t>Eldon® Expressions™ Wood Desk Accessories, Oak</t>
  </si>
  <si>
    <t>Xerox 1935</t>
  </si>
  <si>
    <t>Peel &amp; Stick Add-On Corner Pockets</t>
  </si>
  <si>
    <t>Eureka The Boss® Cordless Rechargeable Stick Vac</t>
  </si>
  <si>
    <t>Xerox 1905</t>
  </si>
  <si>
    <t>FelBajoes Bankers Box™ Staxonsteel® Drawer File/Stacking System</t>
  </si>
  <si>
    <t>Executive Impressions 13" Clairmont Wall Clock</t>
  </si>
  <si>
    <t>Staples SlimLine Pencil Sharpener</t>
  </si>
  <si>
    <t>Presstex Flexible Ring Binders</t>
  </si>
  <si>
    <t>Memorex 4.7GB DVD+RW, 3/Pack</t>
  </si>
  <si>
    <t>Eldon Image Series Black Desk Accessories</t>
  </si>
  <si>
    <t>Avery 485</t>
  </si>
  <si>
    <t>Global Adaptabilities™ Conference Mesas</t>
  </si>
  <si>
    <t>Xerox 1885</t>
  </si>
  <si>
    <t>Avery 479</t>
  </si>
  <si>
    <t>FelBajoes Twister Kit, Gray/Clear, 3/pkg</t>
  </si>
  <si>
    <t>Eldon Pizzaz™ Desk Accessories</t>
  </si>
  <si>
    <t>Harold Engle</t>
  </si>
  <si>
    <t>Roy French</t>
  </si>
  <si>
    <t>Helen Abelman</t>
  </si>
  <si>
    <t>Talkabout T8367</t>
  </si>
  <si>
    <t>Guy Armstrong</t>
  </si>
  <si>
    <t>Logitech Access Keyboard</t>
  </si>
  <si>
    <t>Jennifer Braxton</t>
  </si>
  <si>
    <t>FelBajoes Strictly Business® Drawer File, Letter/Legal Size</t>
  </si>
  <si>
    <t>Giulietta Baptist</t>
  </si>
  <si>
    <t>Newell 336</t>
  </si>
  <si>
    <t>Conquest™ 14 Commercial Heavy-Duty Upright Vacuum, Collection System, Accessory Kit</t>
  </si>
  <si>
    <t>Erica Bern</t>
  </si>
  <si>
    <t>GBC DocuBind P100 Manual Binding Machine</t>
  </si>
  <si>
    <t>Avery 497</t>
  </si>
  <si>
    <t>SAFCO Folding Chair Trolley</t>
  </si>
  <si>
    <t>Manila Recycled Extra-Heavyweight Clasp Sobres, 6" x 9"</t>
  </si>
  <si>
    <t>Verbatim DVD-RAM, 5.2GB, Rewritable, Type 1, DS</t>
  </si>
  <si>
    <t>Christopher Schild</t>
  </si>
  <si>
    <t>Keytronic Designer 104- Key Black Keyboard</t>
  </si>
  <si>
    <t>Avanti 4.4 Cu. Ft. Refrigerator</t>
  </si>
  <si>
    <t>Acco Pressboard Covers with Storage Hooks, 14 7/8" x 11", Dark Blue</t>
  </si>
  <si>
    <t>Joy Smith</t>
  </si>
  <si>
    <t>Evan Minnotte</t>
  </si>
  <si>
    <t>Boston KS Multi-Size Manual Pencil Sharpener</t>
  </si>
  <si>
    <t>Hunt BOSTON® Vista® Battery-Operated Pencil Sharpener, Black</t>
  </si>
  <si>
    <t>Jenna Caffey</t>
  </si>
  <si>
    <t>Martin-Yale Premier Letter Opener</t>
  </si>
  <si>
    <t>Recycled Premium Regency Composition Covers</t>
  </si>
  <si>
    <t>Atlantico Metals Mobile 5-Shelf Libreros, Custom Colors</t>
  </si>
  <si>
    <t>i1000</t>
  </si>
  <si>
    <t>FelBajoes Super Stor/Drawer®</t>
  </si>
  <si>
    <t>Hilary Holden</t>
  </si>
  <si>
    <t>Rubbermaid ClusterMat Chairmats, Mat Size- 66" x 60", Lip 20" x 11" -90 Degree Angle</t>
  </si>
  <si>
    <t>*Staples* Letter Opener</t>
  </si>
  <si>
    <t>LX 677</t>
  </si>
  <si>
    <t>Avery Hi-Liter® Fluorescent Desk Style Markers</t>
  </si>
  <si>
    <t>#10- 4 1/8" x 9 1/2" Recycled Sobres</t>
  </si>
  <si>
    <t>Greg Guthrie</t>
  </si>
  <si>
    <t>Acco Suede Grain Vinyl Round Ring Binder</t>
  </si>
  <si>
    <t>Newell 342</t>
  </si>
  <si>
    <t>Staples #10 Laser &amp; Inkjet Sobres, 4 1/8" x 9 1/2", 100/Box</t>
  </si>
  <si>
    <t>Newell 337</t>
  </si>
  <si>
    <t>Micro Innovations Micro Digital Wireless Keyboard and Mouse, Gray</t>
  </si>
  <si>
    <t>Eldon ClusterMat Chair Mat with Cordless Antistatic Protection</t>
  </si>
  <si>
    <t>Dan Reichenbach</t>
  </si>
  <si>
    <t>Xerox 1985</t>
  </si>
  <si>
    <t>Zoom V.92 V.44 PCI Internal Controllerless FaxModem</t>
  </si>
  <si>
    <t>Tennsco Lockers, Sand</t>
  </si>
  <si>
    <t>Xerox 1920</t>
  </si>
  <si>
    <t>Xerox 1928</t>
  </si>
  <si>
    <t>Xerox 1939</t>
  </si>
  <si>
    <t>StarTAC 7760</t>
  </si>
  <si>
    <t>Paul Gonzalez</t>
  </si>
  <si>
    <t>Magna Visual Magnetic Picture Hangers</t>
  </si>
  <si>
    <t>Filia McAdams</t>
  </si>
  <si>
    <t>M3682</t>
  </si>
  <si>
    <t>Xerox 1978</t>
  </si>
  <si>
    <t>Wirebound Message Book, 4 per Page</t>
  </si>
  <si>
    <t>Hoover WindTunnel™ Plus Canister Vacuum</t>
  </si>
  <si>
    <t>Zoom V.92 USB External Faxmodem</t>
  </si>
  <si>
    <t>Wilson Jones Ledger-Size, Piano-Hinge Binder, 2", Blue</t>
  </si>
  <si>
    <t>Chuck Magee</t>
  </si>
  <si>
    <t>Eldon Expressions Punched Metal &amp; Wood Desk Accessories, Pewter &amp; Cherry</t>
  </si>
  <si>
    <t>Xerox 1992</t>
  </si>
  <si>
    <t>TI 36X Solar Scientific Calculator</t>
  </si>
  <si>
    <t>V 3600 Series</t>
  </si>
  <si>
    <t>Deflect-o EconoMat Nonstudded, No Bevel Mat</t>
  </si>
  <si>
    <t>Frank Atkinson</t>
  </si>
  <si>
    <t>Bretford CR4500 Series Slim Rectangular Table</t>
  </si>
  <si>
    <t>Hon 5100 Series Wood Mesas</t>
  </si>
  <si>
    <t>Belkin ErgoBoard™ Keyboard</t>
  </si>
  <si>
    <t>Riverleaf Stik-Withit® Designer Note Cubes®</t>
  </si>
  <si>
    <t>Coloredge Poster Frame</t>
  </si>
  <si>
    <t>Sharp 1540cs Digital Laser Copier</t>
  </si>
  <si>
    <t>Holmes Replacement Filter for HEPA Air Cleaner, Very Large Room, HEPA Filter</t>
  </si>
  <si>
    <t>Wilson Jones Impact Binders</t>
  </si>
  <si>
    <t>GBC DocuBind 200 Manual Binding Machine</t>
  </si>
  <si>
    <t>Deflect-o SuperTray™ Unbreakable Stackable Tray, Letter, Black</t>
  </si>
  <si>
    <t>Sanford Liquid Accent Altolighters</t>
  </si>
  <si>
    <t>Holmes Harmony HEPA Air Purifier for 17 x 20 Room</t>
  </si>
  <si>
    <t>Hon iLevel™ Computer Training Table</t>
  </si>
  <si>
    <t>Eldon® 200 Class™ Desk Accessories, Burgundy</t>
  </si>
  <si>
    <t>3M Hangers With Command Adhesive</t>
  </si>
  <si>
    <t>X-Rack™ File for Hanging Folders</t>
  </si>
  <si>
    <t>688</t>
  </si>
  <si>
    <t>Ibico EB-19 Dual Function Manual Binding System</t>
  </si>
  <si>
    <t>Southworth 25% Cotton Premium Laser Papel and Sobres</t>
  </si>
  <si>
    <t>Safco Contoured Stacking Chairs</t>
  </si>
  <si>
    <t>Canon PC-428 Personal Copier</t>
  </si>
  <si>
    <t>Staples Standard Sobres</t>
  </si>
  <si>
    <t>Lexmark Z55se Color Inkjet Printer</t>
  </si>
  <si>
    <t>Philip Brown</t>
  </si>
  <si>
    <t>Binder Clips by OIC</t>
  </si>
  <si>
    <t>FelBajoes Smart Surge Ten-Outlet Protector, Platinum</t>
  </si>
  <si>
    <t>Wausau Papels Astrobrights® Colored Sobres</t>
  </si>
  <si>
    <t>Pressboard Covers with Storage Hooks, 9 1/2" x 11", Light Blue</t>
  </si>
  <si>
    <t>Canon imageCLASS 2200 Advanced Copier</t>
  </si>
  <si>
    <t>Chromcraft Bull-Nose Wood 48" x 96" Rectangular Conference Mesas</t>
  </si>
  <si>
    <t>KF 788</t>
  </si>
  <si>
    <t>Imation Neon Mac Format Diskettes, 10/Pack</t>
  </si>
  <si>
    <t>2180</t>
  </si>
  <si>
    <t>Executive Impressions 14" Contract Wall Clock</t>
  </si>
  <si>
    <t>*Staples* Altolighting Markers</t>
  </si>
  <si>
    <t>Boston 19500 Mighty Mite Electric Pencil Sharpener</t>
  </si>
  <si>
    <t>Xerox 1995</t>
  </si>
  <si>
    <t>Self-Adhesive Ring Binder Etiquetas</t>
  </si>
  <si>
    <t>Catalog Binders with Expanding Posts</t>
  </si>
  <si>
    <t>*Staples* Packaging Etiquetas</t>
  </si>
  <si>
    <t>Deflect-o EconoMat Studded, No Bevel Mat for Bajo Pile Carpeting</t>
  </si>
  <si>
    <t>Recycled Desk Saver Line "While You Were Out" Book, 5 1/2" X 4"</t>
  </si>
  <si>
    <t>9-3/4 Diameter Round Wall Clock</t>
  </si>
  <si>
    <t>Logitech Cordless Elite Duo</t>
  </si>
  <si>
    <t>Xerox 220</t>
  </si>
  <si>
    <t>Canon Image Class D660 Copier</t>
  </si>
  <si>
    <t>Avery Legal 4-Ring Binder</t>
  </si>
  <si>
    <t>Hoover® Commercial Lightweight Upright Vacuum</t>
  </si>
  <si>
    <t>Colored Sobres</t>
  </si>
  <si>
    <t>Xerox 1953</t>
  </si>
  <si>
    <t>DAX Natural Wood-Tone Poster Frame</t>
  </si>
  <si>
    <t>Jim Sink</t>
  </si>
  <si>
    <t>Office Star Flex Back Scooter Chair with White Frame</t>
  </si>
  <si>
    <t>Xerox 1941</t>
  </si>
  <si>
    <t>DAX Clear Channel Poster Frame</t>
  </si>
  <si>
    <t>Tenex B1-RE Series Chair Mats for Bajo Pile Carpets</t>
  </si>
  <si>
    <t>Belkin 105-Key Black Keyboard</t>
  </si>
  <si>
    <t>GBC Imprintable Covers</t>
  </si>
  <si>
    <t>Logan Haushalter</t>
  </si>
  <si>
    <t>GBC Laser Imprintable Binding System Covers, Desert Sand</t>
  </si>
  <si>
    <t>Sharp EL501VB Scientific Calculator, Battery Operated, 10-Digit Display, Hard Case</t>
  </si>
  <si>
    <t>Executive Impressions 14"</t>
  </si>
  <si>
    <t>Accessory2</t>
  </si>
  <si>
    <t>Southworth 25% Cotton Antique Laid Papel &amp; Sobres</t>
  </si>
  <si>
    <t>Eldon® 400 Class™ Desk Accessories, Black Carbon</t>
  </si>
  <si>
    <t>Adams Telephone Message Book w/Frequently-Called Numbers Space, 400 Messages per Book</t>
  </si>
  <si>
    <t>Bretford “Just In Time” Height-Adjustable Multi-Task Work Mesas</t>
  </si>
  <si>
    <t>Array® Parchment Papel, Assorted Colors</t>
  </si>
  <si>
    <t>Avery Durable Poly Binders</t>
  </si>
  <si>
    <t>Dana Swing-Arm Lamps</t>
  </si>
  <si>
    <t>270c</t>
  </si>
  <si>
    <t>T28 WORLD</t>
  </si>
  <si>
    <t>Noah Childs</t>
  </si>
  <si>
    <t>Manitoba</t>
  </si>
  <si>
    <t>Pradera</t>
  </si>
  <si>
    <t>Staples Premium Bright 1-Part Blank Computer Papel</t>
  </si>
  <si>
    <t>Hon Metal Libreros, Black</t>
  </si>
  <si>
    <t>24 Capacity Maxi Data Binder Racks, Pearl</t>
  </si>
  <si>
    <t>Accessory17</t>
  </si>
  <si>
    <t>Xerox 1898</t>
  </si>
  <si>
    <t>Barricks Non-Folding Utility Table with Steel Legs, Laminate Tops</t>
  </si>
  <si>
    <t>ACCOHIDE® Binder by Acco</t>
  </si>
  <si>
    <t>Eldon Executive Woodline II Cherry Finish Desk Accessories</t>
  </si>
  <si>
    <t>Belkin 8 Outlet Surge Protector</t>
  </si>
  <si>
    <t>Holmes Replacement Filter for HEPA Air Cleaner, Large Room</t>
  </si>
  <si>
    <t>Snap-A-Way® Black Print Carbonless Ruled Speed Letter, Triplicate</t>
  </si>
  <si>
    <t>FelBajoes Super Stor/Drawer® Files</t>
  </si>
  <si>
    <t>Logitech Cordless Navigator Duo</t>
  </si>
  <si>
    <t>Sharp EL500L Fraction Calculator</t>
  </si>
  <si>
    <t>White GlueTop Scratch Pads</t>
  </si>
  <si>
    <t>Brian Moss</t>
  </si>
  <si>
    <t>Eureka Sanitaire ® Multi-Pro Heavy-Duty Upright, Disposable Bags</t>
  </si>
  <si>
    <t>Cardinal Holdit Business Card Pockets</t>
  </si>
  <si>
    <t>T193</t>
  </si>
  <si>
    <t>Tennsco Commercial Shelving</t>
  </si>
  <si>
    <t>Office Star Flex Back Scooter Chair with Aluminum Finish Frame</t>
  </si>
  <si>
    <t>Accessory13</t>
  </si>
  <si>
    <t>Xerox 1976</t>
  </si>
  <si>
    <t>Hon 2090 “PilBajo Soft” Series Mid Back Swivel/Tilt Chairs</t>
  </si>
  <si>
    <t>Hammermill Color Copier Papel (28Lb. and 96 Bright)</t>
  </si>
  <si>
    <t>Serrated Blade or Curved Handle Hand Letter Openers</t>
  </si>
  <si>
    <t>GE 48" Fluorescent Tube, Cool White Energy Saver, 34 Watts, 30/Box</t>
  </si>
  <si>
    <t>TOPS Money Receipt Book, Consecutively Numbered in Red,</t>
  </si>
  <si>
    <t>Xerox 1989</t>
  </si>
  <si>
    <t>British Columbia</t>
  </si>
  <si>
    <t>Oeste</t>
  </si>
  <si>
    <t>Bush Oestefield Collection Libreros, Fully Assembled</t>
  </si>
  <si>
    <t>Nu-Dell Leatherette Frames</t>
  </si>
  <si>
    <t>Xerox 1994</t>
  </si>
  <si>
    <t>Julie Creighton</t>
  </si>
  <si>
    <t>Dixon Ticonderoga Core-Lock Colored Pencils</t>
  </si>
  <si>
    <t>CF 688</t>
  </si>
  <si>
    <t>Sanjit Chand</t>
  </si>
  <si>
    <t>Matt Collins</t>
  </si>
  <si>
    <t>Panasonic KP-350BK Electric Pencil Sharpener with Auto Stop</t>
  </si>
  <si>
    <t>3285</t>
  </si>
  <si>
    <t>Justin Knight</t>
  </si>
  <si>
    <t>Rob Haberlin</t>
  </si>
  <si>
    <t>Office Star - Task Chair with Contemporary Loop Arms</t>
  </si>
  <si>
    <t>Acco Perma® 3000 Stacking Storage Drawers</t>
  </si>
  <si>
    <t>Christina Vanderzanden</t>
  </si>
  <si>
    <t>Imation Printable White 80 Minute CD-R Spindle, 50/Pack</t>
  </si>
  <si>
    <t>Eldon® Gobal File Keepers</t>
  </si>
  <si>
    <t>Kensington 7 Outlet MasterPiece® HOMEOFFICE Power Control Center</t>
  </si>
  <si>
    <t>Seth Thomas 13 1/2" Wall Clock</t>
  </si>
  <si>
    <t>Tenex Carpeted, Granite-Look or Clear Contemporary Contour Shape Chair Mats</t>
  </si>
  <si>
    <t>Bretford Rectangular Conference Table Tops</t>
  </si>
  <si>
    <t>Wirebound Voice Message Log Book</t>
  </si>
  <si>
    <t>Lena Cacioppo</t>
  </si>
  <si>
    <t>Kimberly Carter</t>
  </si>
  <si>
    <t>O'Sullivan Manor Hill 2-Door Library in Brianna Oak</t>
  </si>
  <si>
    <t>Gene Hale</t>
  </si>
  <si>
    <t>Novimex Swivel Fabric Task Chair</t>
  </si>
  <si>
    <t>Imation Primaris 3.5" 2HD Unformatted Diskettes, 10/Pack</t>
  </si>
  <si>
    <t>Project Tote Personal File</t>
  </si>
  <si>
    <t>Sally Knutson</t>
  </si>
  <si>
    <t>Imation 3.5" DS-HD Macintosh Formatted Diskettes, 10/Pack</t>
  </si>
  <si>
    <t>Sanford Colorific Colored Pencils, 12/Box</t>
  </si>
  <si>
    <t>Xerox 1899</t>
  </si>
  <si>
    <t>Imation IBM Formatted Diskettes, 100/Pack</t>
  </si>
  <si>
    <t>Barrel Sharpener</t>
  </si>
  <si>
    <t>Gould Plastics 9-Pocket Panel Bin, 18-3/8w x 5-1/4d x 20-1/2h, Black</t>
  </si>
  <si>
    <t>Accessory34</t>
  </si>
  <si>
    <t>Marina Lichtenstein</t>
  </si>
  <si>
    <t>Panasonic All Digital Answering System with Caller ID*, KX-TM150B</t>
  </si>
  <si>
    <t>Wilson Jones® Four-Pocket Poly Binders</t>
  </si>
  <si>
    <t>Economy Binders</t>
  </si>
  <si>
    <t>Office Star - Mid Back Dual function Ergonomic Alto Back Chair with 2-Way Adjustable Arms</t>
  </si>
  <si>
    <t>Michelle Arnett</t>
  </si>
  <si>
    <t>Eldon Jumbo ProFile™ Portable File Boxes Graphite/Black</t>
  </si>
  <si>
    <t>Newell 315</t>
  </si>
  <si>
    <t>Kleencut® Forged Office Shears by Acme United Corporation</t>
  </si>
  <si>
    <t>Xerox 1983</t>
  </si>
  <si>
    <t>T61</t>
  </si>
  <si>
    <t>Seth Vernon</t>
  </si>
  <si>
    <t>Xerox 196</t>
  </si>
  <si>
    <t>Luke Weiss</t>
  </si>
  <si>
    <t>Eldon Simplefile® Box Office®</t>
  </si>
  <si>
    <t>6190</t>
  </si>
  <si>
    <t>Panasonic KX-P3200 Dot Matrix Printer</t>
  </si>
  <si>
    <t>Ibico Recycled Linen-Style Covers</t>
  </si>
  <si>
    <t>1726 Digital Answering Machine</t>
  </si>
  <si>
    <t>Executive Impressions 8-1/2" Career Panel/Partition Cubicle Clock</t>
  </si>
  <si>
    <t>Belkin MediaBoard 104- Keyboard</t>
  </si>
  <si>
    <t>Executive Impressions 12" Wall Clock</t>
  </si>
  <si>
    <t>6185</t>
  </si>
  <si>
    <t>Eldon Spacemaker® Box, Quick-Snap Lid, Clear</t>
  </si>
  <si>
    <t>Xerox 1993</t>
  </si>
  <si>
    <t>Strathmore #10 Sobres, Ultimate White</t>
  </si>
  <si>
    <t>FelBajoes 8 Outlet Superior Workstation Surge Protector</t>
  </si>
  <si>
    <t>Tyvek Interoffice Sobres, 9 1/2" x 12 1/2", 100/Box</t>
  </si>
  <si>
    <t>Accessory20</t>
  </si>
  <si>
    <t>5165</t>
  </si>
  <si>
    <t>Lexmark Z54se Color Inkjet Printer</t>
  </si>
  <si>
    <t>Premier Elliptical Ring Binder, Black</t>
  </si>
  <si>
    <t>Avery 520</t>
  </si>
  <si>
    <t>FelBajoes Premier Superior Surge Suppressor, 10-Outlet, With Phone and Remote</t>
  </si>
  <si>
    <t>Xerox 226</t>
  </si>
  <si>
    <t>Sanford 52201 APSCO Electric Pencil Sharpener</t>
  </si>
  <si>
    <t>Laminate Occasional Mesas</t>
  </si>
  <si>
    <t>Round Ring Binders</t>
  </si>
  <si>
    <t>Christina DeMoss</t>
  </si>
  <si>
    <t>DIXON Oriole® Pencils</t>
  </si>
  <si>
    <t>Avery Durable Binders</t>
  </si>
  <si>
    <t>Super Bands, 12/Pack</t>
  </si>
  <si>
    <t>iDEN i95</t>
  </si>
  <si>
    <t>Memorex 4.7GB DVD+R, 3/Pack</t>
  </si>
  <si>
    <t>Advantus Employee of the Month Certificate Frame, 11 x 13-1/2</t>
  </si>
  <si>
    <t>Howard Miller 11-1/2" Diameter Ridgewood Wall Clock</t>
  </si>
  <si>
    <t>Howard Miller 12-3/4 Diameter Accuwave DS ™ Wall Clock</t>
  </si>
  <si>
    <t>Seth Thomas 12" Clock w/ Goldtone Case</t>
  </si>
  <si>
    <t>Bevis Round Conference Room Mesas and Bases</t>
  </si>
  <si>
    <t>#10 Self-Seal White Sobres</t>
  </si>
  <si>
    <t>Advantus Push Pins, Aluminum Head</t>
  </si>
  <si>
    <t>Staples Vinyl Coated Papel Clips, 800/Box</t>
  </si>
  <si>
    <t>Tenex Personal Self-Stacking Standard File Box, Black/Gray</t>
  </si>
  <si>
    <t>Sonia Sunley</t>
  </si>
  <si>
    <t>7160</t>
  </si>
  <si>
    <t>Anthony O'Donnell</t>
  </si>
  <si>
    <t>Emily Grady</t>
  </si>
  <si>
    <t>Alex Avila</t>
  </si>
  <si>
    <t>StarTAC 6500</t>
  </si>
  <si>
    <t>Eldon Advantage® Chair Mats for Bajo to Medio Pile Carpets</t>
  </si>
  <si>
    <t>SC7868i</t>
  </si>
  <si>
    <t>Anna Andreadi</t>
  </si>
  <si>
    <t>HP Office Recycled Papel (20Lb. and 87 Bright)</t>
  </si>
  <si>
    <t>Logitech Internet Navigator Keyboard</t>
  </si>
  <si>
    <t>Barbara Fisher</t>
  </si>
  <si>
    <t>O'Sullivan Elevations Bookcase, Cherry Finish</t>
  </si>
  <si>
    <t>Kelly Williams</t>
  </si>
  <si>
    <t>Tyvek ® Top-Opening Peel &amp; Seel Sobres, Plain White</t>
  </si>
  <si>
    <t>Keytronic 105-Key Spanish Keyboard</t>
  </si>
  <si>
    <t>Motorola SB4200 Cable Modem</t>
  </si>
  <si>
    <t>Jocasta Rupert</t>
  </si>
  <si>
    <t>Jet-Pak Recycled Peel 'N' Seal Padded Mailers</t>
  </si>
  <si>
    <t>Strathmore Photo Mount Cards</t>
  </si>
  <si>
    <t>Rick Duston</t>
  </si>
  <si>
    <t>GBC White Gloss Covers, Plain Front</t>
  </si>
  <si>
    <t>Angele Hood</t>
  </si>
  <si>
    <t>Dennis Bolton</t>
  </si>
  <si>
    <t>Stewart Carmichael</t>
  </si>
  <si>
    <t>Eureka Hand Vacuum, Bagless</t>
  </si>
  <si>
    <t>Airmail Sobres</t>
  </si>
  <si>
    <t>Keytronic French Keyboard</t>
  </si>
  <si>
    <t>Newell 314</t>
  </si>
  <si>
    <t>Xerox 1919</t>
  </si>
  <si>
    <t>Accessory27</t>
  </si>
  <si>
    <t>Sarah Foster</t>
  </si>
  <si>
    <t>Berol Giant Pencil Sharpener</t>
  </si>
  <si>
    <t>Xerox 227</t>
  </si>
  <si>
    <t>Adams Phone Message Book, Professional, 400 Message Capacity, 5 3/6” x 11”</t>
  </si>
  <si>
    <t>Jim Karlsson</t>
  </si>
  <si>
    <t>Xerox 1962</t>
  </si>
  <si>
    <t>636</t>
  </si>
  <si>
    <t>Lisa DeCherney</t>
  </si>
  <si>
    <t>Global Commerce™ Series Alto-Back Swivel/Tilt Chairs</t>
  </si>
  <si>
    <t>Wilson Jones Easy FBajo II™ Sheet Lifters</t>
  </si>
  <si>
    <t>Avery White Multi-Purpose Etiquetas</t>
  </si>
  <si>
    <t>Accessory25</t>
  </si>
  <si>
    <t>Xerox 199</t>
  </si>
  <si>
    <t>Bush Advantage Collection® Racetrack Conference Table</t>
  </si>
  <si>
    <t>Hon Comfortask® Task/Swivel Chairs</t>
  </si>
  <si>
    <t>Xerox 1938</t>
  </si>
  <si>
    <t>Rediform S.O.S. Phone Message Books</t>
  </si>
  <si>
    <t>StarTAC 3000</t>
  </si>
  <si>
    <t>Adesso Programmable 142-Key Keyboard</t>
  </si>
  <si>
    <t>Ampad #10 Peel &amp; Seel® Holiday Sobres</t>
  </si>
  <si>
    <t>Belkin 107-key enhanced keyboard, USB/PS/2 interface</t>
  </si>
  <si>
    <t>5185</t>
  </si>
  <si>
    <t>Maxell DVD-RAM Discs</t>
  </si>
  <si>
    <t>StarTAC ST7868</t>
  </si>
  <si>
    <t>Novimex Turbo Task Chair</t>
  </si>
  <si>
    <t>Panasonic KX-P3626 Dot Matrix Printer</t>
  </si>
  <si>
    <t>Belkin F9M820V08 8 Outlet Surge</t>
  </si>
  <si>
    <t>Global Leather Task Chair, Black</t>
  </si>
  <si>
    <t>GBC VeloBinder Strips</t>
  </si>
  <si>
    <t>MicroTAC 650</t>
  </si>
  <si>
    <t>Peter Buhler</t>
  </si>
  <si>
    <t>Hand-Finished Solid Wood Document Frame</t>
  </si>
  <si>
    <t>Boston 1645 Deluxe Heavier-Duty Electric Pencil Sharpener</t>
  </si>
  <si>
    <t>Xerox 210</t>
  </si>
  <si>
    <t>Xerox 1923</t>
  </si>
  <si>
    <t>Staples Metal Binder Clips</t>
  </si>
  <si>
    <t>Daniel Lacy</t>
  </si>
  <si>
    <t>Hewlett-Packard 4.7GB DVD+R Discs</t>
  </si>
  <si>
    <t>It's Hot Message Books with Stickers, 2 3/4" x 5"</t>
  </si>
  <si>
    <t>Dixon Prang® Watercolor Pencils, 10-Color Set with Brush</t>
  </si>
  <si>
    <t>Giulietta Weimer</t>
  </si>
  <si>
    <t>I888 World Phone</t>
  </si>
  <si>
    <t>Xerox 1997</t>
  </si>
  <si>
    <t>Mike Vittorini</t>
  </si>
  <si>
    <t>GBC Therma-A-Bind 250T Electric Binding System</t>
  </si>
  <si>
    <t>Lela Donovan</t>
  </si>
  <si>
    <t>Avery Printable Repositionable Plastic Tabs</t>
  </si>
  <si>
    <t>Storex DuraTech Recycled Plastic Frosted Binders</t>
  </si>
  <si>
    <t>Shahid Shariari</t>
  </si>
  <si>
    <t>Trudy Schmidt</t>
  </si>
  <si>
    <t>Xerox 204</t>
  </si>
  <si>
    <t>Christopher Martinez</t>
  </si>
  <si>
    <t>Newell 35</t>
  </si>
  <si>
    <t>Marc Harrigan</t>
  </si>
  <si>
    <t>Liz Price</t>
  </si>
  <si>
    <t>Staples Brown Kraft Recycled Clasp Sobres</t>
  </si>
  <si>
    <t>Xerox 1947</t>
  </si>
  <si>
    <t>Xerox 1950</t>
  </si>
  <si>
    <t>Ralph Kennedy</t>
  </si>
  <si>
    <t>GBC ProClick™ 150 Presentation Binding System</t>
  </si>
  <si>
    <t>Rob Dowd</t>
  </si>
  <si>
    <t>Letter Size Cart</t>
  </si>
  <si>
    <t>Khloe Miller</t>
  </si>
  <si>
    <t>Shahid Hopkins</t>
  </si>
  <si>
    <t>Kristina Nunn</t>
  </si>
  <si>
    <t>Kensington 6 Outlet Guardian Standard Surge Protector</t>
  </si>
  <si>
    <t>Ricardo Emerson</t>
  </si>
  <si>
    <t>Imation 3.5" Diskettes, IBM Format, DS/HD, 10/Box, Neon</t>
  </si>
  <si>
    <t>Career Cubicle Clock, 8 1/4", Black</t>
  </si>
  <si>
    <t>V8162</t>
  </si>
  <si>
    <t>Flexible Leather- Look Classic Collection Ring Binder</t>
  </si>
  <si>
    <t>Patrick O'Brill</t>
  </si>
  <si>
    <t>Okidata ML520 Series Dot Matrix Printers</t>
  </si>
  <si>
    <t>TOPS Voice Message Log Book, Flash Format</t>
  </si>
  <si>
    <t>Avery 48</t>
  </si>
  <si>
    <t>Thomas Brumley</t>
  </si>
  <si>
    <t>Eldon Cleatmat Plus™ Chair Mats for Alto Pile Carpets</t>
  </si>
  <si>
    <t>6340</t>
  </si>
  <si>
    <t>Vicky Freymann</t>
  </si>
  <si>
    <t>Tony Chapman</t>
  </si>
  <si>
    <t>Microsoft Natural Keyboard Elite</t>
  </si>
  <si>
    <t>Accessory41</t>
  </si>
  <si>
    <t>i500plus</t>
  </si>
  <si>
    <t>Sarah Bern</t>
  </si>
  <si>
    <t>Mark Cousins</t>
  </si>
  <si>
    <t>Hewlett-Packard Deskjet 3820 Color Inkjet Printer</t>
  </si>
  <si>
    <t>Daniel Byrd</t>
  </si>
  <si>
    <t>Newell 346</t>
  </si>
  <si>
    <t>John Murray</t>
  </si>
  <si>
    <t>Global Enterprise™ Series Seating Bajo-Back Swivel/Tilt Chairs</t>
  </si>
  <si>
    <t>3M Polarizing Light Filter Sleeves</t>
  </si>
  <si>
    <t>Lena Hernandez</t>
  </si>
  <si>
    <t>Master Caster Door Stop, Brown</t>
  </si>
  <si>
    <t>6162i</t>
  </si>
  <si>
    <t>Greg Maxwell</t>
  </si>
  <si>
    <t>FelBajoes Mobile Numeric Keypad, Graphite</t>
  </si>
  <si>
    <t>iDENi80s</t>
  </si>
  <si>
    <t>5190</t>
  </si>
  <si>
    <t>M70</t>
  </si>
  <si>
    <t>Acco 6 Outlet Guardian Premium Surge Suppressor</t>
  </si>
  <si>
    <t>G.E. Halogen Desk Lamp Bulbs</t>
  </si>
  <si>
    <t>Filing/Storage Totes and Swivel Casters</t>
  </si>
  <si>
    <t>Ultra Door Pull Handle</t>
  </si>
  <si>
    <t>Justin Hirsh</t>
  </si>
  <si>
    <t>Southworth 25% Cotton Linen-Finish Papel &amp; Sobres</t>
  </si>
  <si>
    <t>Hayes Optima 56K V.90 Internal Voice Modem</t>
  </si>
  <si>
    <t>Xerox 1979</t>
  </si>
  <si>
    <t>Global Leather &amp; Oak Executive Chair, Burgundy</t>
  </si>
  <si>
    <t>DAX Two-Tone Rosewood/Black Document Frame, Desktop, 5 x 7</t>
  </si>
  <si>
    <t>Xerox 1903</t>
  </si>
  <si>
    <t>Hon 2111 Invitation™ Series Corner Table</t>
  </si>
  <si>
    <t>Staples Copy Papel (20Lb. and 84 Bright)</t>
  </si>
  <si>
    <t>Bevis Rectangular Conference Mesas</t>
  </si>
  <si>
    <t>Master Caster Door Stop, Gray</t>
  </si>
  <si>
    <t>Xerox 1937</t>
  </si>
  <si>
    <t>Xerox 1986</t>
  </si>
  <si>
    <t>Microsoft Multimedia Keyboard</t>
  </si>
  <si>
    <t>Xerox 1894</t>
  </si>
  <si>
    <t>Heather Jas</t>
  </si>
  <si>
    <t>BASF Silver 74 Minute CD-R</t>
  </si>
  <si>
    <t>Accessory32</t>
  </si>
  <si>
    <t>Philisse Overcash</t>
  </si>
  <si>
    <t>Oesteinghouse Clip-On Gooseneck Lamps</t>
  </si>
  <si>
    <t>Neil Knudson</t>
  </si>
  <si>
    <t>Hewlett-Packard 2600DN Business Color Inkjet Printer</t>
  </si>
  <si>
    <t>Staples Plastic Wall Frames</t>
  </si>
  <si>
    <t>Vinyl Sectional Post Binders</t>
  </si>
  <si>
    <t>Cathy Armstrong</t>
  </si>
  <si>
    <t>i2000</t>
  </si>
  <si>
    <t>Ames Color-File® Green Diamond Border X-ray Mailers</t>
  </si>
  <si>
    <t>Hon Non-Folding Utility Mesas</t>
  </si>
  <si>
    <t>Office Star - Ergonomic Mid Back Chair with 2-Way Adjustable Arms</t>
  </si>
  <si>
    <t>Nu-Form 106-Key Ergonomic Keyboard w/ Touchpad</t>
  </si>
  <si>
    <t>Avery 496</t>
  </si>
  <si>
    <t>Executive Impressions 14" Contract Wall Clock with Quartz Movement</t>
  </si>
  <si>
    <t>Tuff Stuff™ Recycled Round Ring Binders</t>
  </si>
  <si>
    <t>Avery 514</t>
  </si>
  <si>
    <t>V8160</t>
  </si>
  <si>
    <t>Rush Hierlooms Collection 1" Thick Stackable Libreros</t>
  </si>
  <si>
    <t>Chuck Clark</t>
  </si>
  <si>
    <t>Hewlett-Packard Deskjet 1220Cse Color Inkjet Printer</t>
  </si>
  <si>
    <t>Letter/Legal File Tote with Clear Snap-On Lid, Black Granite</t>
  </si>
  <si>
    <t>Xerox 1949</t>
  </si>
  <si>
    <t>Bill Eplett</t>
  </si>
  <si>
    <t>Xerox 1907</t>
  </si>
  <si>
    <t>Imation DVD-RAM discs</t>
  </si>
  <si>
    <t>Xerox 1974</t>
  </si>
  <si>
    <t>John Grady</t>
  </si>
  <si>
    <t>Nova Scotia</t>
  </si>
  <si>
    <t>Panasonic KP-150 Electric Pencil Sharpener</t>
  </si>
  <si>
    <t>Xerox 1896</t>
  </si>
  <si>
    <t>8890</t>
  </si>
  <si>
    <t>Office Impressions Heavy Duty Welded Shelving &amp; Multimedia Storage Drawers</t>
  </si>
  <si>
    <t>Novimex Fabric Task Chair</t>
  </si>
  <si>
    <t>Eldon® Image Series Desk Accessories, Burgundy</t>
  </si>
  <si>
    <t>Staples File Caddy</t>
  </si>
  <si>
    <t>Tanja Norvell</t>
  </si>
  <si>
    <t>Sauder Camden County Collection Libraries, Planked Cherry Finish</t>
  </si>
  <si>
    <t>Bush Advantage Collection® Round Conference Table</t>
  </si>
  <si>
    <t>Avery Hole Reinforcements</t>
  </si>
  <si>
    <t>TI 30X Scientific Calculator</t>
  </si>
  <si>
    <t>Avery Non-Stick Binders</t>
  </si>
  <si>
    <t>Belkin Premiere Surge Master II 8-outlet surge protector</t>
  </si>
  <si>
    <t>Hon Metal Libreros, Putty</t>
  </si>
  <si>
    <t>Newell 309</t>
  </si>
  <si>
    <t>Wilson Jones “Snap” Scratch Pad Binder Tool for Ring Binders</t>
  </si>
  <si>
    <t>Flat Face Poster Frame</t>
  </si>
  <si>
    <t>Paul MacIntyre</t>
  </si>
  <si>
    <t>Eureka Recycled Copy Papel 8 1/2" x 11", Ream</t>
  </si>
  <si>
    <t>Xerox 193</t>
  </si>
  <si>
    <t>Matt Abelman</t>
  </si>
  <si>
    <t>Nu-Dell Executive Frame</t>
  </si>
  <si>
    <t>Sarah Jordon</t>
  </si>
  <si>
    <t>Sally Matthias</t>
  </si>
  <si>
    <t>Xerox 1973</t>
  </si>
  <si>
    <t>Theone Pippenger</t>
  </si>
  <si>
    <t>Art Ferguson</t>
  </si>
  <si>
    <t>Jack O'Briant</t>
  </si>
  <si>
    <t>Hewlett Packard LaserJet 3310 Copier</t>
  </si>
  <si>
    <t>Nathan Cano</t>
  </si>
  <si>
    <t>Michael Granlund</t>
  </si>
  <si>
    <t>Xerox 1927</t>
  </si>
  <si>
    <t>Steve Carroll</t>
  </si>
  <si>
    <t>Scott Williamson</t>
  </si>
  <si>
    <t>Sean Wendt</t>
  </si>
  <si>
    <t>John Castell</t>
  </si>
  <si>
    <t>Bush Cubix Collection Libreros, Fully Assembled</t>
  </si>
  <si>
    <t>3.6 Cubic Foot Counter Height Office Refrigerator</t>
  </si>
  <si>
    <t>David Philippe</t>
  </si>
  <si>
    <t>Chad Sievert</t>
  </si>
  <si>
    <t>Hewlett-Packard cp1700 [D, PS] Series Color Inkjet Printers</t>
  </si>
  <si>
    <t>T65</t>
  </si>
  <si>
    <t>Shaun Weien</t>
  </si>
  <si>
    <t>Gyration RF Keyboard</t>
  </si>
  <si>
    <t>Maya Herman</t>
  </si>
  <si>
    <t>StarTAC 8000</t>
  </si>
  <si>
    <t>Xerox 1910</t>
  </si>
  <si>
    <t>Newell 320</t>
  </si>
  <si>
    <t>Howard Miller Distant Time Traveler Alarm Clock</t>
  </si>
  <si>
    <t>Ivan Liston</t>
  </si>
  <si>
    <t>Carina Mini System Audio Rack, Model AR050B</t>
  </si>
  <si>
    <t>Brad Norvell</t>
  </si>
  <si>
    <t>Ken Heidel</t>
  </si>
  <si>
    <t>Hoover Replacement Belts For Soft Guard™ &amp; Commercial Ltweight Upright Vacs, 2/Pk</t>
  </si>
  <si>
    <t>SimpliFile™ Personal File, Black Granite, 15w x 6-15/16d x 11-1/4h</t>
  </si>
  <si>
    <t>Newell 307</t>
  </si>
  <si>
    <t>Mike Kennedy</t>
  </si>
  <si>
    <t>Charles Sheldon</t>
  </si>
  <si>
    <t>Tensor Computer Mounted Lamp</t>
  </si>
  <si>
    <t>Hewlett-Packard Deskjet 940 REFURBISHED Color Inkjet Printer</t>
  </si>
  <si>
    <t>Holmes Odor Grabber</t>
  </si>
  <si>
    <t>Avery Hi-Liter® Smear-Safe Altolighters</t>
  </si>
  <si>
    <t>Brian Derr</t>
  </si>
  <si>
    <t>Wirebound Four 2-3/4 x 5 Forms per Page, 400 Sets per Book</t>
  </si>
  <si>
    <t>Roland Black</t>
  </si>
  <si>
    <t>Iris® 3-Drawer Stacking Bin, Black</t>
  </si>
  <si>
    <t>Dana Kaydos</t>
  </si>
  <si>
    <t>Darren Koutras</t>
  </si>
  <si>
    <t>Artistic Insta-Plaque</t>
  </si>
  <si>
    <t>Carina 42"Hx23 3/4"W Media Storage Unit</t>
  </si>
  <si>
    <t>Neil Ducich</t>
  </si>
  <si>
    <t>Verbatim DVD-R, 4.7GB, Spindle, WE, Blank, Ink Jet/Thermal, 20/Spindle</t>
  </si>
  <si>
    <t>Peel-Off® China Markers</t>
  </si>
  <si>
    <t>Parhena Norris</t>
  </si>
  <si>
    <t>Model L Table or Wall-Mount Pencil Sharpener</t>
  </si>
  <si>
    <t>Okidata ML320 Series Turbo Dot Matrix Printers</t>
  </si>
  <si>
    <t>Deflect-O® Glasstique™ Clear Desk Accessories</t>
  </si>
  <si>
    <t>Bart Watters</t>
  </si>
  <si>
    <t>Acme® Box Cutter Scissors</t>
  </si>
  <si>
    <t>Boston School Pro Electric Pencil Sharpener, 1670</t>
  </si>
  <si>
    <t>Mary O'Rourke</t>
  </si>
  <si>
    <t>Multicolor Computer Printout Papel</t>
  </si>
  <si>
    <t>DAX Wood Document Frame.</t>
  </si>
  <si>
    <t>Newell 340</t>
  </si>
  <si>
    <t>Space Solutions Commercial Steel Shelving</t>
  </si>
  <si>
    <t>Hunter Lopez</t>
  </si>
  <si>
    <t>Nathan Mautz</t>
  </si>
  <si>
    <t>Adams Phone Message Book, 200 Message Capacity, 8 1/16” x 11”</t>
  </si>
  <si>
    <t>DS/HD IBM Formatted Diskettes, 10/Pack - Staples</t>
  </si>
  <si>
    <t>Eaton Premium Continuous-Feed Papel, 25% Cotton, Letter Size, White, 1000 Shts/Box</t>
  </si>
  <si>
    <t>FelBajoes Personal Hanging Folder Files, Navy</t>
  </si>
  <si>
    <t>Maxell Pro 80 Minute CD-R, 10/Pack</t>
  </si>
  <si>
    <t>StarTAC Analog</t>
  </si>
  <si>
    <t>232</t>
  </si>
  <si>
    <t>Colored Push Pins</t>
  </si>
  <si>
    <t>KI Conference Mesas</t>
  </si>
  <si>
    <t>Aaron Smayling</t>
  </si>
  <si>
    <t>Newell 321</t>
  </si>
  <si>
    <t>Newell 351</t>
  </si>
  <si>
    <t>OIC Colored Binder Clips, Assorted Sizes</t>
  </si>
  <si>
    <t>Avanti 1.7 Cu. Ft. Refrigerator</t>
  </si>
  <si>
    <t>Executive Impressions 13-1/2" Indoor/Outdoor Wall Clock</t>
  </si>
  <si>
    <t>Gyration Ultra Cordless Optical Suite</t>
  </si>
  <si>
    <t>DPC 650 Piper</t>
  </si>
  <si>
    <t>Staples #10 Colored Sobres</t>
  </si>
  <si>
    <t>Imation 3.5" Unformatted DS/HD Diskettes, 10/Box</t>
  </si>
  <si>
    <t>Accessory35</t>
  </si>
  <si>
    <t>Avery Heavy-Duty EZD ™ Binder With Locking Rings</t>
  </si>
  <si>
    <t>IBM Active Response Keyboard, Black</t>
  </si>
  <si>
    <t>Okidata ML184 Turbo Dot Matrix Printers</t>
  </si>
  <si>
    <t>Riverside Muebles Stanwyck Manor Table Series</t>
  </si>
  <si>
    <t>Companion Letter/Legal File, Black</t>
  </si>
  <si>
    <t>Joel Jenkins</t>
  </si>
  <si>
    <t>Meg O'Connel</t>
  </si>
  <si>
    <t>Hallie Redmond</t>
  </si>
  <si>
    <t>Liz Thompson</t>
  </si>
  <si>
    <t>Acco Four Pocket Poly Ring Binder with Label Holder, Smoke, 1"</t>
  </si>
  <si>
    <t>Robert Waldorf</t>
  </si>
  <si>
    <t>Helen Andreada</t>
  </si>
  <si>
    <t>Epson C82 Color Inkjet Printer</t>
  </si>
  <si>
    <t>Julia Dunbar</t>
  </si>
  <si>
    <t>Xerox 212</t>
  </si>
  <si>
    <t>Christine Sundaresam</t>
  </si>
  <si>
    <t>Bruce Stewart</t>
  </si>
  <si>
    <t>Binding Machine Supplies</t>
  </si>
  <si>
    <t>BPI Conference Mesas</t>
  </si>
  <si>
    <t>Guy Thornton</t>
  </si>
  <si>
    <t>Mary Zewe</t>
  </si>
  <si>
    <t>O'Sullivan 5-Shelf Heavy-Duty Libreros</t>
  </si>
  <si>
    <t>DAX Cubicle Frames, 8-1/2 x 11</t>
  </si>
  <si>
    <t>Ken Lonsdale</t>
  </si>
  <si>
    <t>Avery® Durable Slant Ring Binders With Label Holder</t>
  </si>
  <si>
    <t>Maria Bertelson</t>
  </si>
  <si>
    <t>Binney &amp; Smith inkTank™ Erasable Desk Altolighter, Chisel Tip, YelBajo, 12/Box</t>
  </si>
  <si>
    <t>Ibico Laser Imprintable Binding System Covers</t>
  </si>
  <si>
    <t>1/4 Fold Party Design Invitations &amp; White Sobres, 24 8-1/2" X 11" Cards, 25 Env./Pack</t>
  </si>
  <si>
    <t>Brian Thompson</t>
  </si>
  <si>
    <t>Deflect-o Glass Clear Studded Chair Mats</t>
  </si>
  <si>
    <t>Brites Ligas, 1 1/2 oz. Box</t>
  </si>
  <si>
    <t>Jason Gross</t>
  </si>
  <si>
    <t>Verbatim DVD-R, 3.95GB, SR, Mitsubishi Branded, Jewel</t>
  </si>
  <si>
    <t>Avery Round Ring Poly Binders</t>
  </si>
  <si>
    <t>Katrina Bavinger</t>
  </si>
  <si>
    <t>Wirebound Service Call Books, 5 1/2" x 4"</t>
  </si>
  <si>
    <t>Targus USB Numeric Keypad</t>
  </si>
  <si>
    <t>Ivan Gibson</t>
  </si>
  <si>
    <t>Micro Innovations Media Access Pro Keyboard</t>
  </si>
  <si>
    <t>Ontario</t>
  </si>
  <si>
    <t>Howard Miller 13" Diameter Goldtone Round Wall Clock</t>
  </si>
  <si>
    <t>Acco Recycled 2" Capacity Laser Printer Hanging Data Binders</t>
  </si>
  <si>
    <t>Joseph Airdo</t>
  </si>
  <si>
    <t>Blue String-Tie &amp; Button Interoffice Sobres, 10 x 13</t>
  </si>
  <si>
    <t>Staples 4 Outlet Surge Protector</t>
  </si>
  <si>
    <t>Tensor "Hersey Kiss" Styled Floor Lamp</t>
  </si>
  <si>
    <t>Prang Colored Pencils</t>
  </si>
  <si>
    <t>Lycoris Saunders</t>
  </si>
  <si>
    <t>6120</t>
  </si>
  <si>
    <t>Dorothy Dickinson</t>
  </si>
  <si>
    <t>Belkin 5 Outlet SurgeMaster™ Power Centers</t>
  </si>
  <si>
    <t>Polycom VoiceStation 100</t>
  </si>
  <si>
    <t>Bretford CR8500 Series Meeting Room Muebles</t>
  </si>
  <si>
    <t>Janet Molinari</t>
  </si>
  <si>
    <t>Boston 1799 Powerhouse™ Electric Pencil Sharpener</t>
  </si>
  <si>
    <t>Belkin F5C206VTEL 6 Outlet Surge</t>
  </si>
  <si>
    <t>Eldon Expressions Mahogany Wood Desk Collection</t>
  </si>
  <si>
    <t>Sony MFD2HD Formatted Diskettes, 10/Pack</t>
  </si>
  <si>
    <t>Julie Prescott</t>
  </si>
  <si>
    <t>Hoover Upright Vacuum With Dirt Cup</t>
  </si>
  <si>
    <t>Quartet Omega® Colored Chalk, 12/Pack</t>
  </si>
  <si>
    <t>Annie Thurman</t>
  </si>
  <si>
    <t>GBC DocuBind P50 Personal Binding Machine</t>
  </si>
  <si>
    <t>Boston 16801 Nautilus™ Battery Pencil Sharpener</t>
  </si>
  <si>
    <t>Iceberg Mobile Mega Data/Printer Cart ®</t>
  </si>
  <si>
    <t>Chromcraft Rectangular Conference Mesas</t>
  </si>
  <si>
    <t>Security-Tint Sobres</t>
  </si>
  <si>
    <t>Avery Binding System Hidden Tab™ Executive Style Index Sets</t>
  </si>
  <si>
    <t>Rob Beeghly</t>
  </si>
  <si>
    <t>FelBajoes EZ Multi-Media Keyboard</t>
  </si>
  <si>
    <t>Wilson Jones Elliptical Ring 3 1/2" Capacity Binders, 800 sheets</t>
  </si>
  <si>
    <t>Holmes Replacement Filter for HEPA Air Cleaner, Medio Room</t>
  </si>
  <si>
    <t>Doug O'Connell</t>
  </si>
  <si>
    <t>Craig Carroll</t>
  </si>
  <si>
    <t>Liz MacKendrick</t>
  </si>
  <si>
    <t>Xerox 1922</t>
  </si>
  <si>
    <t>Christine Kargatis</t>
  </si>
  <si>
    <t>Avery 504</t>
  </si>
  <si>
    <t>Talkabout T8097</t>
  </si>
  <si>
    <t>Bobby Odegard</t>
  </si>
  <si>
    <t>Russell Applegate</t>
  </si>
  <si>
    <t>Ibico Hi-Tech Manual Binding System</t>
  </si>
  <si>
    <t>Bill Donatelli</t>
  </si>
  <si>
    <t>Tyvek® Side-Opening Peel &amp; Seel® Expanding Sobres</t>
  </si>
  <si>
    <t>3.5" IBM Formatted Diskettes, DS/HD</t>
  </si>
  <si>
    <t>Xerox 1934</t>
  </si>
  <si>
    <t>"While you Were Out" Message Book, One Form per Page</t>
  </si>
  <si>
    <t>Duane Benoit</t>
  </si>
  <si>
    <t>Atlantico Metals Mobile 2-Shelf Libreros, Custom Colors</t>
  </si>
  <si>
    <t>GBC Instant Index™ System for Binding Systems</t>
  </si>
  <si>
    <t>Letter or Legal Size Expandable Poly String Tie Sobres</t>
  </si>
  <si>
    <t>Sanyo Counter Height Refrigerator with Crisper, 3.6 Cubic Foot, Stainless Steel/Black</t>
  </si>
  <si>
    <t>Park Ridge™ Embossed Executive Business Sobres</t>
  </si>
  <si>
    <t>Logitech Cordless Access Keyboard</t>
  </si>
  <si>
    <t>14-7/8 x 11 Blue Bar Computer Printout Papel</t>
  </si>
  <si>
    <t>6000</t>
  </si>
  <si>
    <t>Harold Pawlan</t>
  </si>
  <si>
    <t>5180</t>
  </si>
  <si>
    <t>O'Sullivan Living Dimensions 3-Shelf Libreros</t>
  </si>
  <si>
    <t>Newell 333</t>
  </si>
  <si>
    <t>Xerox 23</t>
  </si>
  <si>
    <t>Adam Bellavance</t>
  </si>
  <si>
    <t>Anderson Hickey Conga Table Tops &amp; Accessories</t>
  </si>
  <si>
    <t>Cari Sayre</t>
  </si>
  <si>
    <t>Wirebound Message Books, 5-1/2 x 4 Forms, 2 or 4 Forms per Page</t>
  </si>
  <si>
    <t>Sean O'Donnell</t>
  </si>
  <si>
    <t>Sandra Glassco</t>
  </si>
  <si>
    <t>Hon Pagoda™ Stacking Chairs</t>
  </si>
  <si>
    <t>Newell 338</t>
  </si>
  <si>
    <t>Shirley Schmidt</t>
  </si>
  <si>
    <t>Avery Hi-Liter Pen Style Six-Color Fluorescent Set</t>
  </si>
  <si>
    <t>Hot File® 7-Pocket, Floor Stand</t>
  </si>
  <si>
    <t>Rick Wilson</t>
  </si>
  <si>
    <t>Eldon Expressions Punched Metal &amp; Wood Desk Accessories, Black &amp; Cherry</t>
  </si>
  <si>
    <t>Blackstonian Pencils</t>
  </si>
  <si>
    <t>Chromcraft Bull-Nose Wood Round Conference Table Top, Wood Base</t>
  </si>
  <si>
    <t>Pauline Chand</t>
  </si>
  <si>
    <t>Jennifer Halladay</t>
  </si>
  <si>
    <t>Harmony HEPA Quiet Air Purifiers</t>
  </si>
  <si>
    <t>Ritsa Altotower</t>
  </si>
  <si>
    <t>Joni Blumstein</t>
  </si>
  <si>
    <t>GBC Standard Plastic Binding Systems' Combs</t>
  </si>
  <si>
    <t>Pete Armstrong</t>
  </si>
  <si>
    <t>Panasonic KX-P1131 Dot Matrix Printer</t>
  </si>
  <si>
    <t>REDIFORM Incoming/Outgoing Call Register, 11" X 8 1/2", 100 Messages</t>
  </si>
  <si>
    <t>EcoTones® Memo Sheets</t>
  </si>
  <si>
    <t>Xerox 1984</t>
  </si>
  <si>
    <t>Anna Gayman</t>
  </si>
  <si>
    <t>Nat Gilpin</t>
  </si>
  <si>
    <t>3395</t>
  </si>
  <si>
    <t>Rose O'Brian</t>
  </si>
  <si>
    <t>Canon MP25DIII Desktop Whisper-Quiet Printing Calculator</t>
  </si>
  <si>
    <t>Fluorescent Altolighters by Dixon</t>
  </si>
  <si>
    <t>Tenex Traditional Chairmats for Medio Pile Carpet, Standard Lip, 36" x 48"</t>
  </si>
  <si>
    <t>Accessory23</t>
  </si>
  <si>
    <t>Avery 05222 Permanent Self-Adhesive File Folder Etiquetas for Typewriters, on Rolls, White, 250/Roll</t>
  </si>
  <si>
    <t>SAFCO Boltless Steel Shelving</t>
  </si>
  <si>
    <t>Imation 3.5", RTS 247544 3M 3.5 DSDD, 10/Pack</t>
  </si>
  <si>
    <t>Daniel Raglin</t>
  </si>
  <si>
    <t>GBC Wire Binding Strips</t>
  </si>
  <si>
    <t>Xerox 1952</t>
  </si>
  <si>
    <t>Luxo Professional Fluorescent Magnifier Lamp with Clamp-Mount Base</t>
  </si>
  <si>
    <t>Xerox 1933</t>
  </si>
  <si>
    <t>Corinna Mitchell</t>
  </si>
  <si>
    <t>Eva Jacobs</t>
  </si>
  <si>
    <t>Jas O'Carroll</t>
  </si>
  <si>
    <t>Accessory15</t>
  </si>
  <si>
    <t>Tennsco Regal Shelving Units</t>
  </si>
  <si>
    <t>Fuji Slim Jewel Case CD-R</t>
  </si>
  <si>
    <t>Paul Prost</t>
  </si>
  <si>
    <t>Self-Adhesive Removable Etiquetas</t>
  </si>
  <si>
    <t>KH 688</t>
  </si>
  <si>
    <t>Michael Nguyen</t>
  </si>
  <si>
    <t>Plastic Binding Combs</t>
  </si>
  <si>
    <t>TIMEPORT P8767</t>
  </si>
  <si>
    <t>DIXON Ticonderoga® Erasable Checking Pencils</t>
  </si>
  <si>
    <t>Super Decoflex Portable Personal File</t>
  </si>
  <si>
    <t>Bravo II™ Megaboss® 12-Amp Hard Body Upright, Replacement Belts, 2 Belts per Pack</t>
  </si>
  <si>
    <t>Tamara Dahlen</t>
  </si>
  <si>
    <t>Erin Creighton</t>
  </si>
  <si>
    <t>Henry MacAllister</t>
  </si>
  <si>
    <t>Candace McMahon</t>
  </si>
  <si>
    <t>Tamara Chand</t>
  </si>
  <si>
    <t>O'Sullivan Living Dimensions 2-Shelf Libreros</t>
  </si>
  <si>
    <t>Duane Huffman</t>
  </si>
  <si>
    <t>Acme® Forged Steel Scissors with Black Enamel Handles</t>
  </si>
  <si>
    <t>Edward Nazzal</t>
  </si>
  <si>
    <t>Kelly Lampkin</t>
  </si>
  <si>
    <t>Anthony Witt</t>
  </si>
  <si>
    <t>Ted Trevino</t>
  </si>
  <si>
    <t>T60</t>
  </si>
  <si>
    <t>Ed Ludwig</t>
  </si>
  <si>
    <t>Jeremy Ellison</t>
  </si>
  <si>
    <t>Alan Hwang</t>
  </si>
  <si>
    <t>OIC Bulk Pack Metal Binder Clips</t>
  </si>
  <si>
    <t>Eileen Kiefer</t>
  </si>
  <si>
    <t>Xerox 1908</t>
  </si>
  <si>
    <t>James Lanier</t>
  </si>
  <si>
    <t>Edward Becker</t>
  </si>
  <si>
    <t>Gary Zandusky</t>
  </si>
  <si>
    <t>Ann Blume</t>
  </si>
  <si>
    <t>Erin Smith</t>
  </si>
  <si>
    <t>Allen Golden</t>
  </si>
  <si>
    <t>Xerox 1948</t>
  </si>
  <si>
    <t>Epson C62 Color Inkjet Printer</t>
  </si>
  <si>
    <t>Mead 1st Gear 2" Zipper Binder, Asst. Colors</t>
  </si>
  <si>
    <t>2160</t>
  </si>
  <si>
    <t>Ampad® Evidence® Wirebond Steno Books, 6" x 9"</t>
  </si>
  <si>
    <t>Frank Carlisle</t>
  </si>
  <si>
    <t>Gary Hansen</t>
  </si>
  <si>
    <t>Nancy Lomonaco</t>
  </si>
  <si>
    <t>Global AirfBajo Leather Mesh Back Chair, Black</t>
  </si>
  <si>
    <t>Anna Haberlin</t>
  </si>
  <si>
    <t>Erin Ashbrook</t>
  </si>
  <si>
    <t>Darren Budd</t>
  </si>
  <si>
    <t>Electrix Fluorescent Magnifier Lamps &amp; Weighted Base</t>
  </si>
  <si>
    <t>Bill Stewart</t>
  </si>
  <si>
    <t>Staples 1 Part Blank Computer Papel</t>
  </si>
  <si>
    <t>Christine Phan</t>
  </si>
  <si>
    <t>Advantus Panel Wall Certificate Holder - 8.5x11</t>
  </si>
  <si>
    <t>Newell 339</t>
  </si>
  <si>
    <t>Eugene Hildebrand</t>
  </si>
  <si>
    <t>Melanie Page</t>
  </si>
  <si>
    <t>Acme Galleria® Hot Forged Steel Scissors with Colored Handles</t>
  </si>
  <si>
    <t>Jesus Ocampo</t>
  </si>
  <si>
    <t>Darren Powers</t>
  </si>
  <si>
    <t>Patrick Bzostek</t>
  </si>
  <si>
    <t>Grace Kelly</t>
  </si>
  <si>
    <t>Dana Fluorescent Magnifying Lamp, White, 36"</t>
  </si>
  <si>
    <t>Dan Lawera</t>
  </si>
  <si>
    <t>Belkin 7 Outlet SurgeMaster Surge Protector with Phone Protection</t>
  </si>
  <si>
    <t>George Ashbrook</t>
  </si>
  <si>
    <t>Dave Hallsten</t>
  </si>
  <si>
    <t>Xerox 216</t>
  </si>
  <si>
    <t>Arthur Wiediger</t>
  </si>
  <si>
    <t>Jim Mitchum</t>
  </si>
  <si>
    <t>DMI Arturo Collection Mission-style Design Wood Chair</t>
  </si>
  <si>
    <t>Andy Yotov</t>
  </si>
  <si>
    <t>Frank Hawley</t>
  </si>
  <si>
    <t>Acco D-Ring Binder w/DublLock®</t>
  </si>
  <si>
    <t>Theresa Coyne</t>
  </si>
  <si>
    <t>FelBajoes Alto-Stak® Drawer Files</t>
  </si>
  <si>
    <t>Document Clip Frames</t>
  </si>
  <si>
    <t>Xerox 221</t>
  </si>
  <si>
    <t>David Smith</t>
  </si>
  <si>
    <t>Naresj Patel</t>
  </si>
  <si>
    <t>Staples Gold Papel Clips</t>
  </si>
  <si>
    <t>Ruben Ausman</t>
  </si>
  <si>
    <t>Larry Hughes</t>
  </si>
  <si>
    <t>Magdelene Morse</t>
  </si>
  <si>
    <t>Eldon Shelf Savers™ Cubes and Bins</t>
  </si>
  <si>
    <t>Okidata ML591 Wide Format Dot Matrix Printer</t>
  </si>
  <si>
    <t>Xerox 1917</t>
  </si>
  <si>
    <t>Xerox 1959</t>
  </si>
  <si>
    <t>Phone 918</t>
  </si>
  <si>
    <t>Avery Self-Adhesive Photo Pockets for Polaroid Photos</t>
  </si>
  <si>
    <t>FelBajoes Bases and Tops For Staxonsteel®/Alto-Stak® Systems</t>
  </si>
  <si>
    <t>Global Deluxe Office Fabric Chairs</t>
  </si>
  <si>
    <t>Jonathan Howell</t>
  </si>
  <si>
    <t>Accessory28</t>
  </si>
  <si>
    <t>Linda Cazamias</t>
  </si>
  <si>
    <t>600 Series Non-Flip</t>
  </si>
  <si>
    <t>Nat Carroll</t>
  </si>
  <si>
    <t>Gary Mitchum</t>
  </si>
  <si>
    <t>Matt Hagelstein</t>
  </si>
  <si>
    <t>Andy Reiter</t>
  </si>
  <si>
    <t>Recycled Interoffice Sobres with Re-Use-A-Seal® Closure, 10 x 13</t>
  </si>
  <si>
    <t>Staples Bulk Pack Metal Binder Clips</t>
  </si>
  <si>
    <t>Avery® Durable Plastic 1" Binders</t>
  </si>
  <si>
    <t>FelBajoes Binding Cases</t>
  </si>
  <si>
    <t>Mike Caudle</t>
  </si>
  <si>
    <t>Wirebound Message Forms, Four 2 3/4 x 5 Forms per Page, Pink Papel</t>
  </si>
  <si>
    <t>Letter Slitter</t>
  </si>
  <si>
    <t>Cynthia Arntzen</t>
  </si>
  <si>
    <t>Trav-L-File Heavy-Duty Shuttle II, Black</t>
  </si>
  <si>
    <t>Pressboard Data Binder, Crimson, 12" X 8 1/2"</t>
  </si>
  <si>
    <t>Xerox 229</t>
  </si>
  <si>
    <t>Brian Stugart</t>
  </si>
  <si>
    <t>Black Print Carbonless 8 1/2" x 8 1/4" Rapid Memo Book</t>
  </si>
  <si>
    <t>George Bell</t>
  </si>
  <si>
    <t>GBC Durable Plastic Covers</t>
  </si>
  <si>
    <t>Acco Pressboard Covers with Storage Hooks, 14 7/8" x 11", Light Blue</t>
  </si>
  <si>
    <t>Eldon® Expressions™ Wood and Plastic Desk Accessories, Oak</t>
  </si>
  <si>
    <t>Seth Thomas 14" Putty-Colored Wall Clock</t>
  </si>
  <si>
    <t>Ibico Presentation Index for Binding Systems</t>
  </si>
  <si>
    <t>Canon PC1080F Personal Copier</t>
  </si>
  <si>
    <t>Xerox 191</t>
  </si>
  <si>
    <t>Avery Hanging File Binders</t>
  </si>
  <si>
    <t>Hoover Replacement Belt for Commercial Guardsman Heavy-Duty Upright Vacuum</t>
  </si>
  <si>
    <t>Ultra Door Push Plate</t>
  </si>
  <si>
    <t>Joni Sundaresam</t>
  </si>
  <si>
    <t>Hunt Boston® Vacuum Mount KS Pencil Sharpener</t>
  </si>
  <si>
    <t>Acme® Design Stainless Steel Bent Scissors</t>
  </si>
  <si>
    <t>Canon Imageclass D680 Copier / Fax</t>
  </si>
  <si>
    <t>Michelle Huthwaite</t>
  </si>
  <si>
    <t>Avery Premier Heavy-Duty Binder with Round Locking Rings</t>
  </si>
  <si>
    <t>Avery 503</t>
  </si>
  <si>
    <t>Amy Cox</t>
  </si>
  <si>
    <t>Master Caster Door Stop, Large Neon Orange</t>
  </si>
  <si>
    <t>Hon 4060 Series Mesas</t>
  </si>
  <si>
    <t>Cari MacIntyre</t>
  </si>
  <si>
    <t>Telephone Message Books with Fax/Mobile Section, 4 1/4" x 6"</t>
  </si>
  <si>
    <t>Zebra Zazzle Fluorescent Altolighters</t>
  </si>
  <si>
    <t>Eudokia Martin</t>
  </si>
  <si>
    <t>Fred Hopkins</t>
  </si>
  <si>
    <t>Belkin 8 Outlet SurgeMaster II Gold Surge Protector with Phone Protection</t>
  </si>
  <si>
    <t>Avery 508</t>
  </si>
  <si>
    <t>Belkin 325VA UPS Surge Protector, 6'</t>
  </si>
  <si>
    <t>Oesteinghouse Floor Lamp with Metal Mesh Shade, Black</t>
  </si>
  <si>
    <t>Hoover Commercial Lightweight Upright Vacuum with E-Z Empty™ Dirt Cup</t>
  </si>
  <si>
    <t>Accessory1</t>
  </si>
  <si>
    <t>Acme Kleencut® Forged Steel Scissors</t>
  </si>
  <si>
    <t>Aimee Bixby</t>
  </si>
  <si>
    <t>SAFCO Optional Arm Kit for Workspace® Cribbage Stacking Chair</t>
  </si>
  <si>
    <t>Staples Pushpins</t>
  </si>
  <si>
    <t>C-Line Peel &amp; Stick Add-On Filing Pockets, 8-3/4 x 5-1/8, 10/Pack</t>
  </si>
  <si>
    <t>Anemone Ratner</t>
  </si>
  <si>
    <t>Acme® Elite Stainless Steel Scissors</t>
  </si>
  <si>
    <t>Chris Selesnick</t>
  </si>
  <si>
    <t>Noel Staavos</t>
  </si>
  <si>
    <t>Dean Braden</t>
  </si>
  <si>
    <t>Lena Creighton</t>
  </si>
  <si>
    <t>Hoover Commercial Soft Guard Upright Vacuum And Disposable Filtration Bags</t>
  </si>
  <si>
    <t>Geographics Note Cards, Blank, White, 8 1/2" x 11"</t>
  </si>
  <si>
    <t>Acme® Office Executive Series Stainless Steel Trimmers</t>
  </si>
  <si>
    <t>FelBajoes Superior 10 Outlet Split Surge Protector</t>
  </si>
  <si>
    <t>Large Capacity Hanging Post Binders</t>
  </si>
  <si>
    <t>Eldon Delta Triangular Chair Mat, 52" x 58", Clear</t>
  </si>
  <si>
    <t>Binney &amp; Smith Crayola® Metallic Colored Pencils, 8-Color Set</t>
  </si>
  <si>
    <t>Sensible Storage WireTech Storage Systems</t>
  </si>
  <si>
    <t>Balt Solid Wood Rectangular Table</t>
  </si>
  <si>
    <t>6162m</t>
  </si>
  <si>
    <t>Matt Collister</t>
  </si>
  <si>
    <t>Office Star - Professional Matrix Back Chair with 2-to-1 Synchro Tilt and Mesh Fabric Seat</t>
  </si>
  <si>
    <t>Avery 484</t>
  </si>
  <si>
    <t>5170</t>
  </si>
  <si>
    <t>Situations Contoured Folding Chairs, 4/Set</t>
  </si>
  <si>
    <t>Tripp Lite Isotel 8 Ultra 8 Outlet Metal Surge</t>
  </si>
  <si>
    <t>Black Print Carbonless Snap-Off® Rapid Letter, 8 1/2" x 7"</t>
  </si>
  <si>
    <t>Erica Smith</t>
  </si>
  <si>
    <t>Iceberg OfficeWorks 42" Round Mesas</t>
  </si>
  <si>
    <t>Decoflex Hanging Personal Folder File</t>
  </si>
  <si>
    <t>Janet Martin</t>
  </si>
  <si>
    <t>Advantus SlideClip™ Papel Clips</t>
  </si>
  <si>
    <t>Andrew Roberts</t>
  </si>
  <si>
    <t>Important Message Pads, 50 4-1/4 x 5-1/2 Forms per Pad</t>
  </si>
  <si>
    <t>Michael Dominguez</t>
  </si>
  <si>
    <t>Safco Industrial Wire Shelving</t>
  </si>
  <si>
    <t>Thomas Boland</t>
  </si>
  <si>
    <t>Olvera Toch</t>
  </si>
  <si>
    <t>GBC ProClick Spines for 32-Hole Punch</t>
  </si>
  <si>
    <t>Lena Radford</t>
  </si>
  <si>
    <t>Global Push Button Manager's Chair, Indigo</t>
  </si>
  <si>
    <t>Sean Christensen</t>
  </si>
  <si>
    <t>Todd Boyes</t>
  </si>
  <si>
    <t>2190</t>
  </si>
  <si>
    <t>Sean Miller</t>
  </si>
  <si>
    <t>Phillip Breyer</t>
  </si>
  <si>
    <t>Xerox 1916</t>
  </si>
  <si>
    <t>Michelle Ellison</t>
  </si>
  <si>
    <t>Universal Premium White Copier/Laser Papel (20Lb. and 87 Bright)</t>
  </si>
  <si>
    <t>Brother DCP1000 Digital 3 in 1 Multifunction Machine</t>
  </si>
  <si>
    <t>Polycom Soundstation EX Audio-Conferencing Telephone, Black</t>
  </si>
  <si>
    <t>Scot Coram</t>
  </si>
  <si>
    <t>Natalie Fritzler</t>
  </si>
  <si>
    <t>Nathan Gelder</t>
  </si>
  <si>
    <t>Xerox 1895</t>
  </si>
  <si>
    <t>V70</t>
  </si>
  <si>
    <t>Patricia Hirasaki</t>
  </si>
  <si>
    <t>Maria Zettner</t>
  </si>
  <si>
    <t>Tyvek ® Top-Opening Peel &amp; Seel ® Sobres, Gray</t>
  </si>
  <si>
    <t>Matthew Clasen</t>
  </si>
  <si>
    <t>Storex Dura Pro™ Binders</t>
  </si>
  <si>
    <t>Newell 31</t>
  </si>
  <si>
    <t>Patrick O'Donnell</t>
  </si>
  <si>
    <t>Harry Marie</t>
  </si>
  <si>
    <t>Avoid Verbal Orders Carbonless Minifold Book</t>
  </si>
  <si>
    <t>Rogers® Profile Extra Capacity Storage Tub</t>
  </si>
  <si>
    <t>Victoria Wilson</t>
  </si>
  <si>
    <t>Shahid Collister</t>
  </si>
  <si>
    <t>TimeportP7382</t>
  </si>
  <si>
    <t>Avery 501</t>
  </si>
  <si>
    <t>Portfile® Personal File Boxes</t>
  </si>
  <si>
    <t>Tennsco Stur-D-Stor Boltless Shelving, 5 Shelves, 24" Deep, Sand</t>
  </si>
  <si>
    <t>Quality Park Security Sobres</t>
  </si>
  <si>
    <t>Memorex 'Cool' 80 Minute CD-R Spindle, 25/Pack</t>
  </si>
  <si>
    <t>Rubber Band Ball</t>
  </si>
  <si>
    <t>Hon Valutask™ Swivel Chairs</t>
  </si>
  <si>
    <t>Thea Hendricks</t>
  </si>
  <si>
    <t>Newfoundland</t>
  </si>
  <si>
    <t>Corey Catlett</t>
  </si>
  <si>
    <t>Ed Jacobs</t>
  </si>
  <si>
    <t>Keith Herrera</t>
  </si>
  <si>
    <t>Carlos Meador</t>
  </si>
  <si>
    <t>Raymond Fair</t>
  </si>
  <si>
    <t>Karl Brown</t>
  </si>
  <si>
    <t>Natalie Webber</t>
  </si>
  <si>
    <t>i1000plus</t>
  </si>
  <si>
    <t>Eric Barreto</t>
  </si>
  <si>
    <t>Sauder Camden County Collection Library</t>
  </si>
  <si>
    <t>Barry Franz</t>
  </si>
  <si>
    <t>Craig Yedwab</t>
  </si>
  <si>
    <t>Chuck Sachs</t>
  </si>
  <si>
    <t>Muhammed Lee</t>
  </si>
  <si>
    <t>Prang Dustless Chalk Sticks</t>
  </si>
  <si>
    <t>Bobby Trafton</t>
  </si>
  <si>
    <t>David Flashing</t>
  </si>
  <si>
    <t>Troy Staebel</t>
  </si>
  <si>
    <t>Nora Paige</t>
  </si>
  <si>
    <t>Harold Dahlen</t>
  </si>
  <si>
    <t>Jay Fine</t>
  </si>
  <si>
    <t>Dan Campbell</t>
  </si>
  <si>
    <t>2300 Heavy-Duty Transfer File Systems by Perma</t>
  </si>
  <si>
    <t>George Zrebassa</t>
  </si>
  <si>
    <t>Xerox 1888</t>
  </si>
  <si>
    <t>Eleni McCrary</t>
  </si>
  <si>
    <t>Crayola Anti Dust Chalk, 12/Pack</t>
  </si>
  <si>
    <t>Astrea Jones</t>
  </si>
  <si>
    <t>Giulietta Dortch</t>
  </si>
  <si>
    <t>Cathy Hwang</t>
  </si>
  <si>
    <t>Damala Kotsonis</t>
  </si>
  <si>
    <t>Dianna Arnett</t>
  </si>
  <si>
    <t>Newell 325</t>
  </si>
  <si>
    <t>Fred McMath</t>
  </si>
  <si>
    <t>Christy Brittain</t>
  </si>
  <si>
    <t>Tom Prescott</t>
  </si>
  <si>
    <t>Yana Sorensen</t>
  </si>
  <si>
    <t>Brad Thomas</t>
  </si>
  <si>
    <t>Cynthia Voltz</t>
  </si>
  <si>
    <t>Dean Percer</t>
  </si>
  <si>
    <t>Ben Peterman</t>
  </si>
  <si>
    <t>Tracy Poddar</t>
  </si>
  <si>
    <t>Michael Paige</t>
  </si>
  <si>
    <t>Corey Roper</t>
  </si>
  <si>
    <t>Maureen Gastineau</t>
  </si>
  <si>
    <t>Binney &amp; Smith inkTank™ Erasable Pocket Altolighter, Chisel Tip, YelBajo</t>
  </si>
  <si>
    <t>Muhammed Yedwab</t>
  </si>
  <si>
    <t>Alex Grayson</t>
  </si>
  <si>
    <t>Avery Hi-Liter Comfort Grip Fluorescent Altolighter, YelBajo Ink</t>
  </si>
  <si>
    <t>Chris Cortes</t>
  </si>
  <si>
    <t>Staples Colored Interoffice Sobres</t>
  </si>
  <si>
    <t>Xerox 1964</t>
  </si>
  <si>
    <t>Sara Luxemburg</t>
  </si>
  <si>
    <t>Xerox 1880</t>
  </si>
  <si>
    <t>Eric Murdock</t>
  </si>
  <si>
    <t>Paul Knutson</t>
  </si>
  <si>
    <t>Eldon Antistatic Chair Mats for Bajo to Medio Pile Carpets</t>
  </si>
  <si>
    <t>Nicole Brennan</t>
  </si>
  <si>
    <t>Jennifer Patt</t>
  </si>
  <si>
    <t>Elpida Rittenbach</t>
  </si>
  <si>
    <t>David Wiener</t>
  </si>
  <si>
    <t>While You Were Out Pads, 50 per Pad, 4 x 5 1/4, Green Cycle</t>
  </si>
  <si>
    <t>Peter McVee</t>
  </si>
  <si>
    <t>Karen Carlisle</t>
  </si>
  <si>
    <t>Stefania Perrino</t>
  </si>
  <si>
    <t>TDK 4.7GB DVD-R Spindle, 15/Pack</t>
  </si>
  <si>
    <t>Paul Lucas</t>
  </si>
  <si>
    <t>Evan Henry</t>
  </si>
  <si>
    <t>Xerox 2</t>
  </si>
  <si>
    <t>Alyssa Tate</t>
  </si>
  <si>
    <t>Michael Stewart</t>
  </si>
  <si>
    <t>i600</t>
  </si>
  <si>
    <t>Shirley Jackson</t>
  </si>
  <si>
    <t>Katherine Murray</t>
  </si>
  <si>
    <t>Hon 61000 Series Interactive Training Mesas</t>
  </si>
  <si>
    <t>Berenike Kampe</t>
  </si>
  <si>
    <t>Erica Hernandez</t>
  </si>
  <si>
    <t>Tony Molinari</t>
  </si>
  <si>
    <t>Elizabeth Moffitt</t>
  </si>
  <si>
    <t>Deanra Eno</t>
  </si>
  <si>
    <t>Imation Neon 80 Minute CD-R Spindle, 50/Pack</t>
  </si>
  <si>
    <t>Avery Hi-Liter GlideStik Fluorescent Altolighter, YelBajo Ink</t>
  </si>
  <si>
    <t>Mark Packer</t>
  </si>
  <si>
    <t>Hewlett-Packard Business Color Inkjet 3000 [N, DTN] Series Printers</t>
  </si>
  <si>
    <t>Alan Shonely</t>
  </si>
  <si>
    <t>Xerox 1991</t>
  </si>
  <si>
    <t>Katrina Willman</t>
  </si>
  <si>
    <t>Trimflex™ Flexible Post Binders</t>
  </si>
  <si>
    <t>Tenex Antistatic Computer Chair Mats</t>
  </si>
  <si>
    <t>Anthony Garverick</t>
  </si>
  <si>
    <t>Aaron Hawkins</t>
  </si>
  <si>
    <t>Dave Poirier</t>
  </si>
  <si>
    <t>Bradley Drucker</t>
  </si>
  <si>
    <t>Mark Haberlin</t>
  </si>
  <si>
    <t>BOSTON® Ranger® #55 Pencil Sharpener, Black</t>
  </si>
  <si>
    <t>Iris Project Case</t>
  </si>
  <si>
    <t>Brendan Murry</t>
  </si>
  <si>
    <t>Emily Burns</t>
  </si>
  <si>
    <t>Michael Oakman</t>
  </si>
  <si>
    <t>Deborah Brumfield</t>
  </si>
  <si>
    <t>Xerox 1961</t>
  </si>
  <si>
    <t>Robert Barroso</t>
  </si>
  <si>
    <t>Darrin Sayre</t>
  </si>
  <si>
    <t>Chromcraft Bull-Nose Wood Oval Conference Mesas &amp; Bases</t>
  </si>
  <si>
    <t>Michael Kennedy</t>
  </si>
  <si>
    <t>Marc Crier</t>
  </si>
  <si>
    <t>Bobby Elias</t>
  </si>
  <si>
    <t>Crayola Colored Pencils</t>
  </si>
  <si>
    <t>Joni Wasserman</t>
  </si>
  <si>
    <t>Karen Ferguson</t>
  </si>
  <si>
    <t>Bradley Talbott</t>
  </si>
  <si>
    <t>4009® Altolighters by Sanford</t>
  </si>
  <si>
    <t>Julia Barnett</t>
  </si>
  <si>
    <t>Emily Phan</t>
  </si>
  <si>
    <t>Liz Willingham</t>
  </si>
  <si>
    <t>282</t>
  </si>
  <si>
    <t>Denise Leinenbach</t>
  </si>
  <si>
    <t>Bill Tyler</t>
  </si>
  <si>
    <t>DMI Eclipse Executive Suite Libreros</t>
  </si>
  <si>
    <t>Rogers Handheld Barrel Pencil Sharpener</t>
  </si>
  <si>
    <t>Tripp Lite Isotel 6 Outlet Surge Protector with Fax/Modem Protection</t>
  </si>
  <si>
    <t>Debra Catini</t>
  </si>
  <si>
    <t>Becky Martin</t>
  </si>
  <si>
    <t>Advantus Push Pins</t>
  </si>
  <si>
    <t>Benjamin Venier</t>
  </si>
  <si>
    <t>V3682</t>
  </si>
  <si>
    <t>Astroparche® Fine Business Papel</t>
  </si>
  <si>
    <t>Bill Shonely</t>
  </si>
  <si>
    <t>Pierre Wener</t>
  </si>
  <si>
    <t>Xerox 1951</t>
  </si>
  <si>
    <t>Imation 3.5 IBM Formatted Diskettes, 10/Box</t>
  </si>
  <si>
    <t>Maxell 4.7GB DVD-R</t>
  </si>
  <si>
    <t>Electrix Architect's Clamp-On Swing Arm Lamp, Black</t>
  </si>
  <si>
    <t>Accohide Poly Flexible Ring Binders</t>
  </si>
  <si>
    <t>Julie Kriz</t>
  </si>
  <si>
    <t>Avery File Folder Etiquetas</t>
  </si>
  <si>
    <t>David Kendrick</t>
  </si>
  <si>
    <t>Doug Jacobs</t>
  </si>
  <si>
    <t>Luke Foster</t>
  </si>
  <si>
    <t>Dianna Wilson</t>
  </si>
  <si>
    <t>Michelle Tran</t>
  </si>
  <si>
    <t>Quebec</t>
  </si>
  <si>
    <t>Balt Split Level Computer Training Table</t>
  </si>
  <si>
    <t>Sanjit Jacobs</t>
  </si>
  <si>
    <t>Barry Gonzalez</t>
  </si>
  <si>
    <t>SC-3160</t>
  </si>
  <si>
    <t>Vivian Mathis</t>
  </si>
  <si>
    <t>Carol Adams</t>
  </si>
  <si>
    <t>Vivek Gonzalez</t>
  </si>
  <si>
    <t>Bradley Nguyen</t>
  </si>
  <si>
    <t>IBM 3.5" DS/HD IBM Formatted Diskettes, 50/Pack</t>
  </si>
  <si>
    <t>Pete Takahito</t>
  </si>
  <si>
    <t>Nu-Dell Float Frame 11 x 14 1/2</t>
  </si>
  <si>
    <t>Regeneration Desk Collection</t>
  </si>
  <si>
    <t>Jason Klamczynski</t>
  </si>
  <si>
    <t>Greg Tran</t>
  </si>
  <si>
    <t>Gene McClure</t>
  </si>
  <si>
    <t>Helen Wasserman</t>
  </si>
  <si>
    <t>Xerox 1996</t>
  </si>
  <si>
    <t>Ross DeVincentis</t>
  </si>
  <si>
    <t>Valerie Mitchum</t>
  </si>
  <si>
    <t>Verbatim 4.7GB DVD-R</t>
  </si>
  <si>
    <t>Bart Pistole</t>
  </si>
  <si>
    <t>Advantus 10-Drawer Portable Organizer, Chrome Metal Frame, Smoke Drawers</t>
  </si>
  <si>
    <t>Global Leather Executive Chair</t>
  </si>
  <si>
    <t>Chromcraft 48" x 96" Racetrack Double Pedestal Table</t>
  </si>
  <si>
    <t>Chad McGuire</t>
  </si>
  <si>
    <t>Seth Thomas 8 1/2" Cubicle Clock</t>
  </si>
  <si>
    <t>Scott Cohen</t>
  </si>
  <si>
    <t>Vivek Sundaresam</t>
  </si>
  <si>
    <t>Natalie DeCherney</t>
  </si>
  <si>
    <t>Lumber Crayons</t>
  </si>
  <si>
    <t>Acco Six-Outlet Power Strip, 4' Cord Length</t>
  </si>
  <si>
    <t>Cynthia Delaney</t>
  </si>
  <si>
    <t>Tom Stivers</t>
  </si>
  <si>
    <t>Xerox 200</t>
  </si>
  <si>
    <t>Hewlett Packard 610 Color Digital Copier / Printer</t>
  </si>
  <si>
    <t>Gary McGarr</t>
  </si>
  <si>
    <t>Hon Rectangular Conference Mesas</t>
  </si>
  <si>
    <t>Acco PRESSTEX® Data Binder with Storage Hooks, Dark Blue, 9 1/2" X 11"</t>
  </si>
  <si>
    <t>DAX Value U-Channel Document Frames, Easel Back</t>
  </si>
  <si>
    <t>Grant Thornton</t>
  </si>
  <si>
    <t>Acco Keyboard-In-A-Box®</t>
  </si>
  <si>
    <t>Speros Goranitis</t>
  </si>
  <si>
    <t>Post-it® “Important Message” Note Pad, Neon Colors, 50 Sheets/Pad</t>
  </si>
  <si>
    <t>Ellis Ballard</t>
  </si>
  <si>
    <t>Xerox 1963</t>
  </si>
  <si>
    <t>Computer Printout Index Tabs</t>
  </si>
  <si>
    <t>Safco Value Mate Steel Bookcase, Baked Enamel Finish on Steel, Black</t>
  </si>
  <si>
    <t>Advantus Rolling Storage Box</t>
  </si>
  <si>
    <t>Maribeth Dona</t>
  </si>
  <si>
    <t>Decoflex Hanging Personal Folder File, Blue</t>
  </si>
  <si>
    <t>Microsoft Office Keyboard</t>
  </si>
  <si>
    <t>DAX Cubicle Frames - 8x10</t>
  </si>
  <si>
    <t>Acco Smartsocket® Color-Coded Six-Outlet AC Adapter Model Surge Protectors</t>
  </si>
  <si>
    <t>IBM Numeric Access II Keypad, 17-Key, Black</t>
  </si>
  <si>
    <t>Xerox 1981</t>
  </si>
  <si>
    <t>Corey Lock</t>
  </si>
  <si>
    <t>Stacking Tray, Side-Loading, Legal, Smoke</t>
  </si>
  <si>
    <t>Bart Folk</t>
  </si>
  <si>
    <t>36X48 HARDFLOOR CHAIRMAT</t>
  </si>
  <si>
    <t>Smead Adjustable Mobile File Trolley with Lockable Top</t>
  </si>
  <si>
    <t>ELITE Series</t>
  </si>
  <si>
    <t>OIC Thumb-Tacks</t>
  </si>
  <si>
    <t>Gyration Ultra Professional Cordless Optical Suite</t>
  </si>
  <si>
    <t>Anne Pryor</t>
  </si>
  <si>
    <t>Dorris Love</t>
  </si>
  <si>
    <t>Caroline Jumper</t>
  </si>
  <si>
    <t>Pamela Stobb</t>
  </si>
  <si>
    <t>Bionaire 99.97% HEPA Air Cleaner</t>
  </si>
  <si>
    <t>#6 3/4 Gummed Flap White Sobres</t>
  </si>
  <si>
    <t>Grip Seal Sobres</t>
  </si>
  <si>
    <t>Jasper Cacioppo</t>
  </si>
  <si>
    <t>Avery Reinforcements for Hole-Punch Pages</t>
  </si>
  <si>
    <t>Polycom ViewStation™ ISDN Videoconferencing Unit</t>
  </si>
  <si>
    <t>Master Big Foot® Doorstop, Beige</t>
  </si>
  <si>
    <t>Alan Haines</t>
  </si>
  <si>
    <t>Deirdre Greer</t>
  </si>
  <si>
    <t>John Stevenson</t>
  </si>
  <si>
    <t>Sheri Gordon</t>
  </si>
  <si>
    <t>Ben Wallace</t>
  </si>
  <si>
    <t>Max Engle</t>
  </si>
  <si>
    <t>Fred Chung</t>
  </si>
  <si>
    <t>Dennis Kane</t>
  </si>
  <si>
    <t>Phillip Flathmann</t>
  </si>
  <si>
    <t>Mathew Reese</t>
  </si>
  <si>
    <t>Stuart Van</t>
  </si>
  <si>
    <t>Brenda Bowman</t>
  </si>
  <si>
    <t>US Robotics 56K V.92 Internal PCI Faxmodem</t>
  </si>
  <si>
    <t>Wilson Jones Turn Tabs Binder Tool for Ring Binders</t>
  </si>
  <si>
    <t>Xerox 19</t>
  </si>
  <si>
    <t>GBC Plastic Binding Combs</t>
  </si>
  <si>
    <t>Jennifer Ferguson</t>
  </si>
  <si>
    <t>Theresa Swint</t>
  </si>
  <si>
    <t>Katherine Nockton</t>
  </si>
  <si>
    <t>Stewart Visinsky</t>
  </si>
  <si>
    <t>Jeremy Farry</t>
  </si>
  <si>
    <t>Clay Ludtke</t>
  </si>
  <si>
    <t>Laurel Elliston</t>
  </si>
  <si>
    <t>Computer Room Manger, 14"</t>
  </si>
  <si>
    <t>Mitch Webber</t>
  </si>
  <si>
    <t>Carol Triggs</t>
  </si>
  <si>
    <t>GBC Clear Cover, 8-1/2 x 11, unpunched, 25 covers per pack</t>
  </si>
  <si>
    <t>Imation 3.5" IBM-Formatted Diskettes, 10/Pack</t>
  </si>
  <si>
    <t>Justin MacKendrick</t>
  </si>
  <si>
    <t>Sarah Brown</t>
  </si>
  <si>
    <t>Panasonic KX-P2130 Dot Matrix Printer</t>
  </si>
  <si>
    <t>Tony Sayre</t>
  </si>
  <si>
    <t>Dionis Lloyd</t>
  </si>
  <si>
    <t>Sanford EarthWrite® Recycled Pencils, Medio Soft, #2</t>
  </si>
  <si>
    <t>GBC DocuBind 300 Electric Binding Machine</t>
  </si>
  <si>
    <t>Lindsay Castell</t>
  </si>
  <si>
    <t>Ibico Ibimaster 300 Manual Binding System</t>
  </si>
  <si>
    <t>Michael Chen</t>
  </si>
  <si>
    <t>Toby Carlisle</t>
  </si>
  <si>
    <t>Electrix 20W Halogen Replacement Bulb for Zoom-In Desk Lamp</t>
  </si>
  <si>
    <t>Ted Butterfield</t>
  </si>
  <si>
    <t>Wilson Jones Standard D-Ring Binders</t>
  </si>
  <si>
    <t>Eldon® 300 Class™ Desk Accessories, Black</t>
  </si>
  <si>
    <t>Nora Price</t>
  </si>
  <si>
    <t>Xerox 1968</t>
  </si>
  <si>
    <t>Hon Deluxe Fabric Upholstered Stacking Chairs</t>
  </si>
  <si>
    <t>Acme® Preferred Stainless Steel Scissors</t>
  </si>
  <si>
    <t>Shirley Daniels</t>
  </si>
  <si>
    <t>Arthur Gainer</t>
  </si>
  <si>
    <t>StarTAC 7797</t>
  </si>
  <si>
    <t>Stuart Calhoun</t>
  </si>
  <si>
    <t>Arthur Prichep</t>
  </si>
  <si>
    <t>Kean Nguyen</t>
  </si>
  <si>
    <t>Jim Kriz</t>
  </si>
  <si>
    <t>Harold Ryan</t>
  </si>
  <si>
    <t>John Lucas</t>
  </si>
  <si>
    <t>Alejandro Grove</t>
  </si>
  <si>
    <t>Sam Zeldin</t>
  </si>
  <si>
    <t>Sally Hughsby</t>
  </si>
  <si>
    <t>Kensington 6 Outlet MasterPiece® HOMEOFFICE Power Control Center</t>
  </si>
  <si>
    <t>Jane Waco</t>
  </si>
  <si>
    <t>Sandra Flanagan</t>
  </si>
  <si>
    <t>Xerox 207</t>
  </si>
  <si>
    <t>Steve Nguyen</t>
  </si>
  <si>
    <t>Herbert Flentye</t>
  </si>
  <si>
    <t>Xylona Price</t>
  </si>
  <si>
    <t>Bill Overfelt</t>
  </si>
  <si>
    <t>Quartet Alpha® White Chalk, 12/Pack</t>
  </si>
  <si>
    <t>Robert Marley</t>
  </si>
  <si>
    <t>Mick Hernandez</t>
  </si>
  <si>
    <t>Guy Phonely</t>
  </si>
  <si>
    <t>Jay Kimmel</t>
  </si>
  <si>
    <t>Matt Connell</t>
  </si>
  <si>
    <t>O'Sullivan Cherrywood Estates Traditional Barrister Bookcase</t>
  </si>
  <si>
    <t>Vivek Grady</t>
  </si>
  <si>
    <t>Xerox 231</t>
  </si>
  <si>
    <t>Ben Ferrer</t>
  </si>
  <si>
    <t>Karen Daniels</t>
  </si>
  <si>
    <t>Pamela Coakley</t>
  </si>
  <si>
    <t>Space Solutions™ Industrial Galvanized Steel Shelving.</t>
  </si>
  <si>
    <t>Denny Blanton</t>
  </si>
  <si>
    <t>Laura Armstrong</t>
  </si>
  <si>
    <t>Staples Surge Protector 6 outlet</t>
  </si>
  <si>
    <t>Boston Model 1800 Electric Pencil Sharpener, Gray</t>
  </si>
  <si>
    <t>Lindsay Shagiari</t>
  </si>
  <si>
    <t>Kensington 6 Outlet SmartSocket Surge Protector</t>
  </si>
  <si>
    <t>Ibico EPK-21 Electric Binding System</t>
  </si>
  <si>
    <t>Cathy Prescott</t>
  </si>
  <si>
    <t>Stephanie Ulpright</t>
  </si>
  <si>
    <t>Odella Nelson</t>
  </si>
  <si>
    <t>Avery 511</t>
  </si>
  <si>
    <t>Xerox 215</t>
  </si>
  <si>
    <t>Dixon Ticonderoga® Erasable Colored Pencil Set, 12-Color</t>
  </si>
  <si>
    <t>FelBajoes Mighty 8 Compact Surge Protector</t>
  </si>
  <si>
    <t>Premium Writing Pencils, Soft, #2 by Central Association for the Blind</t>
  </si>
  <si>
    <t>Ryan Akin</t>
  </si>
  <si>
    <t>Xerox 1998</t>
  </si>
  <si>
    <t>Todd Sumrall</t>
  </si>
  <si>
    <t>Adams "While You Were Out" Message Pads</t>
  </si>
  <si>
    <t>6" Cubicle Wall Clock, Black</t>
  </si>
  <si>
    <t>Eldon Imàge® Series Desk Accessories, Clear</t>
  </si>
  <si>
    <t>FelBajoes Officeware™ Wire Shelving</t>
  </si>
  <si>
    <t>Eldon Expressions™ Desk Accessory, Wood Photo Frame, Mahogany</t>
  </si>
  <si>
    <t>Economy Rollaway Files</t>
  </si>
  <si>
    <t>Alliance Ligas</t>
  </si>
  <si>
    <t>File Shuttle II and Handi-File, Black</t>
  </si>
  <si>
    <t>Greg Hansen</t>
  </si>
  <si>
    <t>Darrin Martin</t>
  </si>
  <si>
    <t>Ken Brennan</t>
  </si>
  <si>
    <t>Max Jones</t>
  </si>
  <si>
    <t>Joe Kamberova</t>
  </si>
  <si>
    <t>Maureen Fritzler</t>
  </si>
  <si>
    <t>Art Foster</t>
  </si>
  <si>
    <t>Erica Hackney</t>
  </si>
  <si>
    <t>Don Weiss</t>
  </si>
  <si>
    <t>Jessica Myrick</t>
  </si>
  <si>
    <t>Round Specialty Laser Printer Etiquetas</t>
  </si>
  <si>
    <t>Bruce Degenhardt</t>
  </si>
  <si>
    <t>Kalyca Meade</t>
  </si>
  <si>
    <t>Troy Blackwell</t>
  </si>
  <si>
    <t>Eldon® 500 Class™ Desk Accessories</t>
  </si>
  <si>
    <t>Clytie Kelty</t>
  </si>
  <si>
    <t>Steven Roelle</t>
  </si>
  <si>
    <t>Sauder Camden County Barrister Bookcase, Planked Cherry Finish</t>
  </si>
  <si>
    <t>DAX Charcoal/Nickel-Tone Document Frame, 5 x 7</t>
  </si>
  <si>
    <t>Staples 10" Round Wall Clock</t>
  </si>
  <si>
    <t>Benjamin Patterson</t>
  </si>
  <si>
    <t>Denny Joy</t>
  </si>
  <si>
    <t>Kristen Hastings</t>
  </si>
  <si>
    <t>Epson LQ-870 Dot Matrix Printer</t>
  </si>
  <si>
    <t>Alan Schoenberger</t>
  </si>
  <si>
    <t>Adams Telephone Message Book W/Dividers/Space For Phone Numbers, 5 1/4"X8 1/2", 200/Messages</t>
  </si>
  <si>
    <t>Alejandro Savely</t>
  </si>
  <si>
    <t>Tenex Personal Filing Tote With Secure Closure Lid, Black/Frost</t>
  </si>
  <si>
    <t>Canon F603 Scientific Calculator</t>
  </si>
  <si>
    <t>Kean Thornton</t>
  </si>
  <si>
    <t>Grant Donatelli</t>
  </si>
  <si>
    <t>Jason Fortune</t>
  </si>
  <si>
    <t>Newell 329</t>
  </si>
  <si>
    <t>Dave Brooks</t>
  </si>
  <si>
    <t>Philip Fox</t>
  </si>
  <si>
    <t>Sanford Prismacolor® Professional Thick Lead Art Pencils, 36-Color Set</t>
  </si>
  <si>
    <t>Ionia McGrath</t>
  </si>
  <si>
    <t>New Brunswick</t>
  </si>
  <si>
    <t>Lori Olson</t>
  </si>
  <si>
    <t>Quincy Jones</t>
  </si>
  <si>
    <t>Patrick Jones</t>
  </si>
  <si>
    <t>Karen Seio</t>
  </si>
  <si>
    <t>Patrick Gardner</t>
  </si>
  <si>
    <t>Nona Balk</t>
  </si>
  <si>
    <t>Erin Mull</t>
  </si>
  <si>
    <t>John Lee</t>
  </si>
  <si>
    <t>FelBajoes Bankers Box™ Stor/Drawer® Steel Plus™</t>
  </si>
  <si>
    <t>Justin Deggeller</t>
  </si>
  <si>
    <t>Adams Telephone Message Books, 5 1/4” x 11”</t>
  </si>
  <si>
    <t>Keith Dawkins</t>
  </si>
  <si>
    <t>Joe Elijah</t>
  </si>
  <si>
    <t>Xerox 195</t>
  </si>
  <si>
    <t>Stefanie Holloman</t>
  </si>
  <si>
    <t>Ken Black</t>
  </si>
  <si>
    <t>Lindsay Williams</t>
  </si>
  <si>
    <t>Logan Currie</t>
  </si>
  <si>
    <t>Steve Chapman</t>
  </si>
  <si>
    <t>Eldon Advantage® Foldable Chair Mats for Bajo Pile Carpets</t>
  </si>
  <si>
    <t>Xerox 1954</t>
  </si>
  <si>
    <t>Scot Wooten</t>
  </si>
  <si>
    <t>V2397</t>
  </si>
  <si>
    <t>Denise Monton</t>
  </si>
  <si>
    <t>Epson FX-980 Dot Matrix Printer</t>
  </si>
  <si>
    <t>Avery® 3 1/2" Diskette Storage Pages, 10/Pack</t>
  </si>
  <si>
    <t>Soundgear TeleForum DX Desktop Conference Phone</t>
  </si>
  <si>
    <t>Ed Braxton</t>
  </si>
  <si>
    <t>Valerie Takahito</t>
  </si>
  <si>
    <t>i270</t>
  </si>
  <si>
    <t>Penelope Sewall</t>
  </si>
  <si>
    <t>Sean Braxton</t>
  </si>
  <si>
    <t>Valerie Dominguez</t>
  </si>
  <si>
    <t>Susan MacKendrick</t>
  </si>
  <si>
    <t>Thais Sissman</t>
  </si>
  <si>
    <t>Linda Southworth</t>
  </si>
  <si>
    <t>Steel Personal Filing/Posting Tote</t>
  </si>
  <si>
    <t>Michael Moore</t>
  </si>
  <si>
    <t>Patrick Ryan</t>
  </si>
  <si>
    <t>Ross Baird</t>
  </si>
  <si>
    <t>Tracy Zic</t>
  </si>
  <si>
    <t>Mick Crebagga</t>
  </si>
  <si>
    <t>Steven Ward</t>
  </si>
  <si>
    <t>Ryan Crowe</t>
  </si>
  <si>
    <t>Irene Maddox</t>
  </si>
  <si>
    <t>Nick Radford</t>
  </si>
  <si>
    <t>JM Magazine Binder</t>
  </si>
  <si>
    <t>Maurice Satty</t>
  </si>
  <si>
    <t>Victor Price</t>
  </si>
  <si>
    <t>Maureen Grace</t>
  </si>
  <si>
    <t>Eric Hoffmann</t>
  </si>
  <si>
    <t>Jill Stevenson</t>
  </si>
  <si>
    <t>Evan Bailliet</t>
  </si>
  <si>
    <t>Meg Tillman</t>
  </si>
  <si>
    <t>Russell D'Ascenzo</t>
  </si>
  <si>
    <t>Gary Hwang</t>
  </si>
  <si>
    <t>Emily Ducich</t>
  </si>
  <si>
    <t>Xerox 1926</t>
  </si>
  <si>
    <t>Steven Cartwright</t>
  </si>
  <si>
    <t>Sue Ann Reed</t>
  </si>
  <si>
    <t>Sanjit Engle</t>
  </si>
  <si>
    <t>Katherine Ducich</t>
  </si>
  <si>
    <t>Mike Gockenbach</t>
  </si>
  <si>
    <t>Tom Zandusky</t>
  </si>
  <si>
    <t>Henia Zydlo</t>
  </si>
  <si>
    <t>Tracy Collins</t>
  </si>
  <si>
    <t>Toby Knight</t>
  </si>
  <si>
    <t>Thea Hudgings</t>
  </si>
  <si>
    <t>Nora Pelletier</t>
  </si>
  <si>
    <t>Message Book, Standard Line "While You Were Out", 5 1/2" X 4", 200 Sets/Book</t>
  </si>
  <si>
    <t>Jamie Frazer</t>
  </si>
  <si>
    <t>Smead Alpha-Z Color-Coded Name Etiquetas First Letter Starter Set</t>
  </si>
  <si>
    <t>Rachel Payne</t>
  </si>
  <si>
    <t>Craig Molinari</t>
  </si>
  <si>
    <t>Joy Daniels</t>
  </si>
  <si>
    <t>Jill Fjeld</t>
  </si>
  <si>
    <t>Luxo Adjustable Task Clamp Lamp</t>
  </si>
  <si>
    <t>Rick Bensley</t>
  </si>
  <si>
    <t>Sanford Pocket Accent® Altolighters</t>
  </si>
  <si>
    <t>Contemporary Wood/Metal Frame</t>
  </si>
  <si>
    <t>Advantus Panel Wall Acrylic Frame</t>
  </si>
  <si>
    <t>Avery 516</t>
  </si>
  <si>
    <t>Newell 332</t>
  </si>
  <si>
    <t>Maribeth Schnelling</t>
  </si>
  <si>
    <t>Acco 3-Hole Punch</t>
  </si>
  <si>
    <t>FelBajoes 8 Outlet Superior Workstation Surge Protector w/o Phone/Fax/Modem Protection</t>
  </si>
  <si>
    <t>GBC ProClick Punch Binding System</t>
  </si>
  <si>
    <t>GBC Poly Designer Binding Covers</t>
  </si>
  <si>
    <t>Roland Murray</t>
  </si>
  <si>
    <t>Southworth Structures Collection™</t>
  </si>
  <si>
    <t>Peter Fuller</t>
  </si>
  <si>
    <t>Saskachewan</t>
  </si>
  <si>
    <t>Sam Craven</t>
  </si>
  <si>
    <t>Mitch Willingham</t>
  </si>
  <si>
    <t>John Dryer</t>
  </si>
  <si>
    <t>Susan Gilcrest</t>
  </si>
  <si>
    <t>Randy Bradley</t>
  </si>
  <si>
    <t>Wilson Jones Custom Binder Spines &amp; Etiquetas</t>
  </si>
  <si>
    <t>William Brown</t>
  </si>
  <si>
    <t>Rick Hansen</t>
  </si>
  <si>
    <t>Epson FX-2180 Wide Format Dot Matrix Printer</t>
  </si>
  <si>
    <t>Toby Grace</t>
  </si>
  <si>
    <t>Joseph Holt</t>
  </si>
  <si>
    <t>Ashley Jarboe</t>
  </si>
  <si>
    <t>Xerox 1988</t>
  </si>
  <si>
    <t>Eureka The Boss® Plus 12-Amp Hard Box Upright Vacuum, Red</t>
  </si>
  <si>
    <t>Pauline Webber</t>
  </si>
  <si>
    <t>Kean Takahito</t>
  </si>
  <si>
    <t>Nick Zandusky</t>
  </si>
  <si>
    <t>Neoma Murray</t>
  </si>
  <si>
    <t>Hewlett Packard 6S Scientific Calculator</t>
  </si>
  <si>
    <t>Sanford Colorific® Eraseable Coloring Pencils, 12 Count</t>
  </si>
  <si>
    <t>Newell 308</t>
  </si>
  <si>
    <t>Sung Chung</t>
  </si>
  <si>
    <t>Darrin Van Huff</t>
  </si>
  <si>
    <t>Max Ludwig</t>
  </si>
  <si>
    <t>Michelle Moray</t>
  </si>
  <si>
    <t>Craig Rider</t>
  </si>
  <si>
    <t>Maribeth Yedwab</t>
  </si>
  <si>
    <t>Eugene Moren</t>
  </si>
  <si>
    <t>Mark Van Huff</t>
  </si>
  <si>
    <t>Mark Hamilton</t>
  </si>
  <si>
    <t>Martin Yale Chadless Opener Electric Letter Opener</t>
  </si>
  <si>
    <t>Sung Shariari</t>
  </si>
  <si>
    <t>Wilson Jones Suede Grain Vinyl Binders</t>
  </si>
  <si>
    <t>Richard Eichhorn</t>
  </si>
  <si>
    <t>Neil French</t>
  </si>
  <si>
    <t>Nicole Fjeld</t>
  </si>
  <si>
    <t>Suzanne McNair</t>
  </si>
  <si>
    <t>Honeywell Enviracaire® Portable HEPA Air Cleaner for up to 10 x 16 Room</t>
  </si>
  <si>
    <t>Susan Pistek</t>
  </si>
  <si>
    <t>Nick Crebassa</t>
  </si>
  <si>
    <t>Eldon® Executive Woodline II Desk Accessories, Mahogany</t>
  </si>
  <si>
    <t>Verbatim DVD Rewritable Disc, Single-Sided, 4.7GB</t>
  </si>
  <si>
    <t>Aleksandra Gannaway</t>
  </si>
  <si>
    <t>Kensington 4 Outlet MasterPiece® Compact Power Control Center</t>
  </si>
  <si>
    <t>Carl Weiss</t>
  </si>
  <si>
    <t>Joel Eaton</t>
  </si>
  <si>
    <t>Justin Ellison</t>
  </si>
  <si>
    <t>Jennifer Jackson</t>
  </si>
  <si>
    <t>Karen Bern</t>
  </si>
  <si>
    <t>Xerox 223</t>
  </si>
  <si>
    <t>Liz Pelletier</t>
  </si>
  <si>
    <t>Jonathan Doherty</t>
  </si>
  <si>
    <t>Frank Gastineau</t>
  </si>
  <si>
    <t>Janet Lee</t>
  </si>
  <si>
    <t>Maxwell Schwartz</t>
  </si>
  <si>
    <t>Liz Carlisle</t>
  </si>
  <si>
    <t>Kelly Collister</t>
  </si>
  <si>
    <t>Dennis Pardue</t>
  </si>
  <si>
    <t>John Huston</t>
  </si>
  <si>
    <t>MaryBeth Skach</t>
  </si>
  <si>
    <t>210 Trimline Phone, White</t>
  </si>
  <si>
    <t>Craig Carreira</t>
  </si>
  <si>
    <t>Paul Stevenson</t>
  </si>
  <si>
    <t>Stanley Bostitch Contemporary Electric Pencil Sharpeners</t>
  </si>
  <si>
    <t>Luke Schmidt</t>
  </si>
  <si>
    <t>Kelly Andreada</t>
  </si>
  <si>
    <t>Tracy Hopkins</t>
  </si>
  <si>
    <t>Craig Leslie</t>
  </si>
  <si>
    <t>Michael Grace</t>
  </si>
  <si>
    <t>Saphhira Shifley</t>
  </si>
  <si>
    <t>Laurel Beltran</t>
  </si>
  <si>
    <t>5170i</t>
  </si>
  <si>
    <t>Tracy Blumstein</t>
  </si>
  <si>
    <t>Avery Hi-Liter® EverBold™ Pen Style Fluorescent Altolighters, 4/Pack</t>
  </si>
  <si>
    <t>Larry Blacks</t>
  </si>
  <si>
    <t>Desktop 3-Pocket Hot File®</t>
  </si>
  <si>
    <t>Richard Bierner</t>
  </si>
  <si>
    <t>Tiffany House</t>
  </si>
  <si>
    <t>Roy Collins</t>
  </si>
  <si>
    <t>Toby Swindell</t>
  </si>
  <si>
    <t>Christina Anderson</t>
  </si>
  <si>
    <t>Robert Dilbeck</t>
  </si>
  <si>
    <t>Randy Ferguson</t>
  </si>
  <si>
    <t>Arianne Irving</t>
  </si>
  <si>
    <t>Andy Gerbode</t>
  </si>
  <si>
    <t>Amy Hunt</t>
  </si>
  <si>
    <t>Trudy Brown</t>
  </si>
  <si>
    <t>Brian Dahlen</t>
  </si>
  <si>
    <t>Beth Fritzler</t>
  </si>
  <si>
    <t>Brosina Hoffman</t>
  </si>
  <si>
    <t>Lexmark 4227 Plus Dot Matrix Printer</t>
  </si>
  <si>
    <t>6162</t>
  </si>
  <si>
    <t>Phillina Ober</t>
  </si>
  <si>
    <t>Jim Epp</t>
  </si>
  <si>
    <t>James Galang</t>
  </si>
  <si>
    <t>Avery 482</t>
  </si>
  <si>
    <t>Lynn Smith</t>
  </si>
  <si>
    <t>Christine Abelman</t>
  </si>
  <si>
    <t>Pauline Johnson</t>
  </si>
  <si>
    <t>Georgia Rosenberg</t>
  </si>
  <si>
    <t>Allen Armold</t>
  </si>
  <si>
    <t>Katherine Hughes</t>
  </si>
  <si>
    <t>Xerox 1972</t>
  </si>
  <si>
    <t>Brendan Sweed</t>
  </si>
  <si>
    <t>Acco Clips to Go™ Binder Clips, 24 Clips in Two Sizes</t>
  </si>
  <si>
    <t>Sony IBM Color Diskettes, 25/Pack</t>
  </si>
  <si>
    <t>Yukon</t>
  </si>
  <si>
    <t>Dario Medina</t>
  </si>
  <si>
    <t>Cindy Chapman</t>
  </si>
  <si>
    <t>Benjamin Farhat</t>
  </si>
  <si>
    <t>Dianna Vittorini</t>
  </si>
  <si>
    <t>Cindy Stewart</t>
  </si>
  <si>
    <t>Rob Williams</t>
  </si>
  <si>
    <t>Anna Chung</t>
  </si>
  <si>
    <t>Ricardo Block</t>
  </si>
  <si>
    <t>FelBajoes Mobile File Cart, Black</t>
  </si>
  <si>
    <t>Sterilite Officeware Hinged File Box</t>
  </si>
  <si>
    <t>Trudy Bell</t>
  </si>
  <si>
    <t>Xerox 1883</t>
  </si>
  <si>
    <t>Belkin OmniView SE Rackmount Kit</t>
  </si>
  <si>
    <t>Rob Lucas</t>
  </si>
  <si>
    <t>Adam Hart</t>
  </si>
  <si>
    <t>Roland Fjeld</t>
  </si>
  <si>
    <t>Denny Ordway</t>
  </si>
  <si>
    <t>iDEN i550</t>
  </si>
  <si>
    <t>Charles Crestani</t>
  </si>
  <si>
    <t>Bryan Spruell</t>
  </si>
  <si>
    <t>Thomas Thornton</t>
  </si>
  <si>
    <t>Tamara Willingham</t>
  </si>
  <si>
    <t>Anne McFarland</t>
  </si>
  <si>
    <t>Dean Katz</t>
  </si>
  <si>
    <t>DAX Wood Document Frame</t>
  </si>
  <si>
    <t>Barry Pond</t>
  </si>
  <si>
    <t>Jeremy Pistek</t>
  </si>
  <si>
    <t>Cyra Reiten</t>
  </si>
  <si>
    <t>Holmes Cool Mist Humidifier for the Whole House with 8-Gallon Output per Day, Extended Life Filter</t>
  </si>
  <si>
    <t>Victoria Pisteka</t>
  </si>
  <si>
    <t>Okidata Pacemark 4410N Wide Format Dot Matrix Printer</t>
  </si>
  <si>
    <t>Dave Kipp</t>
  </si>
  <si>
    <t>David Bremer</t>
  </si>
  <si>
    <t>Jill Matthias</t>
  </si>
  <si>
    <t>Tim Taslimi</t>
  </si>
  <si>
    <t>Juliana Krohn</t>
  </si>
  <si>
    <t>Duane Noonan</t>
  </si>
  <si>
    <t>Paul Van Hugh</t>
  </si>
  <si>
    <t>Tom Ashbrook</t>
  </si>
  <si>
    <t>Maris LaWare</t>
  </si>
  <si>
    <t>Mick Brown</t>
  </si>
  <si>
    <t>R289LX</t>
  </si>
  <si>
    <t>Chris McAfee</t>
  </si>
  <si>
    <t>Pete Kriz</t>
  </si>
  <si>
    <t>Rick Huthwaite</t>
  </si>
  <si>
    <t>Electrix Incandescent Magnifying Lamp, Black</t>
  </si>
  <si>
    <t>AT&amp;T 1430 2.4GHz Analog Phone w/Caller ID</t>
  </si>
  <si>
    <t>UniKeep™ View Case Binders</t>
  </si>
  <si>
    <t>Carol Darley</t>
  </si>
  <si>
    <t>Fred Harton</t>
  </si>
  <si>
    <t>Andrew Allen</t>
  </si>
  <si>
    <t>Art Miller</t>
  </si>
  <si>
    <t>Acco PRESSTEX® Data Binder with Storage Hooks, Dark Blue, 14 7/8" X 11"</t>
  </si>
  <si>
    <t>Lauren Leatherbury</t>
  </si>
  <si>
    <t>Bush® Cubix Conference Mesas, Fully Assembled</t>
  </si>
  <si>
    <t>Greg Matthias</t>
  </si>
  <si>
    <t>Anthony Rawles</t>
  </si>
  <si>
    <t>Barry Blumstein</t>
  </si>
  <si>
    <t>Logitech Cordless Keyboard</t>
  </si>
  <si>
    <t>V66</t>
  </si>
  <si>
    <t>Alberta</t>
  </si>
  <si>
    <t>Roger Barcio</t>
  </si>
  <si>
    <t>Sung Pak</t>
  </si>
  <si>
    <t>Tim Brockman</t>
  </si>
  <si>
    <t>Resi Polking</t>
  </si>
  <si>
    <t>Roger Demir</t>
  </si>
  <si>
    <t>Tamara Manning</t>
  </si>
  <si>
    <t>Shaun Chance</t>
  </si>
  <si>
    <t>Sharelle Roach</t>
  </si>
  <si>
    <t>Ken Dana</t>
  </si>
  <si>
    <t>Laurel Workman</t>
  </si>
  <si>
    <t>Lisa Ryan</t>
  </si>
  <si>
    <t>Advantus Plastic Papel Clips</t>
  </si>
  <si>
    <t>O'Sullivan 4-Shelf Bookcase in Odessa Pine</t>
  </si>
  <si>
    <t>Chloris Kastensmidt</t>
  </si>
  <si>
    <t>Lisa Hazard</t>
  </si>
  <si>
    <t>Mitch Gastineau</t>
  </si>
  <si>
    <t>Katharine Harms</t>
  </si>
  <si>
    <t>Matthew Grinstein</t>
  </si>
  <si>
    <t>Maria Etezadi</t>
  </si>
  <si>
    <t>Sample Company A</t>
  </si>
  <si>
    <t>Sonia Cooley</t>
  </si>
  <si>
    <t>Sibella Parks</t>
  </si>
  <si>
    <t>Becky Pak</t>
  </si>
  <si>
    <t>Adam Shillingsburg</t>
  </si>
  <si>
    <t>Brooke Gillingham</t>
  </si>
  <si>
    <t>Tom Boeckenhauer</t>
  </si>
  <si>
    <t>Alex Russell</t>
  </si>
  <si>
    <t>Alejandro Ballentine</t>
  </si>
  <si>
    <t>Claire Good</t>
  </si>
  <si>
    <t>Alyssa Crouse</t>
  </si>
  <si>
    <t>Cassandra Brandow</t>
  </si>
  <si>
    <t>Adrian Barton</t>
  </si>
  <si>
    <t>Catherine Glotzbach</t>
  </si>
  <si>
    <t>Frank Olsen</t>
  </si>
  <si>
    <t>Acco Pressboard Covers with Storage Hooks, 14 7/8" x 11", Executive Red</t>
  </si>
  <si>
    <t>Novimex Alto-Tech Fabric Mesh Task Chair</t>
  </si>
  <si>
    <t>Alice McCarthy</t>
  </si>
  <si>
    <t>Frank Merwin</t>
  </si>
  <si>
    <t>Bruce Money</t>
  </si>
  <si>
    <t>Larry Tron</t>
  </si>
  <si>
    <t>Brian DeCherney</t>
  </si>
  <si>
    <t>Ann Steele</t>
  </si>
  <si>
    <t>Anthony Jacobs</t>
  </si>
  <si>
    <t>Katrina Edelman</t>
  </si>
  <si>
    <t>Ruben Dartt</t>
  </si>
  <si>
    <t>Roy Phan</t>
  </si>
  <si>
    <t>Clay Cheatham</t>
  </si>
  <si>
    <t>Yoseph Carroll</t>
  </si>
  <si>
    <t>Raymond Book</t>
  </si>
  <si>
    <t>Alan Dominguez</t>
  </si>
  <si>
    <t>Stephanie Phelps</t>
  </si>
  <si>
    <t>Tonja Turnell</t>
  </si>
  <si>
    <t>Christopher Conant</t>
  </si>
  <si>
    <t>Cyma Kinney</t>
  </si>
  <si>
    <t>Shui Tom</t>
  </si>
  <si>
    <t>Victoria Brennan</t>
  </si>
  <si>
    <t>Adrian Shami</t>
  </si>
  <si>
    <t>Xerox 209</t>
  </si>
  <si>
    <t>Sanford Uni-Blazer™ View Altolighters, Chisel Tip, YelBajo</t>
  </si>
  <si>
    <t>Harry Greene</t>
  </si>
  <si>
    <t>Fecha</t>
  </si>
  <si>
    <t>Ventas Totales</t>
  </si>
  <si>
    <t>Cantidad Total</t>
  </si>
  <si>
    <t>Ticket Promedio</t>
  </si>
  <si>
    <t>2009</t>
  </si>
  <si>
    <t>Ene</t>
  </si>
  <si>
    <t>Feb</t>
  </si>
  <si>
    <t>Mar</t>
  </si>
  <si>
    <t>Abr</t>
  </si>
  <si>
    <t>May</t>
  </si>
  <si>
    <t>Jun</t>
  </si>
  <si>
    <t>Jul</t>
  </si>
  <si>
    <t>Ago</t>
  </si>
  <si>
    <t>Set</t>
  </si>
  <si>
    <t>Oct</t>
  </si>
  <si>
    <t>Nov</t>
  </si>
  <si>
    <t>Dic</t>
  </si>
  <si>
    <t>2010</t>
  </si>
  <si>
    <t>2011</t>
  </si>
  <si>
    <t>2012</t>
  </si>
  <si>
    <t>DASHBOARD DE VENTAS</t>
  </si>
  <si>
    <t>Suma de Ventas</t>
  </si>
  <si>
    <t>Etiquetas de fila</t>
  </si>
  <si>
    <t>Total general</t>
  </si>
  <si>
    <t>Cantidad Ventas</t>
  </si>
  <si>
    <t>Ventas Mes Anterior</t>
  </si>
  <si>
    <t>A partir de la tabla_ventas de este excel, el cual tiene variables como ventas, cantidad, por fecha diaria, por provincia, prioridad y fecha de orden, qué gráficos sugieres?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</si>
</sst>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409]* #,##0.00_ ;_-[$$-409]* \-#,##0.00\ ;_-[$$-409]* &quot;-&quot;??_ ;_-@_ "/>
    <numFmt numFmtId="165" formatCode="_-* #,##0_-;\-* #,##0_-;_-* &quot;-&quot;??_-;_-@_-"/>
    <numFmt numFmtId="166" formatCode="_-[$$-409]* #,##0_ ;_-[$$-409]* \-#,##0\ ;_-[$$-409]* &quot;-&quot;??_ ;_-@_ "/>
  </numFmts>
  <fonts count="2" x14ac:knownFonts="1">
    <font>
      <sz val="11"/>
      <color theme="1"/>
      <name val="Calibri"/>
      <family val="2"/>
      <scheme val="minor"/>
    </font>
    <font>
      <sz val="18"/>
      <color theme="1"/>
      <name val="Calibri"/>
      <family val="2"/>
      <scheme val="minor"/>
    </font>
  </fonts>
  <fills count="4">
    <fill>
      <patternFill patternType="none"/>
    </fill>
    <fill>
      <patternFill patternType="gray125"/>
    </fill>
    <fill>
      <patternFill patternType="solid">
        <fgColor theme="4" tint="0.79998168889431442"/>
        <bgColor indexed="64"/>
      </patternFill>
    </fill>
    <fill>
      <patternFill patternType="solid">
        <fgColor theme="0" tint="-0.14999847407452621"/>
        <bgColor indexed="64"/>
      </patternFill>
    </fill>
  </fills>
  <borders count="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1">
    <xf numFmtId="0" fontId="0" fillId="0" borderId="0"/>
  </cellStyleXfs>
  <cellXfs count="22">
    <xf numFmtId="0" fontId="0" fillId="0" borderId="0" xfId="0"/>
    <xf numFmtId="14" fontId="0" fillId="0" borderId="0" xfId="0" applyNumberFormat="1"/>
    <xf numFmtId="0" fontId="0" fillId="2" borderId="0" xfId="0" applyFill="1"/>
    <xf numFmtId="14" fontId="0" fillId="2" borderId="0" xfId="0" applyNumberFormat="1" applyFill="1"/>
    <xf numFmtId="164" fontId="0" fillId="0" borderId="0" xfId="0" applyNumberFormat="1"/>
    <xf numFmtId="165" fontId="0" fillId="0" borderId="0" xfId="0" applyNumberFormat="1"/>
    <xf numFmtId="166" fontId="0" fillId="0" borderId="0" xfId="0" applyNumberFormat="1"/>
    <xf numFmtId="0" fontId="0" fillId="0" borderId="0" xfId="0" pivotButton="1"/>
    <xf numFmtId="0" fontId="0" fillId="0" borderId="0" xfId="0" applyAlignment="1">
      <alignment horizontal="left"/>
    </xf>
    <xf numFmtId="0" fontId="0" fillId="0" borderId="0" xfId="0" applyAlignment="1">
      <alignment horizontal="left" indent="1"/>
    </xf>
    <xf numFmtId="0" fontId="0" fillId="3" borderId="0" xfId="0" applyFill="1"/>
    <xf numFmtId="0" fontId="0" fillId="3" borderId="0" xfId="0" applyFill="1" applyAlignment="1">
      <alignment horizontal="center" vertical="center"/>
    </xf>
    <xf numFmtId="166" fontId="0" fillId="3" borderId="0" xfId="0" applyNumberFormat="1" applyFill="1" applyAlignment="1">
      <alignment horizontal="center" vertical="center"/>
    </xf>
    <xf numFmtId="165" fontId="0" fillId="3" borderId="0" xfId="0" applyNumberFormat="1" applyFill="1"/>
    <xf numFmtId="164" fontId="0" fillId="3" borderId="0" xfId="0" applyNumberFormat="1" applyFill="1"/>
    <xf numFmtId="0" fontId="1" fillId="3" borderId="1" xfId="0" applyFont="1" applyFill="1" applyBorder="1" applyAlignment="1">
      <alignment horizontal="center" vertical="center"/>
    </xf>
    <xf numFmtId="0" fontId="1" fillId="3" borderId="2" xfId="0" applyFont="1" applyFill="1" applyBorder="1" applyAlignment="1">
      <alignment horizontal="center" vertical="center"/>
    </xf>
    <xf numFmtId="0" fontId="1" fillId="3" borderId="3" xfId="0" applyFont="1" applyFill="1" applyBorder="1" applyAlignment="1">
      <alignment horizontal="center" vertical="center"/>
    </xf>
    <xf numFmtId="0" fontId="1" fillId="3" borderId="4" xfId="0" applyFont="1" applyFill="1" applyBorder="1" applyAlignment="1">
      <alignment horizontal="center" vertical="center"/>
    </xf>
    <xf numFmtId="0" fontId="1" fillId="3" borderId="5" xfId="0" applyFont="1" applyFill="1" applyBorder="1" applyAlignment="1">
      <alignment horizontal="center" vertical="center"/>
    </xf>
    <xf numFmtId="0" fontId="1" fillId="3" borderId="6" xfId="0" applyFont="1" applyFill="1" applyBorder="1" applyAlignment="1">
      <alignment horizontal="center" vertical="center"/>
    </xf>
    <xf numFmtId="0" fontId="0" fillId="0" borderId="0" xfId="0" applyAlignment="1">
      <alignment wrapText="1"/>
    </xf>
  </cellXfs>
  <cellStyles count="1">
    <cellStyle name="Normal" xfId="0" builtinId="0"/>
  </cellStyles>
  <dxfs count="27">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alignment horizontal="center" vertical="center"/>
    </dxf>
    <dxf>
      <numFmt numFmtId="165" formatCode="_-* #,##0_-;\-* #,##0_-;_-* &quot;-&quot;??_-;_-@_-"/>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alignment horizontal="center" vertical="center"/>
    </dxf>
    <dxf>
      <numFmt numFmtId="164" formatCode="_-[$$-409]* #,##0.00_ ;_-[$$-409]* \-#,##0.00\ ;_-[$$-409]* &quot;-&quot;??_ ;_-@_ "/>
    </dxf>
    <dxf>
      <fill>
        <patternFill patternType="solid">
          <bgColor theme="0" tint="-0.14999847407452621"/>
        </patternFill>
      </fill>
    </dxf>
    <dxf>
      <fill>
        <patternFill patternType="solid">
          <bgColor theme="0" tint="-0.14999847407452621"/>
        </patternFill>
      </fill>
    </dxf>
    <dxf>
      <fill>
        <patternFill patternType="solid">
          <bgColor theme="0" tint="-0.14999847407452621"/>
        </patternFill>
      </fill>
    </dxf>
    <dxf>
      <alignment vertical="center"/>
    </dxf>
    <dxf>
      <alignment vertical="center"/>
    </dxf>
    <dxf>
      <alignment horizontal="center"/>
    </dxf>
    <dxf>
      <numFmt numFmtId="166" formatCode="_-[$$-409]* #,##0_ ;_-[$$-409]* \-#,##0\ ;_-[$$-409]* &quot;-&quot;??_ ;_-@_ "/>
    </dxf>
    <dxf>
      <numFmt numFmtId="166" formatCode="_-[$$-409]* #,##0_ ;_-[$$-409]* \-#,##0\ ;_-[$$-409]* &quot;-&quot;??_ ;_-@_ "/>
    </dxf>
    <dxf>
      <numFmt numFmtId="164" formatCode="_-[$$-409]* #,##0.00_ ;_-[$$-409]* \-#,##0.00\ ;_-[$$-409]* &quot;-&quot;??_ ;_-@_ "/>
    </dxf>
    <dxf>
      <numFmt numFmtId="165" formatCode="_-* #,##0_-;\-* #,##0_-;_-* &quot;-&quot;??_-;_-@_-"/>
    </dxf>
    <dxf>
      <numFmt numFmtId="19" formatCode="d/mm/yyyy"/>
    </dxf>
    <dxf>
      <fill>
        <patternFill patternType="solid">
          <fgColor indexed="64"/>
          <bgColor theme="4" tint="0.79998168889431442"/>
        </patternFill>
      </fill>
    </dxf>
    <dxf>
      <fill>
        <patternFill patternType="solid">
          <fgColor indexed="64"/>
          <bgColor theme="4" tint="0.79998168889431442"/>
        </patternFill>
      </fill>
    </dxf>
    <dxf>
      <fill>
        <patternFill patternType="solid">
          <fgColor indexed="64"/>
          <bgColor theme="4" tint="0.79998168889431442"/>
        </patternFill>
      </fill>
    </dxf>
    <dxf>
      <numFmt numFmtId="19" formatCode="d/mm/yyyy"/>
    </dxf>
    <dxf>
      <numFmt numFmtId="19" formatCode="d/mm/yyyy"/>
    </dxf>
    <dxf>
      <fill>
        <patternFill patternType="solid">
          <fgColor indexed="64"/>
          <bgColor theme="4"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microsoft.com/office/2007/relationships/slicerCache" Target="slicerCaches/slicerCache2.xml"/><Relationship Id="rId21" Type="http://schemas.openxmlformats.org/officeDocument/2006/relationships/pivotCacheDefinition" Target="pivotCache/pivotCacheDefinition14.xml"/><Relationship Id="rId42" Type="http://schemas.openxmlformats.org/officeDocument/2006/relationships/calcChain" Target="calcChain.xml"/><Relationship Id="rId47" Type="http://schemas.openxmlformats.org/officeDocument/2006/relationships/customXml" Target="../customXml/item5.xml"/><Relationship Id="rId63" Type="http://schemas.openxmlformats.org/officeDocument/2006/relationships/customXml" Target="../customXml/item21.xml"/><Relationship Id="rId68" Type="http://schemas.openxmlformats.org/officeDocument/2006/relationships/customXml" Target="../customXml/item26.xml"/><Relationship Id="rId16" Type="http://schemas.openxmlformats.org/officeDocument/2006/relationships/pivotCacheDefinition" Target="pivotCache/pivotCacheDefinition9.xml"/><Relationship Id="rId11" Type="http://schemas.openxmlformats.org/officeDocument/2006/relationships/pivotCacheDefinition" Target="pivotCache/pivotCacheDefinition4.xml"/><Relationship Id="rId24" Type="http://schemas.openxmlformats.org/officeDocument/2006/relationships/pivotCacheDefinition" Target="pivotCache/pivotCacheDefinition17.xml"/><Relationship Id="rId32" Type="http://schemas.openxmlformats.org/officeDocument/2006/relationships/sheetMetadata" Target="metadata.xml"/><Relationship Id="rId37" Type="http://schemas.microsoft.com/office/2017/06/relationships/richStyles" Target="richData/richStyles.xml"/><Relationship Id="rId40" Type="http://schemas.microsoft.com/office/2017/06/relationships/rdRichValueTypes" Target="richData/rdRichValueTypes.xml"/><Relationship Id="rId45" Type="http://schemas.openxmlformats.org/officeDocument/2006/relationships/customXml" Target="../customXml/item3.xml"/><Relationship Id="rId53" Type="http://schemas.openxmlformats.org/officeDocument/2006/relationships/customXml" Target="../customXml/item11.xml"/><Relationship Id="rId58" Type="http://schemas.openxmlformats.org/officeDocument/2006/relationships/customXml" Target="../customXml/item16.xml"/><Relationship Id="rId66" Type="http://schemas.openxmlformats.org/officeDocument/2006/relationships/customXml" Target="../customXml/item24.xml"/><Relationship Id="rId74" Type="http://schemas.openxmlformats.org/officeDocument/2006/relationships/customXml" Target="../customXml/item32.xml"/><Relationship Id="rId79" Type="http://schemas.microsoft.com/office/2023/09/relationships/Python" Target="python.xml"/><Relationship Id="rId5" Type="http://schemas.openxmlformats.org/officeDocument/2006/relationships/worksheet" Target="worksheets/sheet5.xml"/><Relationship Id="rId61" Type="http://schemas.openxmlformats.org/officeDocument/2006/relationships/customXml" Target="../customXml/item19.xml"/><Relationship Id="rId19" Type="http://schemas.openxmlformats.org/officeDocument/2006/relationships/pivotCacheDefinition" Target="pivotCache/pivotCacheDefinition12.xml"/><Relationship Id="rId14" Type="http://schemas.openxmlformats.org/officeDocument/2006/relationships/pivotCacheDefinition" Target="pivotCache/pivotCacheDefinition7.xml"/><Relationship Id="rId22" Type="http://schemas.openxmlformats.org/officeDocument/2006/relationships/pivotCacheDefinition" Target="pivotCache/pivotCacheDefinition15.xml"/><Relationship Id="rId27" Type="http://schemas.microsoft.com/office/2007/relationships/slicerCache" Target="slicerCaches/slicerCache3.xml"/><Relationship Id="rId30" Type="http://schemas.openxmlformats.org/officeDocument/2006/relationships/styles" Target="styles.xml"/><Relationship Id="rId35" Type="http://schemas.microsoft.com/office/2017/06/relationships/rdRichValueStructure" Target="richData/rdrichvaluestructure.xml"/><Relationship Id="rId43" Type="http://schemas.openxmlformats.org/officeDocument/2006/relationships/customXml" Target="../customXml/item1.xml"/><Relationship Id="rId48" Type="http://schemas.openxmlformats.org/officeDocument/2006/relationships/customXml" Target="../customXml/item6.xml"/><Relationship Id="rId56" Type="http://schemas.openxmlformats.org/officeDocument/2006/relationships/customXml" Target="../customXml/item14.xml"/><Relationship Id="rId64" Type="http://schemas.openxmlformats.org/officeDocument/2006/relationships/customXml" Target="../customXml/item22.xml"/><Relationship Id="rId69" Type="http://schemas.openxmlformats.org/officeDocument/2006/relationships/customXml" Target="../customXml/item27.xml"/><Relationship Id="rId77" Type="http://schemas.openxmlformats.org/officeDocument/2006/relationships/customXml" Target="../customXml/item35.xml"/><Relationship Id="rId8" Type="http://schemas.openxmlformats.org/officeDocument/2006/relationships/pivotCacheDefinition" Target="pivotCache/pivotCacheDefinition1.xml"/><Relationship Id="rId51" Type="http://schemas.openxmlformats.org/officeDocument/2006/relationships/customXml" Target="../customXml/item9.xml"/><Relationship Id="rId72" Type="http://schemas.openxmlformats.org/officeDocument/2006/relationships/customXml" Target="../customXml/item30.xml"/><Relationship Id="rId3" Type="http://schemas.openxmlformats.org/officeDocument/2006/relationships/worksheet" Target="worksheets/sheet3.xml"/><Relationship Id="rId12" Type="http://schemas.openxmlformats.org/officeDocument/2006/relationships/pivotCacheDefinition" Target="pivotCache/pivotCacheDefinition5.xml"/><Relationship Id="rId17" Type="http://schemas.openxmlformats.org/officeDocument/2006/relationships/pivotCacheDefinition" Target="pivotCache/pivotCacheDefinition10.xml"/><Relationship Id="rId25" Type="http://schemas.microsoft.com/office/2007/relationships/slicerCache" Target="slicerCaches/slicerCache1.xml"/><Relationship Id="rId33" Type="http://schemas.microsoft.com/office/2022/10/relationships/richValueRel" Target="richData/richValueRel.xml"/><Relationship Id="rId38" Type="http://schemas.microsoft.com/office/2017/06/relationships/rdSupportingPropertyBagStructure" Target="richData/rdsupportingpropertybagstructure.xml"/><Relationship Id="rId46" Type="http://schemas.openxmlformats.org/officeDocument/2006/relationships/customXml" Target="../customXml/item4.xml"/><Relationship Id="rId59" Type="http://schemas.openxmlformats.org/officeDocument/2006/relationships/customXml" Target="../customXml/item17.xml"/><Relationship Id="rId67" Type="http://schemas.openxmlformats.org/officeDocument/2006/relationships/customXml" Target="../customXml/item25.xml"/><Relationship Id="rId20" Type="http://schemas.openxmlformats.org/officeDocument/2006/relationships/pivotCacheDefinition" Target="pivotCache/pivotCacheDefinition13.xml"/><Relationship Id="rId41" Type="http://schemas.openxmlformats.org/officeDocument/2006/relationships/powerPivotData" Target="model/item.data"/><Relationship Id="rId54" Type="http://schemas.openxmlformats.org/officeDocument/2006/relationships/customXml" Target="../customXml/item12.xml"/><Relationship Id="rId62" Type="http://schemas.openxmlformats.org/officeDocument/2006/relationships/customXml" Target="../customXml/item20.xml"/><Relationship Id="rId70" Type="http://schemas.openxmlformats.org/officeDocument/2006/relationships/customXml" Target="../customXml/item28.xml"/><Relationship Id="rId75" Type="http://schemas.openxmlformats.org/officeDocument/2006/relationships/customXml" Target="../customXml/item3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pivotCacheDefinition" Target="pivotCache/pivotCacheDefinition8.xml"/><Relationship Id="rId23" Type="http://schemas.openxmlformats.org/officeDocument/2006/relationships/pivotCacheDefinition" Target="pivotCache/pivotCacheDefinition16.xml"/><Relationship Id="rId28" Type="http://schemas.openxmlformats.org/officeDocument/2006/relationships/theme" Target="theme/theme1.xml"/><Relationship Id="rId36" Type="http://schemas.microsoft.com/office/2017/06/relationships/rdArray" Target="richData/rdarray.xml"/><Relationship Id="rId49" Type="http://schemas.openxmlformats.org/officeDocument/2006/relationships/customXml" Target="../customXml/item7.xml"/><Relationship Id="rId57" Type="http://schemas.openxmlformats.org/officeDocument/2006/relationships/customXml" Target="../customXml/item15.xml"/><Relationship Id="rId10" Type="http://schemas.openxmlformats.org/officeDocument/2006/relationships/pivotCacheDefinition" Target="pivotCache/pivotCacheDefinition3.xml"/><Relationship Id="rId31" Type="http://schemas.openxmlformats.org/officeDocument/2006/relationships/sharedStrings" Target="sharedStrings.xml"/><Relationship Id="rId44" Type="http://schemas.openxmlformats.org/officeDocument/2006/relationships/customXml" Target="../customXml/item2.xml"/><Relationship Id="rId52" Type="http://schemas.openxmlformats.org/officeDocument/2006/relationships/customXml" Target="../customXml/item10.xml"/><Relationship Id="rId60" Type="http://schemas.openxmlformats.org/officeDocument/2006/relationships/customXml" Target="../customXml/item18.xml"/><Relationship Id="rId65" Type="http://schemas.openxmlformats.org/officeDocument/2006/relationships/customXml" Target="../customXml/item23.xml"/><Relationship Id="rId73" Type="http://schemas.openxmlformats.org/officeDocument/2006/relationships/customXml" Target="../customXml/item31.xml"/><Relationship Id="rId78" Type="http://schemas.openxmlformats.org/officeDocument/2006/relationships/customXml" Target="../customXml/item36.xml"/><Relationship Id="rId4" Type="http://schemas.openxmlformats.org/officeDocument/2006/relationships/worksheet" Target="worksheets/sheet4.xml"/><Relationship Id="rId9" Type="http://schemas.openxmlformats.org/officeDocument/2006/relationships/pivotCacheDefinition" Target="pivotCache/pivotCacheDefinition2.xml"/><Relationship Id="rId13" Type="http://schemas.openxmlformats.org/officeDocument/2006/relationships/pivotCacheDefinition" Target="pivotCache/pivotCacheDefinition6.xml"/><Relationship Id="rId18" Type="http://schemas.openxmlformats.org/officeDocument/2006/relationships/pivotCacheDefinition" Target="pivotCache/pivotCacheDefinition11.xml"/><Relationship Id="rId39" Type="http://schemas.microsoft.com/office/2017/06/relationships/rdSupportingPropertyBag" Target="richData/rdsupportingpropertybag.xml"/><Relationship Id="rId34" Type="http://schemas.microsoft.com/office/2017/06/relationships/rdRichValue" Target="richData/rdrichvalue.xml"/><Relationship Id="rId50" Type="http://schemas.openxmlformats.org/officeDocument/2006/relationships/customXml" Target="../customXml/item8.xml"/><Relationship Id="rId55" Type="http://schemas.openxmlformats.org/officeDocument/2006/relationships/customXml" Target="../customXml/item13.xml"/><Relationship Id="rId76" Type="http://schemas.openxmlformats.org/officeDocument/2006/relationships/customXml" Target="../customXml/item34.xml"/><Relationship Id="rId7" Type="http://schemas.openxmlformats.org/officeDocument/2006/relationships/worksheet" Target="worksheets/sheet7.xml"/><Relationship Id="rId71" Type="http://schemas.openxmlformats.org/officeDocument/2006/relationships/customXml" Target="../customXml/item29.xml"/><Relationship Id="rId2" Type="http://schemas.openxmlformats.org/officeDocument/2006/relationships/worksheet" Target="worksheets/sheet2.xml"/><Relationship Id="rId29" Type="http://schemas.openxmlformats.org/officeDocument/2006/relationships/connections" Target="connection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9.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0.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1.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2.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3.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4.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Ex1.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Ex2.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Dashboard!PivotTable5</c:name>
    <c:fmtId val="2"/>
  </c:pivotSource>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a:t>Categoría de Productos con</a:t>
            </a:r>
            <a:r>
              <a:rPr lang="en-US" sz="1200" baseline="0"/>
              <a:t> Mayores Ventas US$</a:t>
            </a:r>
            <a:endParaRPr lang="en-US" sz="1200"/>
          </a:p>
        </c:rich>
      </c:tx>
      <c:layout>
        <c:manualLayout>
          <c:xMode val="edge"/>
          <c:yMode val="edge"/>
          <c:x val="0.12224092589454393"/>
          <c:y val="0.12731931944243283"/>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numFmt formatCode="[$$-409]#,##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'Creación Dashboard'!$D$11</c:f>
              <c:strCache>
                <c:ptCount val="1"/>
                <c:pt idx="0">
                  <c:v>Total</c:v>
                </c:pt>
              </c:strCache>
            </c:strRef>
          </c:tx>
          <c:spPr>
            <a:solidFill>
              <a:schemeClr val="accent1"/>
            </a:solidFill>
            <a:ln>
              <a:noFill/>
            </a:ln>
            <a:effectLst/>
          </c:spPr>
          <c:invertIfNegative val="0"/>
          <c:dLbls>
            <c:numFmt formatCode="[$$-409]#,##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'Creación Dashboard'!$C$12:$C$13</c:f>
              <c:strCache>
                <c:ptCount val="1"/>
                <c:pt idx="0">
                  <c:v>Muebles</c:v>
                </c:pt>
              </c:strCache>
            </c:strRef>
          </c:cat>
          <c:val>
            <c:numRef>
              <c:f>'Creación Dashboard'!$D$12:$D$13</c:f>
              <c:numCache>
                <c:formatCode>General</c:formatCode>
                <c:ptCount val="1"/>
                <c:pt idx="0">
                  <c:v>1200702.7879999995</c:v>
                </c:pt>
              </c:numCache>
            </c:numRef>
          </c:val>
          <c:extLst>
            <c:ext xmlns:c16="http://schemas.microsoft.com/office/drawing/2014/chart" uri="{C3380CC4-5D6E-409C-BE32-E72D297353CC}">
              <c16:uniqueId val="{00000000-8A2F-435B-AE4E-5D4B9E97E7B7}"/>
            </c:ext>
          </c:extLst>
        </c:ser>
        <c:dLbls>
          <c:dLblPos val="ctr"/>
          <c:showLegendKey val="0"/>
          <c:showVal val="1"/>
          <c:showCatName val="0"/>
          <c:showSerName val="0"/>
          <c:showPercent val="0"/>
          <c:showBubbleSize val="0"/>
        </c:dLbls>
        <c:gapWidth val="150"/>
        <c:overlap val="100"/>
        <c:axId val="1081349759"/>
        <c:axId val="1081348799"/>
      </c:barChart>
      <c:catAx>
        <c:axId val="1081349759"/>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1081348799"/>
        <c:crosses val="autoZero"/>
        <c:auto val="1"/>
        <c:lblAlgn val="ctr"/>
        <c:lblOffset val="100"/>
        <c:noMultiLvlLbl val="0"/>
      </c:catAx>
      <c:valAx>
        <c:axId val="1081348799"/>
        <c:scaling>
          <c:orientation val="minMax"/>
        </c:scaling>
        <c:delete val="1"/>
        <c:axPos val="l"/>
        <c:numFmt formatCode="[$$-409]#,##0" sourceLinked="0"/>
        <c:majorTickMark val="out"/>
        <c:minorTickMark val="none"/>
        <c:tickLblPos val="nextTo"/>
        <c:crossAx val="108134975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Dashboard!PivotTable6</c:name>
    <c:fmtId val="1"/>
  </c:pivotSource>
  <c:chart>
    <c:title>
      <c:tx>
        <c:rich>
          <a:bodyPr rot="0" spcFirstLastPara="1" vertOverflow="ellipsis" vert="horz" wrap="square" anchor="ctr" anchorCtr="1"/>
          <a:lstStyle/>
          <a:p>
            <a:pPr>
              <a:defRPr lang="en-US" sz="1200" b="0" i="0" u="none" strike="noStrike" kern="1200" spc="0" baseline="0">
                <a:solidFill>
                  <a:schemeClr val="tx1"/>
                </a:solidFill>
                <a:latin typeface="+mn-lt"/>
                <a:ea typeface="+mn-ea"/>
                <a:cs typeface="+mn-cs"/>
              </a:defRPr>
            </a:pPr>
            <a:r>
              <a:rPr lang="en-US"/>
              <a:t>Regiones</a:t>
            </a:r>
            <a:r>
              <a:rPr lang="en-US" baseline="0"/>
              <a:t> con Mayores Ventas US$</a:t>
            </a:r>
            <a:endParaRPr lang="en-US"/>
          </a:p>
        </c:rich>
      </c:tx>
      <c:overlay val="0"/>
      <c:spPr>
        <a:noFill/>
        <a:ln>
          <a:noFill/>
        </a:ln>
        <a:effectLst/>
      </c:spPr>
      <c:txPr>
        <a:bodyPr rot="0" spcFirstLastPara="1" vertOverflow="ellipsis" vert="horz" wrap="square" anchor="ctr" anchorCtr="1"/>
        <a:lstStyle/>
        <a:p>
          <a:pPr>
            <a:defRPr lang="en-US" sz="1200" b="0" i="0" u="none" strike="noStrike" kern="1200" spc="0" baseline="0">
              <a:solidFill>
                <a:schemeClr val="tx1"/>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layout>
            <c:manualLayout>
              <c:x val="0"/>
              <c:y val="-2.5675238557334723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dLbl>
          <c:idx val="0"/>
          <c:layout>
            <c:manualLayout>
              <c:x val="-1.3674503529259007E-16"/>
              <c:y val="-2.5675443916926458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2"/>
        <c:spPr>
          <a:solidFill>
            <a:schemeClr val="accent1"/>
          </a:solidFill>
          <a:ln>
            <a:noFill/>
          </a:ln>
          <a:effectLst/>
        </c:spPr>
        <c:dLbl>
          <c:idx val="0"/>
          <c:layout>
            <c:manualLayout>
              <c:x val="0"/>
              <c:y val="-2.56754439169263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3"/>
        <c:spPr>
          <a:solidFill>
            <a:schemeClr val="accent1"/>
          </a:solidFill>
          <a:ln>
            <a:noFill/>
          </a:ln>
          <a:effectLst/>
        </c:spPr>
        <c:dLbl>
          <c:idx val="0"/>
          <c:layout>
            <c:manualLayout>
              <c:x val="0"/>
              <c:y val="-2.5675443916926312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4"/>
        <c:spPr>
          <a:solidFill>
            <a:schemeClr val="accent1"/>
          </a:solidFill>
          <a:ln>
            <a:noFill/>
          </a:ln>
          <a:effectLst/>
        </c:spPr>
        <c:dLbl>
          <c:idx val="0"/>
          <c:layout>
            <c:manualLayout>
              <c:x val="-6.8372517646295036E-17"/>
              <c:y val="-2.5675443916926458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5"/>
        <c:spPr>
          <a:solidFill>
            <a:schemeClr val="accent1"/>
          </a:solidFill>
          <a:ln>
            <a:noFill/>
          </a:ln>
          <a:effectLst/>
        </c:spPr>
        <c:dLbl>
          <c:idx val="0"/>
          <c:layout>
            <c:manualLayout>
              <c:x val="0"/>
              <c:y val="-2.56754439169263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6"/>
        <c:spPr>
          <a:solidFill>
            <a:schemeClr val="accent1"/>
          </a:solidFill>
          <a:ln>
            <a:noFill/>
          </a:ln>
          <a:effectLst/>
        </c:spPr>
        <c:dLbl>
          <c:idx val="0"/>
          <c:layout>
            <c:manualLayout>
              <c:x val="0"/>
              <c:y val="-2.56754439169263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7"/>
        <c:spPr>
          <a:solidFill>
            <a:schemeClr val="accent1"/>
          </a:solidFill>
          <a:ln>
            <a:noFill/>
          </a:ln>
          <a:effectLst/>
        </c:spPr>
        <c:dLbl>
          <c:idx val="0"/>
          <c:layout>
            <c:manualLayout>
              <c:x val="0"/>
              <c:y val="-2.5675443916926458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8"/>
        <c:spPr>
          <a:solidFill>
            <a:schemeClr val="accent1"/>
          </a:solidFill>
          <a:ln>
            <a:noFill/>
          </a:ln>
          <a:effectLst/>
        </c:spPr>
        <c:dLbl>
          <c:idx val="0"/>
          <c:layout>
            <c:manualLayout>
              <c:x val="-1.3674503529259007E-16"/>
              <c:y val="-2.56754439169263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s>
    <c:plotArea>
      <c:layout/>
      <c:barChart>
        <c:barDir val="col"/>
        <c:grouping val="stacked"/>
        <c:varyColors val="0"/>
        <c:ser>
          <c:idx val="0"/>
          <c:order val="0"/>
          <c:tx>
            <c:strRef>
              <c:f>'Creación Dashboard'!$I$11</c:f>
              <c:strCache>
                <c:ptCount val="1"/>
                <c:pt idx="0">
                  <c:v>Total</c:v>
                </c:pt>
              </c:strCache>
            </c:strRef>
          </c:tx>
          <c:spPr>
            <a:solidFill>
              <a:schemeClr val="accent1"/>
            </a:solidFill>
            <a:ln>
              <a:noFill/>
            </a:ln>
            <a:effectLst/>
          </c:spPr>
          <c:invertIfNegative val="0"/>
          <c:dPt>
            <c:idx val="0"/>
            <c:invertIfNegative val="0"/>
            <c:bubble3D val="0"/>
            <c:extLst>
              <c:ext xmlns:c16="http://schemas.microsoft.com/office/drawing/2014/chart" uri="{C3380CC4-5D6E-409C-BE32-E72D297353CC}">
                <c16:uniqueId val="{00000003-38BF-41CE-B304-6ED346403914}"/>
              </c:ext>
            </c:extLst>
          </c:dPt>
          <c:dPt>
            <c:idx val="1"/>
            <c:invertIfNegative val="0"/>
            <c:bubble3D val="0"/>
            <c:extLst>
              <c:ext xmlns:c16="http://schemas.microsoft.com/office/drawing/2014/chart" uri="{C3380CC4-5D6E-409C-BE32-E72D297353CC}">
                <c16:uniqueId val="{00000004-38BF-41CE-B304-6ED346403914}"/>
              </c:ext>
            </c:extLst>
          </c:dPt>
          <c:dPt>
            <c:idx val="2"/>
            <c:invertIfNegative val="0"/>
            <c:bubble3D val="0"/>
            <c:extLst>
              <c:ext xmlns:c16="http://schemas.microsoft.com/office/drawing/2014/chart" uri="{C3380CC4-5D6E-409C-BE32-E72D297353CC}">
                <c16:uniqueId val="{00000005-38BF-41CE-B304-6ED346403914}"/>
              </c:ext>
            </c:extLst>
          </c:dPt>
          <c:dPt>
            <c:idx val="3"/>
            <c:invertIfNegative val="0"/>
            <c:bubble3D val="0"/>
            <c:extLst>
              <c:ext xmlns:c16="http://schemas.microsoft.com/office/drawing/2014/chart" uri="{C3380CC4-5D6E-409C-BE32-E72D297353CC}">
                <c16:uniqueId val="{00000006-38BF-41CE-B304-6ED346403914}"/>
              </c:ext>
            </c:extLst>
          </c:dPt>
          <c:dPt>
            <c:idx val="4"/>
            <c:invertIfNegative val="0"/>
            <c:bubble3D val="0"/>
            <c:extLst>
              <c:ext xmlns:c16="http://schemas.microsoft.com/office/drawing/2014/chart" uri="{C3380CC4-5D6E-409C-BE32-E72D297353CC}">
                <c16:uniqueId val="{00000007-38BF-41CE-B304-6ED346403914}"/>
              </c:ext>
            </c:extLst>
          </c:dPt>
          <c:dPt>
            <c:idx val="5"/>
            <c:invertIfNegative val="0"/>
            <c:bubble3D val="0"/>
            <c:extLst>
              <c:ext xmlns:c16="http://schemas.microsoft.com/office/drawing/2014/chart" uri="{C3380CC4-5D6E-409C-BE32-E72D297353CC}">
                <c16:uniqueId val="{00000008-38BF-41CE-B304-6ED346403914}"/>
              </c:ext>
            </c:extLst>
          </c:dPt>
          <c:dPt>
            <c:idx val="6"/>
            <c:invertIfNegative val="0"/>
            <c:bubble3D val="0"/>
            <c:extLst>
              <c:ext xmlns:c16="http://schemas.microsoft.com/office/drawing/2014/chart" uri="{C3380CC4-5D6E-409C-BE32-E72D297353CC}">
                <c16:uniqueId val="{00000009-38BF-41CE-B304-6ED346403914}"/>
              </c:ext>
            </c:extLst>
          </c:dPt>
          <c:dPt>
            <c:idx val="7"/>
            <c:invertIfNegative val="0"/>
            <c:bubble3D val="0"/>
            <c:extLst>
              <c:ext xmlns:c16="http://schemas.microsoft.com/office/drawing/2014/chart" uri="{C3380CC4-5D6E-409C-BE32-E72D297353CC}">
                <c16:uniqueId val="{00000002-38BF-41CE-B304-6ED346403914}"/>
              </c:ext>
            </c:extLst>
          </c:dPt>
          <c:dLbls>
            <c:dLbl>
              <c:idx val="0"/>
              <c:layout>
                <c:manualLayout>
                  <c:x val="0"/>
                  <c:y val="-2.5675443916926312E-2"/>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3-38BF-41CE-B304-6ED346403914}"/>
                </c:ext>
              </c:extLst>
            </c:dLbl>
            <c:dLbl>
              <c:idx val="1"/>
              <c:layout>
                <c:manualLayout>
                  <c:x val="0"/>
                  <c:y val="-2.567544391692636E-2"/>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4-38BF-41CE-B304-6ED346403914}"/>
                </c:ext>
              </c:extLst>
            </c:dLbl>
            <c:dLbl>
              <c:idx val="2"/>
              <c:layout>
                <c:manualLayout>
                  <c:x val="-6.8372517646295036E-17"/>
                  <c:y val="-2.5675443916926458E-2"/>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5-38BF-41CE-B304-6ED346403914}"/>
                </c:ext>
              </c:extLst>
            </c:dLbl>
            <c:dLbl>
              <c:idx val="3"/>
              <c:layout>
                <c:manualLayout>
                  <c:x val="0"/>
                  <c:y val="-2.567544391692636E-2"/>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6-38BF-41CE-B304-6ED346403914}"/>
                </c:ext>
              </c:extLst>
            </c:dLbl>
            <c:dLbl>
              <c:idx val="4"/>
              <c:layout>
                <c:manualLayout>
                  <c:x val="0"/>
                  <c:y val="-2.567544391692636E-2"/>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7-38BF-41CE-B304-6ED346403914}"/>
                </c:ext>
              </c:extLst>
            </c:dLbl>
            <c:dLbl>
              <c:idx val="5"/>
              <c:layout>
                <c:manualLayout>
                  <c:x val="0"/>
                  <c:y val="-2.5675443916926458E-2"/>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8-38BF-41CE-B304-6ED346403914}"/>
                </c:ext>
              </c:extLst>
            </c:dLbl>
            <c:dLbl>
              <c:idx val="6"/>
              <c:layout>
                <c:manualLayout>
                  <c:x val="-1.3674503529259007E-16"/>
                  <c:y val="-2.567544391692636E-2"/>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9-38BF-41CE-B304-6ED346403914}"/>
                </c:ext>
              </c:extLst>
            </c:dLbl>
            <c:dLbl>
              <c:idx val="7"/>
              <c:layout>
                <c:manualLayout>
                  <c:x val="-1.3674503529259007E-16"/>
                  <c:y val="-2.5675443916926458E-2"/>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2-38BF-41CE-B304-6ED346403914}"/>
                </c:ext>
              </c:extLst>
            </c:dLbl>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showLeaderLines val="0"/>
            <c:extLst>
              <c:ext xmlns:c15="http://schemas.microsoft.com/office/drawing/2012/chart" uri="{CE6537A1-D6FC-4f65-9D91-7224C49458BB}">
                <c15:layout>
                  <c:manualLayout>
                    <c:x val="0"/>
                    <c:y val="-2.5675238557334723E-2"/>
                  </c:manualLayout>
                </c15:layout>
                <c15:showLeaderLines val="1"/>
                <c15:leaderLines>
                  <c:spPr>
                    <a:ln w="9525" cap="flat" cmpd="sng" algn="ctr">
                      <a:solidFill>
                        <a:schemeClr val="tx1">
                          <a:lumMod val="35000"/>
                          <a:lumOff val="65000"/>
                        </a:schemeClr>
                      </a:solidFill>
                      <a:round/>
                    </a:ln>
                    <a:effectLst/>
                  </c:spPr>
                </c15:leaderLines>
              </c:ext>
            </c:extLst>
          </c:dLbls>
          <c:cat>
            <c:strRef>
              <c:f>'Creación Dashboard'!$H$12:$H$20</c:f>
              <c:strCache>
                <c:ptCount val="8"/>
                <c:pt idx="0">
                  <c:v>Ontario</c:v>
                </c:pt>
                <c:pt idx="1">
                  <c:v>Oeste</c:v>
                </c:pt>
                <c:pt idx="2">
                  <c:v>Pradera</c:v>
                </c:pt>
                <c:pt idx="3">
                  <c:v>Atlantico</c:v>
                </c:pt>
                <c:pt idx="4">
                  <c:v>Quebec</c:v>
                </c:pt>
                <c:pt idx="5">
                  <c:v>Yukon</c:v>
                </c:pt>
                <c:pt idx="6">
                  <c:v>Territorios del Noroeste</c:v>
                </c:pt>
                <c:pt idx="7">
                  <c:v>Nunavut</c:v>
                </c:pt>
              </c:strCache>
            </c:strRef>
          </c:cat>
          <c:val>
            <c:numRef>
              <c:f>'Creación Dashboard'!$I$12:$I$20</c:f>
              <c:numCache>
                <c:formatCode>General</c:formatCode>
                <c:ptCount val="8"/>
                <c:pt idx="0">
                  <c:v>240943.32799999998</c:v>
                </c:pt>
                <c:pt idx="1">
                  <c:v>234745.81399999998</c:v>
                </c:pt>
                <c:pt idx="2">
                  <c:v>207405.18800000002</c:v>
                </c:pt>
                <c:pt idx="3">
                  <c:v>182180.46200000003</c:v>
                </c:pt>
                <c:pt idx="4">
                  <c:v>178968.97199999995</c:v>
                </c:pt>
                <c:pt idx="5">
                  <c:v>76825.679999999993</c:v>
                </c:pt>
                <c:pt idx="6">
                  <c:v>74507.329999999987</c:v>
                </c:pt>
                <c:pt idx="7">
                  <c:v>5126.0139999999992</c:v>
                </c:pt>
              </c:numCache>
            </c:numRef>
          </c:val>
          <c:extLst>
            <c:ext xmlns:c16="http://schemas.microsoft.com/office/drawing/2014/chart" uri="{C3380CC4-5D6E-409C-BE32-E72D297353CC}">
              <c16:uniqueId val="{00000000-38BF-41CE-B304-6ED346403914}"/>
            </c:ext>
          </c:extLst>
        </c:ser>
        <c:dLbls>
          <c:showLegendKey val="0"/>
          <c:showVal val="0"/>
          <c:showCatName val="0"/>
          <c:showSerName val="0"/>
          <c:showPercent val="0"/>
          <c:showBubbleSize val="0"/>
        </c:dLbls>
        <c:gapWidth val="150"/>
        <c:overlap val="100"/>
        <c:axId val="1898867840"/>
        <c:axId val="1898868320"/>
      </c:barChart>
      <c:catAx>
        <c:axId val="1898867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lang="en-US" sz="1000" b="0" i="0" u="none" strike="noStrike" kern="1200" baseline="0">
                <a:solidFill>
                  <a:schemeClr val="tx1"/>
                </a:solidFill>
                <a:latin typeface="+mn-lt"/>
                <a:ea typeface="+mn-ea"/>
                <a:cs typeface="+mn-cs"/>
              </a:defRPr>
            </a:pPr>
            <a:endParaRPr lang="es-PE"/>
          </a:p>
        </c:txPr>
        <c:crossAx val="1898868320"/>
        <c:crosses val="autoZero"/>
        <c:auto val="1"/>
        <c:lblAlgn val="ctr"/>
        <c:lblOffset val="100"/>
        <c:noMultiLvlLbl val="0"/>
      </c:catAx>
      <c:valAx>
        <c:axId val="1898868320"/>
        <c:scaling>
          <c:orientation val="minMax"/>
        </c:scaling>
        <c:delete val="1"/>
        <c:axPos val="l"/>
        <c:numFmt formatCode="General" sourceLinked="1"/>
        <c:majorTickMark val="none"/>
        <c:minorTickMark val="none"/>
        <c:tickLblPos val="nextTo"/>
        <c:crossAx val="18988678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lang="en-US" sz="1000" b="0" i="0" u="none" strike="noStrike" kern="1200" baseline="0">
          <a:solidFill>
            <a:schemeClr val="tx1"/>
          </a:solidFill>
          <a:latin typeface="+mn-lt"/>
          <a:ea typeface="+mn-ea"/>
          <a:cs typeface="+mn-cs"/>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Dashboard!PivotTable7</c:name>
    <c:fmtId val="11"/>
  </c:pivotSource>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a:t>Ventas US$ en</a:t>
            </a:r>
            <a:r>
              <a:rPr lang="en-US" sz="1200" baseline="0"/>
              <a:t> el Tiempo</a:t>
            </a:r>
            <a:endParaRPr lang="en-US" sz="1200"/>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PE"/>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'Creación Dashboard'!$M$11</c:f>
              <c:strCache>
                <c:ptCount val="1"/>
                <c:pt idx="0">
                  <c:v>Total</c:v>
                </c:pt>
              </c:strCache>
            </c:strRef>
          </c:tx>
          <c:spPr>
            <a:ln w="28575" cap="rnd">
              <a:solidFill>
                <a:schemeClr val="accent1"/>
              </a:solidFill>
              <a:round/>
            </a:ln>
            <a:effectLst/>
          </c:spPr>
          <c:marker>
            <c:symbol val="none"/>
          </c:marker>
          <c:cat>
            <c:multiLvlStrRef>
              <c:f>'Creación Dashboard'!$L$12:$L$25</c:f>
              <c:multiLvlStrCache>
                <c:ptCount val="12"/>
                <c:lvl>
                  <c:pt idx="0">
                    <c:v>Ene</c:v>
                  </c:pt>
                  <c:pt idx="1">
                    <c:v>Feb</c:v>
                  </c:pt>
                  <c:pt idx="2">
                    <c:v>Mar</c:v>
                  </c:pt>
                  <c:pt idx="3">
                    <c:v>Abr</c:v>
                  </c:pt>
                  <c:pt idx="4">
                    <c:v>May</c:v>
                  </c:pt>
                  <c:pt idx="5">
                    <c:v>Jun</c:v>
                  </c:pt>
                  <c:pt idx="6">
                    <c:v>Jul</c:v>
                  </c:pt>
                  <c:pt idx="7">
                    <c:v>Ago</c:v>
                  </c:pt>
                  <c:pt idx="8">
                    <c:v>Set</c:v>
                  </c:pt>
                  <c:pt idx="9">
                    <c:v>Oct</c:v>
                  </c:pt>
                  <c:pt idx="10">
                    <c:v>Nov</c:v>
                  </c:pt>
                  <c:pt idx="11">
                    <c:v>Dic</c:v>
                  </c:pt>
                </c:lvl>
                <c:lvl>
                  <c:pt idx="0">
                    <c:v>2012</c:v>
                  </c:pt>
                </c:lvl>
              </c:multiLvlStrCache>
            </c:multiLvlStrRef>
          </c:cat>
          <c:val>
            <c:numRef>
              <c:f>'Creación Dashboard'!$M$12:$M$25</c:f>
              <c:numCache>
                <c:formatCode>General</c:formatCode>
                <c:ptCount val="12"/>
                <c:pt idx="0">
                  <c:v>143326.66199999998</c:v>
                </c:pt>
                <c:pt idx="1">
                  <c:v>124336.84599999999</c:v>
                </c:pt>
                <c:pt idx="2">
                  <c:v>78521.027999999977</c:v>
                </c:pt>
                <c:pt idx="3">
                  <c:v>58034.278000000006</c:v>
                </c:pt>
                <c:pt idx="4">
                  <c:v>99787.064000000013</c:v>
                </c:pt>
                <c:pt idx="5">
                  <c:v>80723.216</c:v>
                </c:pt>
                <c:pt idx="6">
                  <c:v>78560.891999999993</c:v>
                </c:pt>
                <c:pt idx="7">
                  <c:v>99858</c:v>
                </c:pt>
                <c:pt idx="8">
                  <c:v>120796.97</c:v>
                </c:pt>
                <c:pt idx="9">
                  <c:v>92268.925999999992</c:v>
                </c:pt>
                <c:pt idx="10">
                  <c:v>77394.050000000017</c:v>
                </c:pt>
                <c:pt idx="11">
                  <c:v>147094.85600000003</c:v>
                </c:pt>
              </c:numCache>
            </c:numRef>
          </c:val>
          <c:smooth val="0"/>
          <c:extLst>
            <c:ext xmlns:c16="http://schemas.microsoft.com/office/drawing/2014/chart" uri="{C3380CC4-5D6E-409C-BE32-E72D297353CC}">
              <c16:uniqueId val="{00000000-BA2F-43BA-B03B-297B4A6BB352}"/>
            </c:ext>
          </c:extLst>
        </c:ser>
        <c:dLbls>
          <c:showLegendKey val="0"/>
          <c:showVal val="0"/>
          <c:showCatName val="0"/>
          <c:showSerName val="0"/>
          <c:showPercent val="0"/>
          <c:showBubbleSize val="0"/>
        </c:dLbls>
        <c:smooth val="0"/>
        <c:axId val="789060480"/>
        <c:axId val="789058080"/>
      </c:lineChart>
      <c:catAx>
        <c:axId val="789060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789058080"/>
        <c:crosses val="autoZero"/>
        <c:auto val="1"/>
        <c:lblAlgn val="ctr"/>
        <c:lblOffset val="100"/>
        <c:noMultiLvlLbl val="0"/>
      </c:catAx>
      <c:valAx>
        <c:axId val="789058080"/>
        <c:scaling>
          <c:orientation val="minMax"/>
        </c:scaling>
        <c:delete val="0"/>
        <c:axPos val="l"/>
        <c:numFmt formatCode="&quot;S/&quot;\ 0,\K"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7890604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Dashboard!PivotTable8</c:name>
    <c:fmtId val="1"/>
  </c:pivotSource>
  <c:chart>
    <c:title>
      <c:tx>
        <c:rich>
          <a:bodyPr rot="0" spcFirstLastPara="1" vertOverflow="ellipsis" vert="horz" wrap="square" anchor="ctr" anchorCtr="1"/>
          <a:lstStyle/>
          <a:p>
            <a:pPr>
              <a:defRPr lang="en-US" sz="1200" b="0" i="0" u="none" strike="noStrike" kern="1200" spc="0" baseline="0">
                <a:solidFill>
                  <a:schemeClr val="tx1"/>
                </a:solidFill>
                <a:latin typeface="+mn-lt"/>
                <a:ea typeface="+mn-ea"/>
                <a:cs typeface="+mn-cs"/>
              </a:defRPr>
            </a:pPr>
            <a:r>
              <a:rPr lang="en-US"/>
              <a:t>Regiones con Mayores Ventas Q</a:t>
            </a:r>
          </a:p>
        </c:rich>
      </c:tx>
      <c:layout>
        <c:manualLayout>
          <c:xMode val="edge"/>
          <c:yMode val="edge"/>
          <c:x val="0.3181569978723004"/>
          <c:y val="6.0488436034287565E-2"/>
        </c:manualLayout>
      </c:layout>
      <c:overlay val="0"/>
      <c:spPr>
        <a:noFill/>
        <a:ln>
          <a:noFill/>
        </a:ln>
        <a:effectLst/>
      </c:spPr>
      <c:txPr>
        <a:bodyPr rot="0" spcFirstLastPara="1" vertOverflow="ellipsis" vert="horz" wrap="square" anchor="ctr" anchorCtr="1"/>
        <a:lstStyle/>
        <a:p>
          <a:pPr>
            <a:defRPr lang="en-US" sz="1200" b="0" i="0" u="none" strike="noStrike" kern="1200" spc="0" baseline="0">
              <a:solidFill>
                <a:schemeClr val="tx1"/>
              </a:solidFill>
              <a:latin typeface="+mn-lt"/>
              <a:ea typeface="+mn-ea"/>
              <a:cs typeface="+mn-cs"/>
            </a:defRPr>
          </a:pPr>
          <a:endParaRPr lang="es-PE"/>
        </a:p>
      </c:txPr>
    </c:title>
    <c:autoTitleDeleted val="0"/>
    <c:pivotFmts>
      <c:pivotFmt>
        <c:idx val="0"/>
        <c:spPr>
          <a:solidFill>
            <a:schemeClr val="accent1"/>
          </a:solidFill>
          <a:ln>
            <a:noFill/>
          </a:ln>
          <a:effectLst/>
        </c:spPr>
        <c:marker>
          <c:symbol val="none"/>
        </c:marke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dLbl>
          <c:idx val="0"/>
          <c:layout>
            <c:manualLayout>
              <c:x val="5.7379617008915605E-2"/>
              <c:y val="-9.7392191936866383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2"/>
        <c:spPr>
          <a:solidFill>
            <a:schemeClr val="accent1"/>
          </a:solidFill>
          <a:ln>
            <a:noFill/>
          </a:ln>
          <a:effectLst/>
        </c:spPr>
        <c:dLbl>
          <c:idx val="0"/>
          <c:layout>
            <c:manualLayout>
              <c:x val="5.7379617008915501E-2"/>
              <c:y val="2.4348047984216596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3"/>
        <c:spPr>
          <a:solidFill>
            <a:schemeClr val="accent1"/>
          </a:solidFill>
          <a:ln>
            <a:noFill/>
          </a:ln>
          <a:effectLst/>
        </c:spPr>
        <c:dLbl>
          <c:idx val="0"/>
          <c:layout>
            <c:manualLayout>
              <c:x val="5.7379617008915605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4"/>
        <c:spPr>
          <a:solidFill>
            <a:schemeClr val="accent1"/>
          </a:solidFill>
          <a:ln>
            <a:noFill/>
          </a:ln>
          <a:effectLst/>
        </c:spPr>
        <c:dLbl>
          <c:idx val="0"/>
          <c:layout>
            <c:manualLayout>
              <c:x val="5.7379617008915605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5"/>
        <c:spPr>
          <a:solidFill>
            <a:schemeClr val="accent1"/>
          </a:solidFill>
          <a:ln>
            <a:noFill/>
          </a:ln>
          <a:effectLst/>
        </c:spPr>
        <c:dLbl>
          <c:idx val="0"/>
          <c:layout>
            <c:manualLayout>
              <c:x val="5.7379617008915501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6"/>
        <c:spPr>
          <a:solidFill>
            <a:schemeClr val="accent1"/>
          </a:solidFill>
          <a:ln>
            <a:noFill/>
          </a:ln>
          <a:effectLst/>
        </c:spPr>
        <c:dLbl>
          <c:idx val="0"/>
          <c:layout>
            <c:manualLayout>
              <c:x val="5.7379617008915501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7"/>
        <c:spPr>
          <a:solidFill>
            <a:schemeClr val="accent1"/>
          </a:solidFill>
          <a:ln>
            <a:noFill/>
          </a:ln>
          <a:effectLst/>
        </c:spPr>
        <c:dLbl>
          <c:idx val="0"/>
          <c:layout>
            <c:manualLayout>
              <c:x val="5.7379617008915605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8"/>
        <c:spPr>
          <a:solidFill>
            <a:schemeClr val="accent1"/>
          </a:solidFill>
          <a:ln>
            <a:noFill/>
          </a:ln>
          <a:effectLst/>
        </c:spPr>
        <c:dLbl>
          <c:idx val="0"/>
          <c:layout>
            <c:manualLayout>
              <c:x val="5.7379617008915501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s>
    <c:plotArea>
      <c:layout>
        <c:manualLayout>
          <c:layoutTarget val="inner"/>
          <c:xMode val="edge"/>
          <c:yMode val="edge"/>
          <c:x val="0.51166519171264124"/>
          <c:y val="0.20247250525634802"/>
          <c:w val="0.45326228448411127"/>
          <c:h val="0.75644711305191648"/>
        </c:manualLayout>
      </c:layout>
      <c:barChart>
        <c:barDir val="bar"/>
        <c:grouping val="stacked"/>
        <c:varyColors val="0"/>
        <c:ser>
          <c:idx val="0"/>
          <c:order val="0"/>
          <c:tx>
            <c:strRef>
              <c:f>'Creación Dashboard'!$D$26</c:f>
              <c:strCache>
                <c:ptCount val="1"/>
                <c:pt idx="0">
                  <c:v>Total</c:v>
                </c:pt>
              </c:strCache>
            </c:strRef>
          </c:tx>
          <c:spPr>
            <a:solidFill>
              <a:schemeClr val="accent1"/>
            </a:solidFill>
            <a:ln>
              <a:noFill/>
            </a:ln>
            <a:effectLst/>
          </c:spPr>
          <c:invertIfNegative val="0"/>
          <c:dPt>
            <c:idx val="0"/>
            <c:invertIfNegative val="0"/>
            <c:bubble3D val="0"/>
            <c:extLst>
              <c:ext xmlns:c16="http://schemas.microsoft.com/office/drawing/2014/chart" uri="{C3380CC4-5D6E-409C-BE32-E72D297353CC}">
                <c16:uniqueId val="{00000002-39CA-4A80-BB5A-EF0F4073B95C}"/>
              </c:ext>
            </c:extLst>
          </c:dPt>
          <c:dPt>
            <c:idx val="1"/>
            <c:invertIfNegative val="0"/>
            <c:bubble3D val="0"/>
            <c:extLst>
              <c:ext xmlns:c16="http://schemas.microsoft.com/office/drawing/2014/chart" uri="{C3380CC4-5D6E-409C-BE32-E72D297353CC}">
                <c16:uniqueId val="{00000004-39CA-4A80-BB5A-EF0F4073B95C}"/>
              </c:ext>
            </c:extLst>
          </c:dPt>
          <c:dPt>
            <c:idx val="2"/>
            <c:invertIfNegative val="0"/>
            <c:bubble3D val="0"/>
            <c:extLst>
              <c:ext xmlns:c16="http://schemas.microsoft.com/office/drawing/2014/chart" uri="{C3380CC4-5D6E-409C-BE32-E72D297353CC}">
                <c16:uniqueId val="{00000005-39CA-4A80-BB5A-EF0F4073B95C}"/>
              </c:ext>
            </c:extLst>
          </c:dPt>
          <c:dPt>
            <c:idx val="3"/>
            <c:invertIfNegative val="0"/>
            <c:bubble3D val="0"/>
            <c:extLst>
              <c:ext xmlns:c16="http://schemas.microsoft.com/office/drawing/2014/chart" uri="{C3380CC4-5D6E-409C-BE32-E72D297353CC}">
                <c16:uniqueId val="{00000006-39CA-4A80-BB5A-EF0F4073B95C}"/>
              </c:ext>
            </c:extLst>
          </c:dPt>
          <c:dPt>
            <c:idx val="4"/>
            <c:invertIfNegative val="0"/>
            <c:bubble3D val="0"/>
            <c:extLst>
              <c:ext xmlns:c16="http://schemas.microsoft.com/office/drawing/2014/chart" uri="{C3380CC4-5D6E-409C-BE32-E72D297353CC}">
                <c16:uniqueId val="{00000007-39CA-4A80-BB5A-EF0F4073B95C}"/>
              </c:ext>
            </c:extLst>
          </c:dPt>
          <c:dPt>
            <c:idx val="5"/>
            <c:invertIfNegative val="0"/>
            <c:bubble3D val="0"/>
            <c:extLst>
              <c:ext xmlns:c16="http://schemas.microsoft.com/office/drawing/2014/chart" uri="{C3380CC4-5D6E-409C-BE32-E72D297353CC}">
                <c16:uniqueId val="{00000008-39CA-4A80-BB5A-EF0F4073B95C}"/>
              </c:ext>
            </c:extLst>
          </c:dPt>
          <c:dPt>
            <c:idx val="6"/>
            <c:invertIfNegative val="0"/>
            <c:bubble3D val="0"/>
            <c:extLst>
              <c:ext xmlns:c16="http://schemas.microsoft.com/office/drawing/2014/chart" uri="{C3380CC4-5D6E-409C-BE32-E72D297353CC}">
                <c16:uniqueId val="{00000009-39CA-4A80-BB5A-EF0F4073B95C}"/>
              </c:ext>
            </c:extLst>
          </c:dPt>
          <c:dPt>
            <c:idx val="7"/>
            <c:invertIfNegative val="0"/>
            <c:bubble3D val="0"/>
            <c:extLst>
              <c:ext xmlns:c16="http://schemas.microsoft.com/office/drawing/2014/chart" uri="{C3380CC4-5D6E-409C-BE32-E72D297353CC}">
                <c16:uniqueId val="{00000003-39CA-4A80-BB5A-EF0F4073B95C}"/>
              </c:ext>
            </c:extLst>
          </c:dPt>
          <c:dLbls>
            <c:dLbl>
              <c:idx val="0"/>
              <c:layout>
                <c:manualLayout>
                  <c:x val="5.7379617008915605E-2"/>
                  <c:y val="-9.7392191936866383E-17"/>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2-39CA-4A80-BB5A-EF0F4073B95C}"/>
                </c:ext>
              </c:extLst>
            </c:dLbl>
            <c:dLbl>
              <c:idx val="1"/>
              <c:layout>
                <c:manualLayout>
                  <c:x val="5.7379617008915605E-2"/>
                  <c:y val="0"/>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4-39CA-4A80-BB5A-EF0F4073B95C}"/>
                </c:ext>
              </c:extLst>
            </c:dLbl>
            <c:dLbl>
              <c:idx val="2"/>
              <c:layout>
                <c:manualLayout>
                  <c:x val="5.7379617008915605E-2"/>
                  <c:y val="0"/>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5-39CA-4A80-BB5A-EF0F4073B95C}"/>
                </c:ext>
              </c:extLst>
            </c:dLbl>
            <c:dLbl>
              <c:idx val="3"/>
              <c:layout>
                <c:manualLayout>
                  <c:x val="5.7379617008915501E-2"/>
                  <c:y val="0"/>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6-39CA-4A80-BB5A-EF0F4073B95C}"/>
                </c:ext>
              </c:extLst>
            </c:dLbl>
            <c:dLbl>
              <c:idx val="4"/>
              <c:layout>
                <c:manualLayout>
                  <c:x val="5.7379617008915501E-2"/>
                  <c:y val="0"/>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7-39CA-4A80-BB5A-EF0F4073B95C}"/>
                </c:ext>
              </c:extLst>
            </c:dLbl>
            <c:dLbl>
              <c:idx val="5"/>
              <c:layout>
                <c:manualLayout>
                  <c:x val="5.7379617008915501E-2"/>
                  <c:y val="0"/>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8-39CA-4A80-BB5A-EF0F4073B95C}"/>
                </c:ext>
              </c:extLst>
            </c:dLbl>
            <c:dLbl>
              <c:idx val="6"/>
              <c:layout>
                <c:manualLayout>
                  <c:x val="5.7379617008915605E-2"/>
                  <c:y val="0"/>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9-39CA-4A80-BB5A-EF0F4073B95C}"/>
                </c:ext>
              </c:extLst>
            </c:dLbl>
            <c:dLbl>
              <c:idx val="7"/>
              <c:layout>
                <c:manualLayout>
                  <c:x val="5.7379617008915501E-2"/>
                  <c:y val="2.4348047984216596E-17"/>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3-39CA-4A80-BB5A-EF0F4073B95C}"/>
                </c:ext>
              </c:extLst>
            </c:dLbl>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showLeaderLines val="0"/>
            <c:extLst>
              <c:ext xmlns:c15="http://schemas.microsoft.com/office/drawing/2012/chart" uri="{CE6537A1-D6FC-4f65-9D91-7224C49458BB}">
                <c15:layout>
                  <c:manualLayout>
                    <c:x val="5.7379602954929172E-2"/>
                    <c:y val="0"/>
                  </c:manualLayout>
                </c15:layout>
                <c15:showLeaderLines val="1"/>
                <c15:leaderLines>
                  <c:spPr>
                    <a:ln w="9525" cap="flat" cmpd="sng" algn="ctr">
                      <a:solidFill>
                        <a:schemeClr val="tx1">
                          <a:lumMod val="35000"/>
                          <a:lumOff val="65000"/>
                        </a:schemeClr>
                      </a:solidFill>
                      <a:round/>
                    </a:ln>
                    <a:effectLst/>
                  </c:spPr>
                </c15:leaderLines>
              </c:ext>
            </c:extLst>
          </c:dLbls>
          <c:cat>
            <c:strRef>
              <c:f>'Creación Dashboard'!$C$27:$C$35</c:f>
              <c:strCache>
                <c:ptCount val="8"/>
                <c:pt idx="0">
                  <c:v>Nunavut</c:v>
                </c:pt>
                <c:pt idx="1">
                  <c:v>Territorios del Noroeste</c:v>
                </c:pt>
                <c:pt idx="2">
                  <c:v>Yukon</c:v>
                </c:pt>
                <c:pt idx="3">
                  <c:v>Quebec</c:v>
                </c:pt>
                <c:pt idx="4">
                  <c:v>Atlantico</c:v>
                </c:pt>
                <c:pt idx="5">
                  <c:v>Ontario</c:v>
                </c:pt>
                <c:pt idx="6">
                  <c:v>Pradera</c:v>
                </c:pt>
                <c:pt idx="7">
                  <c:v>Oeste</c:v>
                </c:pt>
              </c:strCache>
            </c:strRef>
          </c:cat>
          <c:val>
            <c:numRef>
              <c:f>'Creación Dashboard'!$D$27:$D$35</c:f>
              <c:numCache>
                <c:formatCode>General</c:formatCode>
                <c:ptCount val="8"/>
                <c:pt idx="0">
                  <c:v>55</c:v>
                </c:pt>
                <c:pt idx="1">
                  <c:v>505</c:v>
                </c:pt>
                <c:pt idx="2">
                  <c:v>629</c:v>
                </c:pt>
                <c:pt idx="3">
                  <c:v>1276</c:v>
                </c:pt>
                <c:pt idx="4">
                  <c:v>1387</c:v>
                </c:pt>
                <c:pt idx="5">
                  <c:v>1810</c:v>
                </c:pt>
                <c:pt idx="6">
                  <c:v>2023</c:v>
                </c:pt>
                <c:pt idx="7">
                  <c:v>2769</c:v>
                </c:pt>
              </c:numCache>
            </c:numRef>
          </c:val>
          <c:extLst>
            <c:ext xmlns:c16="http://schemas.microsoft.com/office/drawing/2014/chart" uri="{C3380CC4-5D6E-409C-BE32-E72D297353CC}">
              <c16:uniqueId val="{00000000-39CA-4A80-BB5A-EF0F4073B95C}"/>
            </c:ext>
          </c:extLst>
        </c:ser>
        <c:dLbls>
          <c:showLegendKey val="0"/>
          <c:showVal val="0"/>
          <c:showCatName val="0"/>
          <c:showSerName val="0"/>
          <c:showPercent val="0"/>
          <c:showBubbleSize val="0"/>
        </c:dLbls>
        <c:gapWidth val="150"/>
        <c:overlap val="100"/>
        <c:axId val="771830096"/>
        <c:axId val="771830576"/>
      </c:barChart>
      <c:catAx>
        <c:axId val="77183009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lang="en-US" sz="1000" b="0" i="0" u="none" strike="noStrike" kern="1200" baseline="0">
                <a:solidFill>
                  <a:schemeClr val="tx1"/>
                </a:solidFill>
                <a:latin typeface="+mn-lt"/>
                <a:ea typeface="+mn-ea"/>
                <a:cs typeface="+mn-cs"/>
              </a:defRPr>
            </a:pPr>
            <a:endParaRPr lang="es-PE"/>
          </a:p>
        </c:txPr>
        <c:crossAx val="771830576"/>
        <c:crosses val="autoZero"/>
        <c:auto val="1"/>
        <c:lblAlgn val="ctr"/>
        <c:lblOffset val="100"/>
        <c:noMultiLvlLbl val="0"/>
      </c:catAx>
      <c:valAx>
        <c:axId val="771830576"/>
        <c:scaling>
          <c:orientation val="minMax"/>
        </c:scaling>
        <c:delete val="1"/>
        <c:axPos val="b"/>
        <c:numFmt formatCode="General" sourceLinked="1"/>
        <c:majorTickMark val="none"/>
        <c:minorTickMark val="none"/>
        <c:tickLblPos val="nextTo"/>
        <c:crossAx val="77183009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lang="en-US" sz="1000" b="0" i="0" u="none" strike="noStrike" kern="1200" baseline="0">
          <a:solidFill>
            <a:schemeClr val="tx1"/>
          </a:solidFill>
          <a:latin typeface="+mn-lt"/>
          <a:ea typeface="+mn-ea"/>
          <a:cs typeface="+mn-cs"/>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Dashboard!PivotTable9</c:name>
    <c:fmtId val="3"/>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200"/>
              <a:t>Productos</a:t>
            </a:r>
            <a:r>
              <a:rPr lang="en-US" sz="1200" baseline="0"/>
              <a:t> con Mayor Ticket Promedio</a:t>
            </a:r>
            <a:endParaRPr lang="en-US" baseline="0"/>
          </a:p>
        </c:rich>
      </c:tx>
      <c:layout>
        <c:manualLayout>
          <c:xMode val="edge"/>
          <c:yMode val="edge"/>
          <c:x val="0.24733991717107362"/>
          <c:y val="4.508329289988678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layout>
            <c:manualLayout>
              <c:x val="6.1352657004830793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dLbl>
          <c:idx val="0"/>
          <c:layout>
            <c:manualLayout>
              <c:x val="6.1352657004830793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2"/>
        <c:spPr>
          <a:solidFill>
            <a:schemeClr val="accent1"/>
          </a:solidFill>
          <a:ln>
            <a:noFill/>
          </a:ln>
          <a:effectLst/>
        </c:spPr>
        <c:dLbl>
          <c:idx val="0"/>
          <c:layout>
            <c:manualLayout>
              <c:x val="6.1352647575495634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3"/>
        <c:spPr>
          <a:solidFill>
            <a:schemeClr val="accent1"/>
          </a:solidFill>
          <a:ln>
            <a:noFill/>
          </a:ln>
          <a:effectLst/>
        </c:spPr>
        <c:dLbl>
          <c:idx val="0"/>
          <c:layout>
            <c:manualLayout>
              <c:x val="6.1352657004830793E-2"/>
              <c:y val="-4.7070726923392695E-17"/>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s>
    <c:plotArea>
      <c:layout>
        <c:manualLayout>
          <c:layoutTarget val="inner"/>
          <c:xMode val="edge"/>
          <c:yMode val="edge"/>
          <c:x val="0.54997396672034349"/>
          <c:y val="0.1511220281416788"/>
          <c:w val="0.38921873322597961"/>
          <c:h val="0.81191452369399963"/>
        </c:manualLayout>
      </c:layout>
      <c:barChart>
        <c:barDir val="bar"/>
        <c:grouping val="stacked"/>
        <c:varyColors val="0"/>
        <c:ser>
          <c:idx val="0"/>
          <c:order val="0"/>
          <c:tx>
            <c:strRef>
              <c:f>'Creación Dashboard'!$I$25</c:f>
              <c:strCache>
                <c:ptCount val="1"/>
                <c:pt idx="0">
                  <c:v>Total</c:v>
                </c:pt>
              </c:strCache>
            </c:strRef>
          </c:tx>
          <c:spPr>
            <a:solidFill>
              <a:schemeClr val="accent1"/>
            </a:solidFill>
            <a:ln>
              <a:noFill/>
            </a:ln>
            <a:effectLst/>
          </c:spPr>
          <c:invertIfNegative val="0"/>
          <c:dPt>
            <c:idx val="0"/>
            <c:invertIfNegative val="0"/>
            <c:bubble3D val="0"/>
            <c:extLst>
              <c:ext xmlns:c16="http://schemas.microsoft.com/office/drawing/2014/chart" uri="{C3380CC4-5D6E-409C-BE32-E72D297353CC}">
                <c16:uniqueId val="{00000002-51DF-4D0F-89B3-C17A75385DD7}"/>
              </c:ext>
            </c:extLst>
          </c:dPt>
          <c:dPt>
            <c:idx val="1"/>
            <c:invertIfNegative val="0"/>
            <c:bubble3D val="0"/>
            <c:extLst>
              <c:ext xmlns:c16="http://schemas.microsoft.com/office/drawing/2014/chart" uri="{C3380CC4-5D6E-409C-BE32-E72D297353CC}">
                <c16:uniqueId val="{00000003-51DF-4D0F-89B3-C17A75385DD7}"/>
              </c:ext>
            </c:extLst>
          </c:dPt>
          <c:dPt>
            <c:idx val="2"/>
            <c:invertIfNegative val="0"/>
            <c:bubble3D val="0"/>
            <c:extLst>
              <c:ext xmlns:c16="http://schemas.microsoft.com/office/drawing/2014/chart" uri="{C3380CC4-5D6E-409C-BE32-E72D297353CC}">
                <c16:uniqueId val="{00000004-51DF-4D0F-89B3-C17A75385DD7}"/>
              </c:ext>
            </c:extLst>
          </c:dPt>
          <c:dLbls>
            <c:dLbl>
              <c:idx val="0"/>
              <c:layout>
                <c:manualLayout>
                  <c:x val="6.1352647575495634E-2"/>
                  <c:y val="0"/>
                </c:manualLayout>
              </c:layout>
              <c:dLblPos val="ctr"/>
              <c:showLegendKey val="0"/>
              <c:showVal val="1"/>
              <c:showCatName val="0"/>
              <c:showSerName val="0"/>
              <c:showPercent val="0"/>
              <c:showBubbleSize val="0"/>
              <c:extLst>
                <c:ext xmlns:c15="http://schemas.microsoft.com/office/drawing/2012/chart" uri="{CE6537A1-D6FC-4f65-9D91-7224C49458BB}">
                  <c15:xForSave val="1"/>
                </c:ext>
                <c:ext xmlns:c16="http://schemas.microsoft.com/office/drawing/2014/chart" uri="{C3380CC4-5D6E-409C-BE32-E72D297353CC}">
                  <c16:uniqueId val="{00000002-51DF-4D0F-89B3-C17A75385DD7}"/>
                </c:ext>
              </c:extLst>
            </c:dLbl>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showLeaderLines val="0"/>
            <c:extLst>
              <c:ext xmlns:c15="http://schemas.microsoft.com/office/drawing/2012/chart" uri="{CE6537A1-D6FC-4f65-9D91-7224C49458BB}">
                <c15:layout>
                  <c:manualLayout>
                    <c:x val="6.1352657004830793E-2"/>
                    <c:y val="0"/>
                  </c:manualLayout>
                </c15:layout>
                <c15:showLeaderLines val="1"/>
                <c15:leaderLines>
                  <c:spPr>
                    <a:ln w="9525" cap="flat" cmpd="sng" algn="ctr">
                      <a:solidFill>
                        <a:schemeClr val="tx1">
                          <a:lumMod val="35000"/>
                          <a:lumOff val="65000"/>
                        </a:schemeClr>
                      </a:solidFill>
                      <a:round/>
                    </a:ln>
                    <a:effectLst/>
                  </c:spPr>
                </c15:leaderLines>
              </c:ext>
            </c:extLst>
          </c:dLbls>
          <c:cat>
            <c:strRef>
              <c:f>'Creación Dashboard'!$H$26:$H$27</c:f>
              <c:strCache>
                <c:ptCount val="1"/>
                <c:pt idx="0">
                  <c:v>Muebles</c:v>
                </c:pt>
              </c:strCache>
            </c:strRef>
          </c:cat>
          <c:val>
            <c:numRef>
              <c:f>'Creación Dashboard'!$I$26:$I$27</c:f>
              <c:numCache>
                <c:formatCode>General</c:formatCode>
                <c:ptCount val="1"/>
                <c:pt idx="0">
                  <c:v>114.85582437344551</c:v>
                </c:pt>
              </c:numCache>
            </c:numRef>
          </c:val>
          <c:extLst>
            <c:ext xmlns:c16="http://schemas.microsoft.com/office/drawing/2014/chart" uri="{C3380CC4-5D6E-409C-BE32-E72D297353CC}">
              <c16:uniqueId val="{00000000-51DF-4D0F-89B3-C17A75385DD7}"/>
            </c:ext>
          </c:extLst>
        </c:ser>
        <c:dLbls>
          <c:showLegendKey val="0"/>
          <c:showVal val="0"/>
          <c:showCatName val="0"/>
          <c:showSerName val="0"/>
          <c:showPercent val="0"/>
          <c:showBubbleSize val="0"/>
        </c:dLbls>
        <c:gapWidth val="150"/>
        <c:overlap val="100"/>
        <c:axId val="789477168"/>
        <c:axId val="789477648"/>
      </c:barChart>
      <c:catAx>
        <c:axId val="78947716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789477648"/>
        <c:crosses val="autoZero"/>
        <c:auto val="1"/>
        <c:lblAlgn val="ctr"/>
        <c:lblOffset val="100"/>
        <c:noMultiLvlLbl val="0"/>
      </c:catAx>
      <c:valAx>
        <c:axId val="789477648"/>
        <c:scaling>
          <c:orientation val="minMax"/>
        </c:scaling>
        <c:delete val="1"/>
        <c:axPos val="b"/>
        <c:numFmt formatCode="General" sourceLinked="1"/>
        <c:majorTickMark val="none"/>
        <c:minorTickMark val="none"/>
        <c:tickLblPos val="nextTo"/>
        <c:crossAx val="78947716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Dashboard!PivotTable10</c:name>
    <c:fmtId val="1"/>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PE" sz="1200"/>
              <a:t>Regiones</a:t>
            </a:r>
            <a:r>
              <a:rPr lang="es-PE" sz="1200" baseline="0"/>
              <a:t> con Mayor Ticket Promedio</a:t>
            </a:r>
            <a:endParaRPr lang="es-P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PE"/>
        </a:p>
      </c:txPr>
    </c:title>
    <c:autoTitleDeleted val="0"/>
    <c:pivotFmts>
      <c:pivotFmt>
        <c:idx val="0"/>
        <c:spPr>
          <a:solidFill>
            <a:schemeClr val="accent1"/>
          </a:solidFill>
          <a:ln>
            <a:noFill/>
          </a:ln>
          <a:effectLst/>
        </c:spPr>
        <c:marker>
          <c:symbol val="none"/>
        </c:marker>
        <c:dLbl>
          <c:idx val="0"/>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'Creación Dashboard'!$I$40</c:f>
              <c:strCache>
                <c:ptCount val="1"/>
                <c:pt idx="0">
                  <c:v>Total</c:v>
                </c:pt>
              </c:strCache>
            </c:strRef>
          </c:tx>
          <c:spPr>
            <a:solidFill>
              <a:schemeClr val="accent1"/>
            </a:solidFill>
            <a:ln>
              <a:noFill/>
            </a:ln>
            <a:effectLst/>
          </c:spPr>
          <c:invertIfNegative val="0"/>
          <c:dLbls>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'Creación Dashboard'!$H$41:$H$49</c:f>
              <c:strCache>
                <c:ptCount val="8"/>
                <c:pt idx="0">
                  <c:v>Territorios del Noroeste</c:v>
                </c:pt>
                <c:pt idx="1">
                  <c:v>Quebec</c:v>
                </c:pt>
                <c:pt idx="2">
                  <c:v>Ontario</c:v>
                </c:pt>
                <c:pt idx="3">
                  <c:v>Atlantico</c:v>
                </c:pt>
                <c:pt idx="4">
                  <c:v>Yukon</c:v>
                </c:pt>
                <c:pt idx="5">
                  <c:v>Pradera</c:v>
                </c:pt>
                <c:pt idx="6">
                  <c:v>Nunavut</c:v>
                </c:pt>
                <c:pt idx="7">
                  <c:v>Oeste</c:v>
                </c:pt>
              </c:strCache>
            </c:strRef>
          </c:cat>
          <c:val>
            <c:numRef>
              <c:f>'Creación Dashboard'!$I$41:$I$49</c:f>
              <c:numCache>
                <c:formatCode>General</c:formatCode>
                <c:ptCount val="8"/>
                <c:pt idx="0">
                  <c:v>147.53926732673264</c:v>
                </c:pt>
                <c:pt idx="1">
                  <c:v>140.25781504702189</c:v>
                </c:pt>
                <c:pt idx="2">
                  <c:v>133.11786077348066</c:v>
                </c:pt>
                <c:pt idx="3">
                  <c:v>131.34856669069939</c:v>
                </c:pt>
                <c:pt idx="4">
                  <c:v>122.13939586645468</c:v>
                </c:pt>
                <c:pt idx="5">
                  <c:v>102.52357291151756</c:v>
                </c:pt>
                <c:pt idx="6">
                  <c:v>93.200254545454527</c:v>
                </c:pt>
                <c:pt idx="7">
                  <c:v>84.776386421090635</c:v>
                </c:pt>
              </c:numCache>
            </c:numRef>
          </c:val>
          <c:extLst>
            <c:ext xmlns:c16="http://schemas.microsoft.com/office/drawing/2014/chart" uri="{C3380CC4-5D6E-409C-BE32-E72D297353CC}">
              <c16:uniqueId val="{00000000-349D-4EFF-AE19-D3894A89D529}"/>
            </c:ext>
          </c:extLst>
        </c:ser>
        <c:dLbls>
          <c:dLblPos val="ctr"/>
          <c:showLegendKey val="0"/>
          <c:showVal val="1"/>
          <c:showCatName val="0"/>
          <c:showSerName val="0"/>
          <c:showPercent val="0"/>
          <c:showBubbleSize val="0"/>
        </c:dLbls>
        <c:gapWidth val="150"/>
        <c:overlap val="100"/>
        <c:axId val="789051360"/>
        <c:axId val="789061440"/>
      </c:barChart>
      <c:catAx>
        <c:axId val="789051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789061440"/>
        <c:crosses val="autoZero"/>
        <c:auto val="1"/>
        <c:lblAlgn val="ctr"/>
        <c:lblOffset val="100"/>
        <c:noMultiLvlLbl val="0"/>
      </c:catAx>
      <c:valAx>
        <c:axId val="789061440"/>
        <c:scaling>
          <c:orientation val="minMax"/>
        </c:scaling>
        <c:delete val="1"/>
        <c:axPos val="l"/>
        <c:numFmt formatCode="General" sourceLinked="1"/>
        <c:majorTickMark val="none"/>
        <c:minorTickMark val="none"/>
        <c:tickLblPos val="nextTo"/>
        <c:crossAx val="7890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Dashboard!TablaDinámica3</c:name>
    <c:fmtId val="0"/>
  </c:pivotSource>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PE"/>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PE"/>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'Creación Dashboard'!$C$78</c:f>
              <c:strCache>
                <c:ptCount val="1"/>
                <c:pt idx="0">
                  <c:v>Total</c:v>
                </c:pt>
              </c:strCache>
            </c:strRef>
          </c:tx>
          <c:spPr>
            <a:solidFill>
              <a:schemeClr val="accent1"/>
            </a:solidFill>
            <a:ln>
              <a:noFill/>
            </a:ln>
            <a:effectLst/>
          </c:spPr>
          <c:invertIfNegative val="0"/>
          <c:cat>
            <c:strRef>
              <c:f>'Creación Dashboard'!$B$79:$B$82</c:f>
              <c:strCache>
                <c:ptCount val="3"/>
                <c:pt idx="0">
                  <c:v>Árticulos de Oficina</c:v>
                </c:pt>
                <c:pt idx="1">
                  <c:v>Muebles</c:v>
                </c:pt>
                <c:pt idx="2">
                  <c:v>Tecnología</c:v>
                </c:pt>
              </c:strCache>
            </c:strRef>
          </c:cat>
          <c:val>
            <c:numRef>
              <c:f>'Creación Dashboard'!$C$79:$C$82</c:f>
              <c:numCache>
                <c:formatCode>General</c:formatCode>
                <c:ptCount val="3"/>
                <c:pt idx="0">
                  <c:v>3752762.099999994</c:v>
                </c:pt>
                <c:pt idx="1">
                  <c:v>5178590.5419999901</c:v>
                </c:pt>
                <c:pt idx="2">
                  <c:v>5984248.1819999907</c:v>
                </c:pt>
              </c:numCache>
            </c:numRef>
          </c:val>
          <c:extLst>
            <c:ext xmlns:c16="http://schemas.microsoft.com/office/drawing/2014/chart" uri="{C3380CC4-5D6E-409C-BE32-E72D297353CC}">
              <c16:uniqueId val="{00000000-8EFA-4C7B-99CB-120C53D9C108}"/>
            </c:ext>
          </c:extLst>
        </c:ser>
        <c:dLbls>
          <c:showLegendKey val="0"/>
          <c:showVal val="0"/>
          <c:showCatName val="0"/>
          <c:showSerName val="0"/>
          <c:showPercent val="0"/>
          <c:showBubbleSize val="0"/>
        </c:dLbls>
        <c:gapWidth val="219"/>
        <c:overlap val="-27"/>
        <c:axId val="2084678096"/>
        <c:axId val="2084673296"/>
      </c:barChart>
      <c:catAx>
        <c:axId val="208467809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2084673296"/>
        <c:crosses val="autoZero"/>
        <c:auto val="1"/>
        <c:lblAlgn val="ctr"/>
        <c:lblOffset val="100"/>
        <c:noMultiLvlLbl val="0"/>
      </c:catAx>
      <c:valAx>
        <c:axId val="208467329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208467809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Dashboard!TablaDinámica7</c:name>
    <c:fmtId val="0"/>
  </c:pivotSource>
  <c:chart>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PE"/>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PE"/>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strRef>
              <c:f>'Creación Dashboard'!$C$112</c:f>
              <c:strCache>
                <c:ptCount val="1"/>
                <c:pt idx="0">
                  <c:v>Ventas Totales</c:v>
                </c:pt>
              </c:strCache>
            </c:strRef>
          </c:tx>
          <c:spPr>
            <a:solidFill>
              <a:schemeClr val="accent1"/>
            </a:solidFill>
            <a:ln>
              <a:noFill/>
            </a:ln>
            <a:effectLst/>
          </c:spPr>
          <c:invertIfNegative val="0"/>
          <c:cat>
            <c:multiLvlStrRef>
              <c:f>'Creación Dashboard'!$B$113:$B$165</c:f>
              <c:multiLvlStrCache>
                <c:ptCount val="48"/>
                <c:lvl>
                  <c:pt idx="0">
                    <c:v>Ene</c:v>
                  </c:pt>
                  <c:pt idx="1">
                    <c:v>Feb</c:v>
                  </c:pt>
                  <c:pt idx="2">
                    <c:v>Mar</c:v>
                  </c:pt>
                  <c:pt idx="3">
                    <c:v>Abr</c:v>
                  </c:pt>
                  <c:pt idx="4">
                    <c:v>May</c:v>
                  </c:pt>
                  <c:pt idx="5">
                    <c:v>Jun</c:v>
                  </c:pt>
                  <c:pt idx="6">
                    <c:v>Jul</c:v>
                  </c:pt>
                  <c:pt idx="7">
                    <c:v>Ago</c:v>
                  </c:pt>
                  <c:pt idx="8">
                    <c:v>Set</c:v>
                  </c:pt>
                  <c:pt idx="9">
                    <c:v>Oct</c:v>
                  </c:pt>
                  <c:pt idx="10">
                    <c:v>Nov</c:v>
                  </c:pt>
                  <c:pt idx="11">
                    <c:v>Dic</c:v>
                  </c:pt>
                  <c:pt idx="12">
                    <c:v>Ene</c:v>
                  </c:pt>
                  <c:pt idx="13">
                    <c:v>Feb</c:v>
                  </c:pt>
                  <c:pt idx="14">
                    <c:v>Mar</c:v>
                  </c:pt>
                  <c:pt idx="15">
                    <c:v>Abr</c:v>
                  </c:pt>
                  <c:pt idx="16">
                    <c:v>May</c:v>
                  </c:pt>
                  <c:pt idx="17">
                    <c:v>Jun</c:v>
                  </c:pt>
                  <c:pt idx="18">
                    <c:v>Jul</c:v>
                  </c:pt>
                  <c:pt idx="19">
                    <c:v>Ago</c:v>
                  </c:pt>
                  <c:pt idx="20">
                    <c:v>Set</c:v>
                  </c:pt>
                  <c:pt idx="21">
                    <c:v>Oct</c:v>
                  </c:pt>
                  <c:pt idx="22">
                    <c:v>Nov</c:v>
                  </c:pt>
                  <c:pt idx="23">
                    <c:v>Dic</c:v>
                  </c:pt>
                  <c:pt idx="24">
                    <c:v>Ene</c:v>
                  </c:pt>
                  <c:pt idx="25">
                    <c:v>Feb</c:v>
                  </c:pt>
                  <c:pt idx="26">
                    <c:v>Mar</c:v>
                  </c:pt>
                  <c:pt idx="27">
                    <c:v>Abr</c:v>
                  </c:pt>
                  <c:pt idx="28">
                    <c:v>May</c:v>
                  </c:pt>
                  <c:pt idx="29">
                    <c:v>Jun</c:v>
                  </c:pt>
                  <c:pt idx="30">
                    <c:v>Jul</c:v>
                  </c:pt>
                  <c:pt idx="31">
                    <c:v>Ago</c:v>
                  </c:pt>
                  <c:pt idx="32">
                    <c:v>Set</c:v>
                  </c:pt>
                  <c:pt idx="33">
                    <c:v>Oct</c:v>
                  </c:pt>
                  <c:pt idx="34">
                    <c:v>Nov</c:v>
                  </c:pt>
                  <c:pt idx="35">
                    <c:v>Dic</c:v>
                  </c:pt>
                  <c:pt idx="36">
                    <c:v>Ene</c:v>
                  </c:pt>
                  <c:pt idx="37">
                    <c:v>Feb</c:v>
                  </c:pt>
                  <c:pt idx="38">
                    <c:v>Mar</c:v>
                  </c:pt>
                  <c:pt idx="39">
                    <c:v>Abr</c:v>
                  </c:pt>
                  <c:pt idx="40">
                    <c:v>May</c:v>
                  </c:pt>
                  <c:pt idx="41">
                    <c:v>Jun</c:v>
                  </c:pt>
                  <c:pt idx="42">
                    <c:v>Jul</c:v>
                  </c:pt>
                  <c:pt idx="43">
                    <c:v>Ago</c:v>
                  </c:pt>
                  <c:pt idx="44">
                    <c:v>Set</c:v>
                  </c:pt>
                  <c:pt idx="45">
                    <c:v>Oct</c:v>
                  </c:pt>
                  <c:pt idx="46">
                    <c:v>Nov</c:v>
                  </c:pt>
                  <c:pt idx="47">
                    <c:v>Dic</c:v>
                  </c:pt>
                </c:lvl>
                <c:lvl>
                  <c:pt idx="0">
                    <c:v>2009</c:v>
                  </c:pt>
                  <c:pt idx="12">
                    <c:v>2010</c:v>
                  </c:pt>
                  <c:pt idx="24">
                    <c:v>2011</c:v>
                  </c:pt>
                  <c:pt idx="36">
                    <c:v>2012</c:v>
                  </c:pt>
                </c:lvl>
              </c:multiLvlStrCache>
            </c:multiLvlStrRef>
          </c:cat>
          <c:val>
            <c:numRef>
              <c:f>'Creación Dashboard'!$C$113:$C$165</c:f>
              <c:numCache>
                <c:formatCode>General</c:formatCode>
                <c:ptCount val="48"/>
                <c:pt idx="0">
                  <c:v>470055.07950000028</c:v>
                </c:pt>
                <c:pt idx="1">
                  <c:v>372011.86550000001</c:v>
                </c:pt>
                <c:pt idx="2">
                  <c:v>415871.65099999995</c:v>
                </c:pt>
                <c:pt idx="3">
                  <c:v>377020.36150000017</c:v>
                </c:pt>
                <c:pt idx="4">
                  <c:v>244895.36149999994</c:v>
                </c:pt>
                <c:pt idx="5">
                  <c:v>252973.10049999991</c:v>
                </c:pt>
                <c:pt idx="6">
                  <c:v>356629.86399999994</c:v>
                </c:pt>
                <c:pt idx="7">
                  <c:v>362264.28450000001</c:v>
                </c:pt>
                <c:pt idx="8">
                  <c:v>296126.8645000002</c:v>
                </c:pt>
                <c:pt idx="9">
                  <c:v>391156.72000000015</c:v>
                </c:pt>
                <c:pt idx="10">
                  <c:v>247890.005</c:v>
                </c:pt>
                <c:pt idx="11">
                  <c:v>382429.64850000007</c:v>
                </c:pt>
                <c:pt idx="12">
                  <c:v>351154.52200000006</c:v>
                </c:pt>
                <c:pt idx="13">
                  <c:v>229751.20000000004</c:v>
                </c:pt>
                <c:pt idx="14">
                  <c:v>236073.11249999987</c:v>
                </c:pt>
                <c:pt idx="15">
                  <c:v>291430.24599999998</c:v>
                </c:pt>
                <c:pt idx="16">
                  <c:v>292139.70249999984</c:v>
                </c:pt>
                <c:pt idx="17">
                  <c:v>290236.49849999993</c:v>
                </c:pt>
                <c:pt idx="18">
                  <c:v>241669.92350000003</c:v>
                </c:pt>
                <c:pt idx="19">
                  <c:v>208951.20600000001</c:v>
                </c:pt>
                <c:pt idx="20">
                  <c:v>362842.34899999999</c:v>
                </c:pt>
                <c:pt idx="21">
                  <c:v>413024.09350000013</c:v>
                </c:pt>
                <c:pt idx="22">
                  <c:v>294690.8110000001</c:v>
                </c:pt>
                <c:pt idx="23">
                  <c:v>339678.71700000018</c:v>
                </c:pt>
                <c:pt idx="24">
                  <c:v>270515.17049999995</c:v>
                </c:pt>
                <c:pt idx="25">
                  <c:v>299930.59949999995</c:v>
                </c:pt>
                <c:pt idx="26">
                  <c:v>310313.39800000004</c:v>
                </c:pt>
                <c:pt idx="27">
                  <c:v>238219.09500000006</c:v>
                </c:pt>
                <c:pt idx="28">
                  <c:v>311537.25250000012</c:v>
                </c:pt>
                <c:pt idx="29">
                  <c:v>182128.64049999995</c:v>
                </c:pt>
                <c:pt idx="30">
                  <c:v>302504.85150000005</c:v>
                </c:pt>
                <c:pt idx="31">
                  <c:v>256303.71950000006</c:v>
                </c:pt>
                <c:pt idx="32">
                  <c:v>285525.739</c:v>
                </c:pt>
                <c:pt idx="33">
                  <c:v>303261.86699999991</c:v>
                </c:pt>
                <c:pt idx="34">
                  <c:v>367744.84500000026</c:v>
                </c:pt>
                <c:pt idx="35">
                  <c:v>327466.88249999995</c:v>
                </c:pt>
                <c:pt idx="36">
                  <c:v>337689.42650000012</c:v>
                </c:pt>
                <c:pt idx="37">
                  <c:v>292507.97350000008</c:v>
                </c:pt>
                <c:pt idx="38">
                  <c:v>319020.21850000008</c:v>
                </c:pt>
                <c:pt idx="39">
                  <c:v>281425.5824999999</c:v>
                </c:pt>
                <c:pt idx="40">
                  <c:v>380305.9790000004</c:v>
                </c:pt>
                <c:pt idx="41">
                  <c:v>272150.13200000004</c:v>
                </c:pt>
                <c:pt idx="42">
                  <c:v>245092.66450000013</c:v>
                </c:pt>
                <c:pt idx="43">
                  <c:v>325103.05849999993</c:v>
                </c:pt>
                <c:pt idx="44">
                  <c:v>309072.0839999998</c:v>
                </c:pt>
                <c:pt idx="45">
                  <c:v>342360.8465000001</c:v>
                </c:pt>
                <c:pt idx="46">
                  <c:v>235934.27199999997</c:v>
                </c:pt>
                <c:pt idx="47">
                  <c:v>398519.33850000013</c:v>
                </c:pt>
              </c:numCache>
            </c:numRef>
          </c:val>
          <c:extLst>
            <c:ext xmlns:c16="http://schemas.microsoft.com/office/drawing/2014/chart" uri="{C3380CC4-5D6E-409C-BE32-E72D297353CC}">
              <c16:uniqueId val="{00000000-ED38-45C2-8AA6-C7D18E08236F}"/>
            </c:ext>
          </c:extLst>
        </c:ser>
        <c:ser>
          <c:idx val="1"/>
          <c:order val="1"/>
          <c:tx>
            <c:strRef>
              <c:f>'Creación Dashboard'!$D$112</c:f>
              <c:strCache>
                <c:ptCount val="1"/>
                <c:pt idx="0">
                  <c:v>Ventas Mes Anterior</c:v>
                </c:pt>
              </c:strCache>
            </c:strRef>
          </c:tx>
          <c:spPr>
            <a:solidFill>
              <a:schemeClr val="accent2"/>
            </a:solidFill>
            <a:ln>
              <a:noFill/>
            </a:ln>
            <a:effectLst/>
          </c:spPr>
          <c:invertIfNegative val="0"/>
          <c:cat>
            <c:multiLvlStrRef>
              <c:f>'Creación Dashboard'!$B$113:$B$165</c:f>
              <c:multiLvlStrCache>
                <c:ptCount val="48"/>
                <c:lvl>
                  <c:pt idx="0">
                    <c:v>Ene</c:v>
                  </c:pt>
                  <c:pt idx="1">
                    <c:v>Feb</c:v>
                  </c:pt>
                  <c:pt idx="2">
                    <c:v>Mar</c:v>
                  </c:pt>
                  <c:pt idx="3">
                    <c:v>Abr</c:v>
                  </c:pt>
                  <c:pt idx="4">
                    <c:v>May</c:v>
                  </c:pt>
                  <c:pt idx="5">
                    <c:v>Jun</c:v>
                  </c:pt>
                  <c:pt idx="6">
                    <c:v>Jul</c:v>
                  </c:pt>
                  <c:pt idx="7">
                    <c:v>Ago</c:v>
                  </c:pt>
                  <c:pt idx="8">
                    <c:v>Set</c:v>
                  </c:pt>
                  <c:pt idx="9">
                    <c:v>Oct</c:v>
                  </c:pt>
                  <c:pt idx="10">
                    <c:v>Nov</c:v>
                  </c:pt>
                  <c:pt idx="11">
                    <c:v>Dic</c:v>
                  </c:pt>
                  <c:pt idx="12">
                    <c:v>Ene</c:v>
                  </c:pt>
                  <c:pt idx="13">
                    <c:v>Feb</c:v>
                  </c:pt>
                  <c:pt idx="14">
                    <c:v>Mar</c:v>
                  </c:pt>
                  <c:pt idx="15">
                    <c:v>Abr</c:v>
                  </c:pt>
                  <c:pt idx="16">
                    <c:v>May</c:v>
                  </c:pt>
                  <c:pt idx="17">
                    <c:v>Jun</c:v>
                  </c:pt>
                  <c:pt idx="18">
                    <c:v>Jul</c:v>
                  </c:pt>
                  <c:pt idx="19">
                    <c:v>Ago</c:v>
                  </c:pt>
                  <c:pt idx="20">
                    <c:v>Set</c:v>
                  </c:pt>
                  <c:pt idx="21">
                    <c:v>Oct</c:v>
                  </c:pt>
                  <c:pt idx="22">
                    <c:v>Nov</c:v>
                  </c:pt>
                  <c:pt idx="23">
                    <c:v>Dic</c:v>
                  </c:pt>
                  <c:pt idx="24">
                    <c:v>Ene</c:v>
                  </c:pt>
                  <c:pt idx="25">
                    <c:v>Feb</c:v>
                  </c:pt>
                  <c:pt idx="26">
                    <c:v>Mar</c:v>
                  </c:pt>
                  <c:pt idx="27">
                    <c:v>Abr</c:v>
                  </c:pt>
                  <c:pt idx="28">
                    <c:v>May</c:v>
                  </c:pt>
                  <c:pt idx="29">
                    <c:v>Jun</c:v>
                  </c:pt>
                  <c:pt idx="30">
                    <c:v>Jul</c:v>
                  </c:pt>
                  <c:pt idx="31">
                    <c:v>Ago</c:v>
                  </c:pt>
                  <c:pt idx="32">
                    <c:v>Set</c:v>
                  </c:pt>
                  <c:pt idx="33">
                    <c:v>Oct</c:v>
                  </c:pt>
                  <c:pt idx="34">
                    <c:v>Nov</c:v>
                  </c:pt>
                  <c:pt idx="35">
                    <c:v>Dic</c:v>
                  </c:pt>
                  <c:pt idx="36">
                    <c:v>Ene</c:v>
                  </c:pt>
                  <c:pt idx="37">
                    <c:v>Feb</c:v>
                  </c:pt>
                  <c:pt idx="38">
                    <c:v>Mar</c:v>
                  </c:pt>
                  <c:pt idx="39">
                    <c:v>Abr</c:v>
                  </c:pt>
                  <c:pt idx="40">
                    <c:v>May</c:v>
                  </c:pt>
                  <c:pt idx="41">
                    <c:v>Jun</c:v>
                  </c:pt>
                  <c:pt idx="42">
                    <c:v>Jul</c:v>
                  </c:pt>
                  <c:pt idx="43">
                    <c:v>Ago</c:v>
                  </c:pt>
                  <c:pt idx="44">
                    <c:v>Set</c:v>
                  </c:pt>
                  <c:pt idx="45">
                    <c:v>Oct</c:v>
                  </c:pt>
                  <c:pt idx="46">
                    <c:v>Nov</c:v>
                  </c:pt>
                  <c:pt idx="47">
                    <c:v>Dic</c:v>
                  </c:pt>
                </c:lvl>
                <c:lvl>
                  <c:pt idx="0">
                    <c:v>2009</c:v>
                  </c:pt>
                  <c:pt idx="12">
                    <c:v>2010</c:v>
                  </c:pt>
                  <c:pt idx="24">
                    <c:v>2011</c:v>
                  </c:pt>
                  <c:pt idx="36">
                    <c:v>2012</c:v>
                  </c:pt>
                </c:lvl>
              </c:multiLvlStrCache>
            </c:multiLvlStrRef>
          </c:cat>
          <c:val>
            <c:numRef>
              <c:f>'Creación Dashboard'!$D$113:$D$165</c:f>
              <c:numCache>
                <c:formatCode>General</c:formatCode>
                <c:ptCount val="48"/>
                <c:pt idx="1">
                  <c:v>470055.07949999988</c:v>
                </c:pt>
                <c:pt idx="2">
                  <c:v>372011.86549999996</c:v>
                </c:pt>
                <c:pt idx="3">
                  <c:v>415871.65099999995</c:v>
                </c:pt>
                <c:pt idx="4">
                  <c:v>377020.3615</c:v>
                </c:pt>
                <c:pt idx="5">
                  <c:v>244895.36150000003</c:v>
                </c:pt>
                <c:pt idx="6">
                  <c:v>252973.10050000012</c:v>
                </c:pt>
                <c:pt idx="7">
                  <c:v>356629.864</c:v>
                </c:pt>
                <c:pt idx="8">
                  <c:v>362264.28450000001</c:v>
                </c:pt>
                <c:pt idx="9">
                  <c:v>296126.86449999997</c:v>
                </c:pt>
                <c:pt idx="10">
                  <c:v>391156.72000000009</c:v>
                </c:pt>
                <c:pt idx="11">
                  <c:v>247890.005</c:v>
                </c:pt>
                <c:pt idx="12">
                  <c:v>382429.64849999995</c:v>
                </c:pt>
                <c:pt idx="13">
                  <c:v>351154.52199999994</c:v>
                </c:pt>
                <c:pt idx="14">
                  <c:v>229751.19999999998</c:v>
                </c:pt>
                <c:pt idx="15">
                  <c:v>236073.11249999999</c:v>
                </c:pt>
                <c:pt idx="16">
                  <c:v>291430.24599999998</c:v>
                </c:pt>
                <c:pt idx="17">
                  <c:v>292139.70249999996</c:v>
                </c:pt>
                <c:pt idx="18">
                  <c:v>290236.49849999999</c:v>
                </c:pt>
                <c:pt idx="19">
                  <c:v>241669.92350000003</c:v>
                </c:pt>
                <c:pt idx="20">
                  <c:v>208951.20600000001</c:v>
                </c:pt>
                <c:pt idx="21">
                  <c:v>362842.34899999999</c:v>
                </c:pt>
                <c:pt idx="22">
                  <c:v>413024.09350000008</c:v>
                </c:pt>
                <c:pt idx="23">
                  <c:v>294690.81100000005</c:v>
                </c:pt>
                <c:pt idx="24">
                  <c:v>339678.71700000006</c:v>
                </c:pt>
                <c:pt idx="25">
                  <c:v>270515.17049999995</c:v>
                </c:pt>
                <c:pt idx="26">
                  <c:v>299930.59949999989</c:v>
                </c:pt>
                <c:pt idx="27">
                  <c:v>310313.39799999999</c:v>
                </c:pt>
                <c:pt idx="28">
                  <c:v>238219.095</c:v>
                </c:pt>
                <c:pt idx="29">
                  <c:v>311537.2525</c:v>
                </c:pt>
                <c:pt idx="30">
                  <c:v>182128.64050000001</c:v>
                </c:pt>
                <c:pt idx="31">
                  <c:v>302504.85150000005</c:v>
                </c:pt>
                <c:pt idx="32">
                  <c:v>256303.71949999995</c:v>
                </c:pt>
                <c:pt idx="33">
                  <c:v>285525.73900000006</c:v>
                </c:pt>
                <c:pt idx="34">
                  <c:v>303261.86700000003</c:v>
                </c:pt>
                <c:pt idx="35">
                  <c:v>367744.84500000003</c:v>
                </c:pt>
                <c:pt idx="36">
                  <c:v>327466.88250000001</c:v>
                </c:pt>
                <c:pt idx="37">
                  <c:v>337689.4265</c:v>
                </c:pt>
                <c:pt idx="38">
                  <c:v>292507.97350000002</c:v>
                </c:pt>
                <c:pt idx="39">
                  <c:v>319020.21850000002</c:v>
                </c:pt>
                <c:pt idx="40">
                  <c:v>281425.58250000002</c:v>
                </c:pt>
                <c:pt idx="41">
                  <c:v>380305.97899999993</c:v>
                </c:pt>
                <c:pt idx="42">
                  <c:v>272150.13200000004</c:v>
                </c:pt>
                <c:pt idx="43">
                  <c:v>245092.66449999993</c:v>
                </c:pt>
                <c:pt idx="44">
                  <c:v>325103.05849999998</c:v>
                </c:pt>
                <c:pt idx="45">
                  <c:v>309072.08400000003</c:v>
                </c:pt>
                <c:pt idx="46">
                  <c:v>342360.84649999999</c:v>
                </c:pt>
                <c:pt idx="47">
                  <c:v>235934.272</c:v>
                </c:pt>
              </c:numCache>
            </c:numRef>
          </c:val>
          <c:extLst>
            <c:ext xmlns:c16="http://schemas.microsoft.com/office/drawing/2014/chart" uri="{C3380CC4-5D6E-409C-BE32-E72D297353CC}">
              <c16:uniqueId val="{00000001-ED38-45C2-8AA6-C7D18E08236F}"/>
            </c:ext>
          </c:extLst>
        </c:ser>
        <c:dLbls>
          <c:showLegendKey val="0"/>
          <c:showVal val="0"/>
          <c:showCatName val="0"/>
          <c:showSerName val="0"/>
          <c:showPercent val="0"/>
          <c:showBubbleSize val="0"/>
        </c:dLbls>
        <c:gapWidth val="219"/>
        <c:overlap val="-27"/>
        <c:axId val="106031904"/>
        <c:axId val="106024704"/>
      </c:barChart>
      <c:catAx>
        <c:axId val="10603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106024704"/>
        <c:crosses val="autoZero"/>
        <c:auto val="1"/>
        <c:lblAlgn val="ctr"/>
        <c:lblOffset val="100"/>
        <c:noMultiLvlLbl val="0"/>
      </c:catAx>
      <c:valAx>
        <c:axId val="10602470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10603190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Dashboard!PivotTable5</c:name>
    <c:fmtId val="5"/>
  </c:pivotSource>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a:t>Categoría de Productos con</a:t>
            </a:r>
            <a:r>
              <a:rPr lang="en-US" sz="1200" baseline="0"/>
              <a:t> Mayores Ventas US$</a:t>
            </a:r>
            <a:endParaRPr lang="en-US" sz="1200"/>
          </a:p>
        </c:rich>
      </c:tx>
      <c:layout>
        <c:manualLayout>
          <c:xMode val="edge"/>
          <c:yMode val="edge"/>
          <c:x val="0.13156498517947135"/>
          <c:y val="0.12731931944243283"/>
        </c:manualLayout>
      </c:layout>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numFmt formatCode="[$$-409]#,##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numFmt formatCode="[$$-409]#,##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numFmt formatCode="[$$-409]#,##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'Creación Dashboard'!$D$11</c:f>
              <c:strCache>
                <c:ptCount val="1"/>
                <c:pt idx="0">
                  <c:v>Total</c:v>
                </c:pt>
              </c:strCache>
            </c:strRef>
          </c:tx>
          <c:spPr>
            <a:solidFill>
              <a:schemeClr val="accent1"/>
            </a:solidFill>
            <a:ln>
              <a:noFill/>
            </a:ln>
            <a:effectLst/>
          </c:spPr>
          <c:invertIfNegative val="0"/>
          <c:dLbls>
            <c:numFmt formatCode="[$$-409]#,##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'Creación Dashboard'!$C$12:$C$13</c:f>
              <c:strCache>
                <c:ptCount val="1"/>
                <c:pt idx="0">
                  <c:v>Muebles</c:v>
                </c:pt>
              </c:strCache>
            </c:strRef>
          </c:cat>
          <c:val>
            <c:numRef>
              <c:f>'Creación Dashboard'!$D$12:$D$13</c:f>
              <c:numCache>
                <c:formatCode>General</c:formatCode>
                <c:ptCount val="1"/>
                <c:pt idx="0">
                  <c:v>1200702.7879999995</c:v>
                </c:pt>
              </c:numCache>
            </c:numRef>
          </c:val>
          <c:extLst>
            <c:ext xmlns:c16="http://schemas.microsoft.com/office/drawing/2014/chart" uri="{C3380CC4-5D6E-409C-BE32-E72D297353CC}">
              <c16:uniqueId val="{00000000-F52F-4D85-B0B8-24596987A25C}"/>
            </c:ext>
          </c:extLst>
        </c:ser>
        <c:dLbls>
          <c:dLblPos val="ctr"/>
          <c:showLegendKey val="0"/>
          <c:showVal val="1"/>
          <c:showCatName val="0"/>
          <c:showSerName val="0"/>
          <c:showPercent val="0"/>
          <c:showBubbleSize val="0"/>
        </c:dLbls>
        <c:gapWidth val="150"/>
        <c:overlap val="100"/>
        <c:axId val="1081349759"/>
        <c:axId val="1081348799"/>
      </c:barChart>
      <c:catAx>
        <c:axId val="1081349759"/>
        <c:scaling>
          <c:orientation val="minMax"/>
        </c:scaling>
        <c:delete val="0"/>
        <c:axPos val="b"/>
        <c:numFmt formatCode="General"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1081348799"/>
        <c:crosses val="autoZero"/>
        <c:auto val="1"/>
        <c:lblAlgn val="ctr"/>
        <c:lblOffset val="100"/>
        <c:noMultiLvlLbl val="0"/>
      </c:catAx>
      <c:valAx>
        <c:axId val="1081348799"/>
        <c:scaling>
          <c:orientation val="minMax"/>
        </c:scaling>
        <c:delete val="1"/>
        <c:axPos val="l"/>
        <c:numFmt formatCode="[$$-409]#,##0" sourceLinked="0"/>
        <c:majorTickMark val="out"/>
        <c:minorTickMark val="none"/>
        <c:tickLblPos val="nextTo"/>
        <c:crossAx val="108134975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Dashboard!PivotTable6</c:name>
    <c:fmtId val="4"/>
  </c:pivotSource>
  <c:chart>
    <c:title>
      <c:tx>
        <c:rich>
          <a:bodyPr rot="0" spcFirstLastPara="1" vertOverflow="ellipsis" vert="horz" wrap="square" anchor="ctr" anchorCtr="1"/>
          <a:lstStyle/>
          <a:p>
            <a:pPr>
              <a:defRPr lang="en-US" sz="1200" b="0" i="0" u="none" strike="noStrike" kern="1200" spc="0" baseline="0">
                <a:solidFill>
                  <a:schemeClr val="tx1"/>
                </a:solidFill>
                <a:latin typeface="+mn-lt"/>
                <a:ea typeface="+mn-ea"/>
                <a:cs typeface="+mn-cs"/>
              </a:defRPr>
            </a:pPr>
            <a:r>
              <a:rPr lang="en-US"/>
              <a:t>Regiones</a:t>
            </a:r>
            <a:r>
              <a:rPr lang="en-US" baseline="0"/>
              <a:t> con Mayores Ventas US$</a:t>
            </a:r>
            <a:endParaRPr lang="en-US"/>
          </a:p>
        </c:rich>
      </c:tx>
      <c:layout>
        <c:manualLayout>
          <c:xMode val="edge"/>
          <c:yMode val="edge"/>
          <c:x val="0.1912014002784018"/>
          <c:y val="0.14770572564833728"/>
        </c:manualLayout>
      </c:layout>
      <c:overlay val="0"/>
      <c:spPr>
        <a:noFill/>
        <a:ln>
          <a:noFill/>
        </a:ln>
        <a:effectLst/>
      </c:spPr>
      <c:txPr>
        <a:bodyPr rot="0" spcFirstLastPara="1" vertOverflow="ellipsis" vert="horz" wrap="square" anchor="ctr" anchorCtr="1"/>
        <a:lstStyle/>
        <a:p>
          <a:pPr>
            <a:defRPr lang="en-US" sz="1200" b="0" i="0" u="none" strike="noStrike" kern="1200" spc="0" baseline="0">
              <a:solidFill>
                <a:schemeClr val="tx1"/>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layout>
            <c:manualLayout>
              <c:x val="0"/>
              <c:y val="-2.5675238557334723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dLbl>
          <c:idx val="0"/>
          <c:layout>
            <c:manualLayout>
              <c:x val="0"/>
              <c:y val="-2.5675238557334723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2"/>
        <c:spPr>
          <a:solidFill>
            <a:schemeClr val="accent1"/>
          </a:solidFill>
          <a:ln>
            <a:noFill/>
          </a:ln>
          <a:effectLst/>
        </c:spPr>
        <c:dLbl>
          <c:idx val="0"/>
          <c:layout>
            <c:manualLayout>
              <c:x val="-7.6163115359460139E-18"/>
              <c:y val="-2.5675238557334674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3"/>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4"/>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5"/>
        <c:spPr>
          <a:solidFill>
            <a:schemeClr val="accent1"/>
          </a:solidFill>
          <a:ln>
            <a:noFill/>
          </a:ln>
          <a:effectLst/>
        </c:spPr>
        <c:dLbl>
          <c:idx val="0"/>
          <c:layout>
            <c:manualLayout>
              <c:x val="-6.0930492287568111E-17"/>
              <c:y val="-2.5675238557334723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6"/>
        <c:spPr>
          <a:solidFill>
            <a:schemeClr val="accent1"/>
          </a:solidFill>
          <a:ln>
            <a:noFill/>
          </a:ln>
          <a:effectLst/>
        </c:spPr>
        <c:dLbl>
          <c:idx val="0"/>
          <c:layout>
            <c:manualLayout>
              <c:x val="-6.0930492287568111E-17"/>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7"/>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8"/>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9"/>
        <c:spPr>
          <a:solidFill>
            <a:schemeClr val="accent1"/>
          </a:solidFill>
          <a:ln>
            <a:noFill/>
          </a:ln>
          <a:effectLst/>
        </c:spPr>
        <c:marker>
          <c:symbol val="none"/>
        </c:marker>
        <c:dLbl>
          <c:idx val="0"/>
          <c:layout>
            <c:manualLayout>
              <c:x val="0"/>
              <c:y val="-2.5675238557334723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0"/>
        <c:spPr>
          <a:solidFill>
            <a:schemeClr val="accent1"/>
          </a:solidFill>
          <a:ln>
            <a:noFill/>
          </a:ln>
          <a:effectLst/>
        </c:spPr>
        <c:dLbl>
          <c:idx val="0"/>
          <c:layout>
            <c:manualLayout>
              <c:x val="-7.6163115359460139E-18"/>
              <c:y val="-2.5675238557334674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1"/>
          </a:solidFill>
          <a:ln>
            <a:noFill/>
          </a:ln>
          <a:effectLst/>
        </c:spPr>
        <c:dLbl>
          <c:idx val="0"/>
          <c:layout>
            <c:manualLayout>
              <c:x val="-6.0930492287568111E-17"/>
              <c:y val="-2.5675238557334723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1"/>
          </a:solidFill>
          <a:ln>
            <a:noFill/>
          </a:ln>
          <a:effectLst/>
        </c:spPr>
        <c:dLbl>
          <c:idx val="0"/>
          <c:layout>
            <c:manualLayout>
              <c:x val="-6.0930492287568111E-17"/>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dLbl>
          <c:idx val="0"/>
          <c:layout>
            <c:manualLayout>
              <c:x val="0"/>
              <c:y val="-2.5675238557334723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1"/>
          </a:solidFill>
          <a:ln>
            <a:noFill/>
          </a:ln>
          <a:effectLst/>
        </c:spPr>
        <c:dLbl>
          <c:idx val="0"/>
          <c:layout>
            <c:manualLayout>
              <c:x val="-7.6163115359460139E-18"/>
              <c:y val="-2.5675238557334674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spPr>
          <a:solidFill>
            <a:schemeClr val="accent1"/>
          </a:solidFill>
          <a:ln>
            <a:noFill/>
          </a:ln>
          <a:effectLst/>
        </c:spPr>
        <c:dLbl>
          <c:idx val="0"/>
          <c:layout>
            <c:manualLayout>
              <c:x val="-6.0930492287568111E-17"/>
              <c:y val="-2.5675238557334723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1"/>
          </a:solidFill>
          <a:ln>
            <a:noFill/>
          </a:ln>
          <a:effectLst/>
        </c:spPr>
        <c:dLbl>
          <c:idx val="0"/>
          <c:layout>
            <c:manualLayout>
              <c:x val="-6.0930492287568111E-17"/>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5"/>
        <c:spPr>
          <a:solidFill>
            <a:schemeClr val="accent1"/>
          </a:solidFill>
          <a:ln>
            <a:noFill/>
          </a:ln>
          <a:effectLst/>
        </c:spPr>
        <c:dLbl>
          <c:idx val="0"/>
          <c:layout>
            <c:manualLayout>
              <c:x val="0"/>
              <c:y val="-2.5675238557334626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6"/>
        <c:spPr>
          <a:solidFill>
            <a:schemeClr val="accent1"/>
          </a:solidFill>
          <a:ln>
            <a:noFill/>
          </a:ln>
          <a:effectLst/>
        </c:spPr>
        <c:dLbl>
          <c:idx val="0"/>
          <c:layout>
            <c:manualLayout>
              <c:x val="0"/>
              <c:y val="-2.5675238557334723E-2"/>
            </c:manualLayout>
          </c:layout>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'Creación Dashboard'!$I$11</c:f>
              <c:strCache>
                <c:ptCount val="1"/>
                <c:pt idx="0">
                  <c:v>Total</c:v>
                </c:pt>
              </c:strCache>
            </c:strRef>
          </c:tx>
          <c:spPr>
            <a:solidFill>
              <a:schemeClr val="accent1"/>
            </a:solidFill>
            <a:ln>
              <a:noFill/>
            </a:ln>
            <a:effectLst/>
          </c:spPr>
          <c:invertIfNegative val="0"/>
          <c:dPt>
            <c:idx val="0"/>
            <c:invertIfNegative val="0"/>
            <c:bubble3D val="0"/>
            <c:extLst>
              <c:ext xmlns:c16="http://schemas.microsoft.com/office/drawing/2014/chart" uri="{C3380CC4-5D6E-409C-BE32-E72D297353CC}">
                <c16:uniqueId val="{00000000-FBC4-4DC2-965F-9062D80116E2}"/>
              </c:ext>
            </c:extLst>
          </c:dPt>
          <c:dPt>
            <c:idx val="1"/>
            <c:invertIfNegative val="0"/>
            <c:bubble3D val="0"/>
            <c:extLst>
              <c:ext xmlns:c16="http://schemas.microsoft.com/office/drawing/2014/chart" uri="{C3380CC4-5D6E-409C-BE32-E72D297353CC}">
                <c16:uniqueId val="{00000001-FBC4-4DC2-965F-9062D80116E2}"/>
              </c:ext>
            </c:extLst>
          </c:dPt>
          <c:dPt>
            <c:idx val="2"/>
            <c:invertIfNegative val="0"/>
            <c:bubble3D val="0"/>
            <c:extLst>
              <c:ext xmlns:c16="http://schemas.microsoft.com/office/drawing/2014/chart" uri="{C3380CC4-5D6E-409C-BE32-E72D297353CC}">
                <c16:uniqueId val="{00000002-FBC4-4DC2-965F-9062D80116E2}"/>
              </c:ext>
            </c:extLst>
          </c:dPt>
          <c:dPt>
            <c:idx val="3"/>
            <c:invertIfNegative val="0"/>
            <c:bubble3D val="0"/>
            <c:extLst>
              <c:ext xmlns:c16="http://schemas.microsoft.com/office/drawing/2014/chart" uri="{C3380CC4-5D6E-409C-BE32-E72D297353CC}">
                <c16:uniqueId val="{00000003-FBC4-4DC2-965F-9062D80116E2}"/>
              </c:ext>
            </c:extLst>
          </c:dPt>
          <c:dPt>
            <c:idx val="4"/>
            <c:invertIfNegative val="0"/>
            <c:bubble3D val="0"/>
            <c:extLst>
              <c:ext xmlns:c16="http://schemas.microsoft.com/office/drawing/2014/chart" uri="{C3380CC4-5D6E-409C-BE32-E72D297353CC}">
                <c16:uniqueId val="{00000004-FBC4-4DC2-965F-9062D80116E2}"/>
              </c:ext>
            </c:extLst>
          </c:dPt>
          <c:dPt>
            <c:idx val="5"/>
            <c:invertIfNegative val="0"/>
            <c:bubble3D val="0"/>
            <c:extLst>
              <c:ext xmlns:c16="http://schemas.microsoft.com/office/drawing/2014/chart" uri="{C3380CC4-5D6E-409C-BE32-E72D297353CC}">
                <c16:uniqueId val="{00000005-FBC4-4DC2-965F-9062D80116E2}"/>
              </c:ext>
            </c:extLst>
          </c:dPt>
          <c:dPt>
            <c:idx val="6"/>
            <c:invertIfNegative val="0"/>
            <c:bubble3D val="0"/>
            <c:extLst>
              <c:ext xmlns:c16="http://schemas.microsoft.com/office/drawing/2014/chart" uri="{C3380CC4-5D6E-409C-BE32-E72D297353CC}">
                <c16:uniqueId val="{00000006-FBC4-4DC2-965F-9062D80116E2}"/>
              </c:ext>
            </c:extLst>
          </c:dPt>
          <c:dPt>
            <c:idx val="7"/>
            <c:invertIfNegative val="0"/>
            <c:bubble3D val="0"/>
            <c:extLst>
              <c:ext xmlns:c16="http://schemas.microsoft.com/office/drawing/2014/chart" uri="{C3380CC4-5D6E-409C-BE32-E72D297353CC}">
                <c16:uniqueId val="{00000007-FBC4-4DC2-965F-9062D80116E2}"/>
              </c:ext>
            </c:extLst>
          </c:dPt>
          <c:dLbls>
            <c:dLbl>
              <c:idx val="0"/>
              <c:layout>
                <c:manualLayout>
                  <c:x val="0"/>
                  <c:y val="-2.567523855733462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FBC4-4DC2-965F-9062D80116E2}"/>
                </c:ext>
              </c:extLst>
            </c:dLbl>
            <c:dLbl>
              <c:idx val="1"/>
              <c:layout>
                <c:manualLayout>
                  <c:x val="-7.6163115359460139E-18"/>
                  <c:y val="-2.5675238557334674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FBC4-4DC2-965F-9062D80116E2}"/>
                </c:ext>
              </c:extLst>
            </c:dLbl>
            <c:dLbl>
              <c:idx val="2"/>
              <c:layout>
                <c:manualLayout>
                  <c:x val="0"/>
                  <c:y val="-2.567523855733462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FBC4-4DC2-965F-9062D80116E2}"/>
                </c:ext>
              </c:extLst>
            </c:dLbl>
            <c:dLbl>
              <c:idx val="3"/>
              <c:layout>
                <c:manualLayout>
                  <c:x val="-6.0930492287568111E-17"/>
                  <c:y val="-2.5675238557334723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FBC4-4DC2-965F-9062D80116E2}"/>
                </c:ext>
              </c:extLst>
            </c:dLbl>
            <c:dLbl>
              <c:idx val="4"/>
              <c:layout>
                <c:manualLayout>
                  <c:x val="-6.0930492287568111E-17"/>
                  <c:y val="-2.567523855733462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FBC4-4DC2-965F-9062D80116E2}"/>
                </c:ext>
              </c:extLst>
            </c:dLbl>
            <c:dLbl>
              <c:idx val="5"/>
              <c:layout>
                <c:manualLayout>
                  <c:x val="0"/>
                  <c:y val="-2.567523855733462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FBC4-4DC2-965F-9062D80116E2}"/>
                </c:ext>
              </c:extLst>
            </c:dLbl>
            <c:dLbl>
              <c:idx val="6"/>
              <c:layout>
                <c:manualLayout>
                  <c:x val="0"/>
                  <c:y val="-2.5675238557334626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FBC4-4DC2-965F-9062D80116E2}"/>
                </c:ext>
              </c:extLst>
            </c:dLbl>
            <c:dLbl>
              <c:idx val="7"/>
              <c:layout>
                <c:manualLayout>
                  <c:x val="0"/>
                  <c:y val="-2.5675238557334723E-2"/>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FBC4-4DC2-965F-9062D80116E2}"/>
                </c:ext>
              </c:extLst>
            </c:dLbl>
            <c:numFmt formatCode="0,\K"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'Creación Dashboard'!$H$12:$H$20</c:f>
              <c:strCache>
                <c:ptCount val="8"/>
                <c:pt idx="0">
                  <c:v>Ontario</c:v>
                </c:pt>
                <c:pt idx="1">
                  <c:v>Oeste</c:v>
                </c:pt>
                <c:pt idx="2">
                  <c:v>Pradera</c:v>
                </c:pt>
                <c:pt idx="3">
                  <c:v>Atlantico</c:v>
                </c:pt>
                <c:pt idx="4">
                  <c:v>Quebec</c:v>
                </c:pt>
                <c:pt idx="5">
                  <c:v>Yukon</c:v>
                </c:pt>
                <c:pt idx="6">
                  <c:v>Territorios del Noroeste</c:v>
                </c:pt>
                <c:pt idx="7">
                  <c:v>Nunavut</c:v>
                </c:pt>
              </c:strCache>
            </c:strRef>
          </c:cat>
          <c:val>
            <c:numRef>
              <c:f>'Creación Dashboard'!$I$12:$I$20</c:f>
              <c:numCache>
                <c:formatCode>General</c:formatCode>
                <c:ptCount val="8"/>
                <c:pt idx="0">
                  <c:v>240943.32799999998</c:v>
                </c:pt>
                <c:pt idx="1">
                  <c:v>234745.81399999998</c:v>
                </c:pt>
                <c:pt idx="2">
                  <c:v>207405.18800000002</c:v>
                </c:pt>
                <c:pt idx="3">
                  <c:v>182180.46200000003</c:v>
                </c:pt>
                <c:pt idx="4">
                  <c:v>178968.97199999995</c:v>
                </c:pt>
                <c:pt idx="5">
                  <c:v>76825.679999999993</c:v>
                </c:pt>
                <c:pt idx="6">
                  <c:v>74507.329999999987</c:v>
                </c:pt>
                <c:pt idx="7">
                  <c:v>5126.0139999999992</c:v>
                </c:pt>
              </c:numCache>
            </c:numRef>
          </c:val>
          <c:extLst>
            <c:ext xmlns:c16="http://schemas.microsoft.com/office/drawing/2014/chart" uri="{C3380CC4-5D6E-409C-BE32-E72D297353CC}">
              <c16:uniqueId val="{00000008-FBC4-4DC2-965F-9062D80116E2}"/>
            </c:ext>
          </c:extLst>
        </c:ser>
        <c:dLbls>
          <c:showLegendKey val="0"/>
          <c:showVal val="0"/>
          <c:showCatName val="0"/>
          <c:showSerName val="0"/>
          <c:showPercent val="0"/>
          <c:showBubbleSize val="0"/>
        </c:dLbls>
        <c:gapWidth val="150"/>
        <c:overlap val="100"/>
        <c:axId val="1898867840"/>
        <c:axId val="1898868320"/>
      </c:barChart>
      <c:catAx>
        <c:axId val="1898867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lang="en-US" sz="1000" b="0" i="0" u="none" strike="noStrike" kern="1200" baseline="0">
                <a:solidFill>
                  <a:schemeClr val="tx1"/>
                </a:solidFill>
                <a:latin typeface="+mn-lt"/>
                <a:ea typeface="+mn-ea"/>
                <a:cs typeface="+mn-cs"/>
              </a:defRPr>
            </a:pPr>
            <a:endParaRPr lang="es-PE"/>
          </a:p>
        </c:txPr>
        <c:crossAx val="1898868320"/>
        <c:crosses val="autoZero"/>
        <c:auto val="1"/>
        <c:lblAlgn val="ctr"/>
        <c:lblOffset val="100"/>
        <c:noMultiLvlLbl val="0"/>
      </c:catAx>
      <c:valAx>
        <c:axId val="1898868320"/>
        <c:scaling>
          <c:orientation val="minMax"/>
        </c:scaling>
        <c:delete val="1"/>
        <c:axPos val="l"/>
        <c:numFmt formatCode="General" sourceLinked="1"/>
        <c:majorTickMark val="none"/>
        <c:minorTickMark val="none"/>
        <c:tickLblPos val="nextTo"/>
        <c:crossAx val="189886784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lang="en-US" sz="1000" b="0" i="0" u="none" strike="noStrike" kern="1200" baseline="0">
          <a:solidFill>
            <a:schemeClr val="tx1"/>
          </a:solidFill>
          <a:latin typeface="+mn-lt"/>
          <a:ea typeface="+mn-ea"/>
          <a:cs typeface="+mn-cs"/>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Dashboard!PivotTable7</c:name>
    <c:fmtId val="14"/>
  </c:pivotSource>
  <c:chart>
    <c:title>
      <c:tx>
        <c:rich>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r>
              <a:rPr lang="en-US" sz="1200"/>
              <a:t>Ventas US$ en</a:t>
            </a:r>
            <a:r>
              <a:rPr lang="en-US" sz="1200" baseline="0"/>
              <a:t> el Tiempo</a:t>
            </a:r>
            <a:endParaRPr lang="en-US" sz="1200"/>
          </a:p>
        </c:rich>
      </c:tx>
      <c:overlay val="0"/>
      <c:spPr>
        <a:noFill/>
        <a:ln>
          <a:noFill/>
        </a:ln>
        <a:effectLst/>
      </c:spPr>
      <c:txPr>
        <a:bodyPr rot="0" spcFirstLastPara="1" vertOverflow="ellipsis" vert="horz" wrap="square" anchor="ctr" anchorCtr="1"/>
        <a:lstStyle/>
        <a:p>
          <a:pPr>
            <a:defRPr sz="12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PE"/>
            </a:p>
          </c:txPr>
          <c:dLblPos val="t"/>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PE"/>
            </a:p>
          </c:txPr>
          <c:showLegendKey val="0"/>
          <c:showVal val="0"/>
          <c:showCatName val="0"/>
          <c:showSerName val="0"/>
          <c:showPercent val="0"/>
          <c:showBubbleSize val="0"/>
          <c:extLst>
            <c:ext xmlns:c15="http://schemas.microsoft.com/office/drawing/2012/chart" uri="{CE6537A1-D6FC-4f65-9D91-7224C49458BB}"/>
          </c:extLst>
        </c:dLbl>
      </c:pivotFmt>
      <c:pivotFmt>
        <c:idx val="2"/>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PE"/>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strRef>
              <c:f>'Creación Dashboard'!$M$11</c:f>
              <c:strCache>
                <c:ptCount val="1"/>
                <c:pt idx="0">
                  <c:v>Total</c:v>
                </c:pt>
              </c:strCache>
            </c:strRef>
          </c:tx>
          <c:spPr>
            <a:ln w="28575" cap="rnd">
              <a:solidFill>
                <a:schemeClr val="accent1"/>
              </a:solidFill>
              <a:round/>
            </a:ln>
            <a:effectLst/>
          </c:spPr>
          <c:marker>
            <c:symbol val="none"/>
          </c:marker>
          <c:cat>
            <c:multiLvlStrRef>
              <c:f>'Creación Dashboard'!$L$12:$L$25</c:f>
              <c:multiLvlStrCache>
                <c:ptCount val="12"/>
                <c:lvl>
                  <c:pt idx="0">
                    <c:v>Ene</c:v>
                  </c:pt>
                  <c:pt idx="1">
                    <c:v>Feb</c:v>
                  </c:pt>
                  <c:pt idx="2">
                    <c:v>Mar</c:v>
                  </c:pt>
                  <c:pt idx="3">
                    <c:v>Abr</c:v>
                  </c:pt>
                  <c:pt idx="4">
                    <c:v>May</c:v>
                  </c:pt>
                  <c:pt idx="5">
                    <c:v>Jun</c:v>
                  </c:pt>
                  <c:pt idx="6">
                    <c:v>Jul</c:v>
                  </c:pt>
                  <c:pt idx="7">
                    <c:v>Ago</c:v>
                  </c:pt>
                  <c:pt idx="8">
                    <c:v>Set</c:v>
                  </c:pt>
                  <c:pt idx="9">
                    <c:v>Oct</c:v>
                  </c:pt>
                  <c:pt idx="10">
                    <c:v>Nov</c:v>
                  </c:pt>
                  <c:pt idx="11">
                    <c:v>Dic</c:v>
                  </c:pt>
                </c:lvl>
                <c:lvl>
                  <c:pt idx="0">
                    <c:v>2012</c:v>
                  </c:pt>
                </c:lvl>
              </c:multiLvlStrCache>
            </c:multiLvlStrRef>
          </c:cat>
          <c:val>
            <c:numRef>
              <c:f>'Creación Dashboard'!$M$12:$M$25</c:f>
              <c:numCache>
                <c:formatCode>General</c:formatCode>
                <c:ptCount val="12"/>
                <c:pt idx="0">
                  <c:v>143326.66199999998</c:v>
                </c:pt>
                <c:pt idx="1">
                  <c:v>124336.84599999999</c:v>
                </c:pt>
                <c:pt idx="2">
                  <c:v>78521.027999999977</c:v>
                </c:pt>
                <c:pt idx="3">
                  <c:v>58034.278000000006</c:v>
                </c:pt>
                <c:pt idx="4">
                  <c:v>99787.064000000013</c:v>
                </c:pt>
                <c:pt idx="5">
                  <c:v>80723.216</c:v>
                </c:pt>
                <c:pt idx="6">
                  <c:v>78560.891999999993</c:v>
                </c:pt>
                <c:pt idx="7">
                  <c:v>99858</c:v>
                </c:pt>
                <c:pt idx="8">
                  <c:v>120796.97</c:v>
                </c:pt>
                <c:pt idx="9">
                  <c:v>92268.925999999992</c:v>
                </c:pt>
                <c:pt idx="10">
                  <c:v>77394.050000000017</c:v>
                </c:pt>
                <c:pt idx="11">
                  <c:v>147094.85600000003</c:v>
                </c:pt>
              </c:numCache>
            </c:numRef>
          </c:val>
          <c:smooth val="0"/>
          <c:extLst>
            <c:ext xmlns:c16="http://schemas.microsoft.com/office/drawing/2014/chart" uri="{C3380CC4-5D6E-409C-BE32-E72D297353CC}">
              <c16:uniqueId val="{00000000-3085-46D2-B506-B79189726DFC}"/>
            </c:ext>
          </c:extLst>
        </c:ser>
        <c:dLbls>
          <c:showLegendKey val="0"/>
          <c:showVal val="0"/>
          <c:showCatName val="0"/>
          <c:showSerName val="0"/>
          <c:showPercent val="0"/>
          <c:showBubbleSize val="0"/>
        </c:dLbls>
        <c:smooth val="0"/>
        <c:axId val="789060480"/>
        <c:axId val="789058080"/>
      </c:lineChart>
      <c:catAx>
        <c:axId val="7890604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789058080"/>
        <c:crosses val="autoZero"/>
        <c:auto val="1"/>
        <c:lblAlgn val="ctr"/>
        <c:lblOffset val="100"/>
        <c:noMultiLvlLbl val="0"/>
      </c:catAx>
      <c:valAx>
        <c:axId val="789058080"/>
        <c:scaling>
          <c:orientation val="minMax"/>
        </c:scaling>
        <c:delete val="0"/>
        <c:axPos val="l"/>
        <c:numFmt formatCode="&quot;S/&quot;\ 0,\K"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7890604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Dashboard!PivotTable8</c:name>
    <c:fmtId val="6"/>
  </c:pivotSource>
  <c:chart>
    <c:title>
      <c:tx>
        <c:rich>
          <a:bodyPr rot="0" spcFirstLastPara="1" vertOverflow="ellipsis" vert="horz" wrap="square" anchor="ctr" anchorCtr="1"/>
          <a:lstStyle/>
          <a:p>
            <a:pPr>
              <a:defRPr lang="en-US" sz="1200" b="0" i="0" u="none" strike="noStrike" kern="1200" spc="0" baseline="0">
                <a:solidFill>
                  <a:schemeClr val="tx1"/>
                </a:solidFill>
                <a:latin typeface="+mn-lt"/>
                <a:ea typeface="+mn-ea"/>
                <a:cs typeface="+mn-cs"/>
              </a:defRPr>
            </a:pPr>
            <a:r>
              <a:rPr lang="en-US"/>
              <a:t>Regiones con Mayores Ventas Q</a:t>
            </a:r>
          </a:p>
        </c:rich>
      </c:tx>
      <c:layout>
        <c:manualLayout>
          <c:xMode val="edge"/>
          <c:yMode val="edge"/>
          <c:x val="0.3181569978723004"/>
          <c:y val="6.0488436034287565E-2"/>
        </c:manualLayout>
      </c:layout>
      <c:overlay val="0"/>
      <c:spPr>
        <a:noFill/>
        <a:ln>
          <a:noFill/>
        </a:ln>
        <a:effectLst/>
      </c:spPr>
      <c:txPr>
        <a:bodyPr rot="0" spcFirstLastPara="1" vertOverflow="ellipsis" vert="horz" wrap="square" anchor="ctr" anchorCtr="1"/>
        <a:lstStyle/>
        <a:p>
          <a:pPr>
            <a:defRPr lang="en-US" sz="1200" b="0" i="0" u="none" strike="noStrike" kern="1200" spc="0" baseline="0">
              <a:solidFill>
                <a:schemeClr val="tx1"/>
              </a:solidFill>
              <a:latin typeface="+mn-lt"/>
              <a:ea typeface="+mn-ea"/>
              <a:cs typeface="+mn-cs"/>
            </a:defRPr>
          </a:pPr>
          <a:endParaRPr lang="es-PE"/>
        </a:p>
      </c:txPr>
    </c:title>
    <c:autoTitleDeleted val="0"/>
    <c:pivotFmts>
      <c:pivotFmt>
        <c:idx val="0"/>
        <c:spPr>
          <a:solidFill>
            <a:schemeClr val="accent1"/>
          </a:solidFill>
          <a:ln>
            <a:noFill/>
          </a:ln>
          <a:effectLst/>
        </c:spPr>
        <c:marker>
          <c:symbol val="none"/>
        </c:marke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2"/>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3"/>
        <c:spPr>
          <a:solidFill>
            <a:schemeClr val="accent1"/>
          </a:solidFill>
          <a:ln>
            <a:noFill/>
          </a:ln>
          <a:effectLst/>
        </c:spPr>
        <c:dLbl>
          <c:idx val="0"/>
          <c:layout>
            <c:manualLayout>
              <c:x val="5.7379602954929172E-2"/>
              <c:y val="9.4141453846785391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4"/>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5"/>
        <c:spPr>
          <a:solidFill>
            <a:schemeClr val="accent1"/>
          </a:solidFill>
          <a:ln>
            <a:noFill/>
          </a:ln>
          <a:effectLst/>
        </c:spPr>
        <c:dLbl>
          <c:idx val="0"/>
          <c:layout>
            <c:manualLayout>
              <c:x val="5.7379602954929172E-2"/>
              <c:y val="-9.4141453846785391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6"/>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7"/>
        <c:spPr>
          <a:solidFill>
            <a:schemeClr val="accent1"/>
          </a:solidFill>
          <a:ln>
            <a:noFill/>
          </a:ln>
          <a:effectLst/>
        </c:spPr>
        <c:dLbl>
          <c:idx val="0"/>
          <c:layout>
            <c:manualLayout>
              <c:x val="5.7379602954929172E-2"/>
              <c:y val="-4.7070726923392695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8"/>
        <c:spPr>
          <a:solidFill>
            <a:schemeClr val="accent1"/>
          </a:solidFill>
          <a:ln>
            <a:noFill/>
          </a:ln>
          <a:effectLst/>
        </c:spPr>
        <c:dLbl>
          <c:idx val="0"/>
          <c:layout>
            <c:manualLayout>
              <c:x val="5.7379602954929054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9"/>
        <c:spPr>
          <a:solidFill>
            <a:schemeClr val="accent1"/>
          </a:solidFill>
          <a:ln>
            <a:noFill/>
          </a:ln>
          <a:effectLst/>
        </c:spPr>
        <c:marker>
          <c:symbol val="none"/>
        </c:marke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0"/>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dLbl>
          <c:idx val="0"/>
          <c:layout>
            <c:manualLayout>
              <c:x val="5.7379602954929172E-2"/>
              <c:y val="9.4141453846785391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2"/>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3"/>
        <c:spPr>
          <a:solidFill>
            <a:schemeClr val="accent1"/>
          </a:solidFill>
          <a:ln>
            <a:noFill/>
          </a:ln>
          <a:effectLst/>
        </c:spPr>
        <c:dLbl>
          <c:idx val="0"/>
          <c:layout>
            <c:manualLayout>
              <c:x val="5.7379602954929172E-2"/>
              <c:y val="-9.4141453846785391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4"/>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5"/>
        <c:spPr>
          <a:solidFill>
            <a:schemeClr val="accent1"/>
          </a:solidFill>
          <a:ln>
            <a:noFill/>
          </a:ln>
          <a:effectLst/>
        </c:spPr>
        <c:dLbl>
          <c:idx val="0"/>
          <c:layout>
            <c:manualLayout>
              <c:x val="5.7379602954929172E-2"/>
              <c:y val="-4.7070726923392695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6"/>
        <c:spPr>
          <a:solidFill>
            <a:schemeClr val="accent1"/>
          </a:solidFill>
          <a:ln>
            <a:noFill/>
          </a:ln>
          <a:effectLst/>
        </c:spPr>
        <c:dLbl>
          <c:idx val="0"/>
          <c:layout>
            <c:manualLayout>
              <c:x val="5.7379602954929054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8"/>
        <c:spPr>
          <a:solidFill>
            <a:schemeClr val="accent1"/>
          </a:solidFill>
          <a:ln>
            <a:noFill/>
          </a:ln>
          <a:effectLst/>
        </c:spPr>
        <c:marker>
          <c:symbol val="none"/>
        </c:marker>
        <c:dLbl>
          <c:idx val="0"/>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9"/>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0"/>
        <c:spPr>
          <a:solidFill>
            <a:schemeClr val="accent1"/>
          </a:solidFill>
          <a:ln>
            <a:noFill/>
          </a:ln>
          <a:effectLst/>
        </c:spPr>
        <c:dLbl>
          <c:idx val="0"/>
          <c:layout>
            <c:manualLayout>
              <c:x val="5.7379602954929172E-2"/>
              <c:y val="9.4141453846785391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1"/>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2"/>
        <c:spPr>
          <a:solidFill>
            <a:schemeClr val="accent1"/>
          </a:solidFill>
          <a:ln>
            <a:noFill/>
          </a:ln>
          <a:effectLst/>
        </c:spPr>
        <c:dLbl>
          <c:idx val="0"/>
          <c:layout>
            <c:manualLayout>
              <c:x val="5.7379602954929172E-2"/>
              <c:y val="-9.4141453846785391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3"/>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4"/>
        <c:spPr>
          <a:solidFill>
            <a:schemeClr val="accent1"/>
          </a:solidFill>
          <a:ln>
            <a:noFill/>
          </a:ln>
          <a:effectLst/>
        </c:spPr>
        <c:dLbl>
          <c:idx val="0"/>
          <c:layout>
            <c:manualLayout>
              <c:x val="5.7379602954929172E-2"/>
              <c:y val="-4.7070726923392695E-17"/>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5"/>
        <c:spPr>
          <a:solidFill>
            <a:schemeClr val="accent1"/>
          </a:solidFill>
          <a:ln>
            <a:noFill/>
          </a:ln>
          <a:effectLst/>
        </c:spPr>
        <c:dLbl>
          <c:idx val="0"/>
          <c:layout>
            <c:manualLayout>
              <c:x val="5.7379602954929054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6"/>
        <c:spPr>
          <a:solidFill>
            <a:schemeClr val="accent1"/>
          </a:solidFill>
          <a:ln>
            <a:noFill/>
          </a:ln>
          <a:effectLst/>
        </c:spPr>
        <c:dLbl>
          <c:idx val="0"/>
          <c:layout>
            <c:manualLayout>
              <c:x val="5.7379602954929172E-2"/>
              <c:y val="0"/>
            </c:manualLayout>
          </c:layout>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51166519171264124"/>
          <c:y val="0.20247250525634802"/>
          <c:w val="0.45326228448411127"/>
          <c:h val="0.75644711305191648"/>
        </c:manualLayout>
      </c:layout>
      <c:barChart>
        <c:barDir val="bar"/>
        <c:grouping val="stacked"/>
        <c:varyColors val="0"/>
        <c:ser>
          <c:idx val="0"/>
          <c:order val="0"/>
          <c:tx>
            <c:strRef>
              <c:f>'Creación Dashboard'!$D$26</c:f>
              <c:strCache>
                <c:ptCount val="1"/>
                <c:pt idx="0">
                  <c:v>Total</c:v>
                </c:pt>
              </c:strCache>
            </c:strRef>
          </c:tx>
          <c:spPr>
            <a:solidFill>
              <a:schemeClr val="accent1"/>
            </a:solidFill>
            <a:ln>
              <a:noFill/>
            </a:ln>
            <a:effectLst/>
          </c:spPr>
          <c:invertIfNegative val="0"/>
          <c:dPt>
            <c:idx val="0"/>
            <c:invertIfNegative val="0"/>
            <c:bubble3D val="0"/>
            <c:extLst>
              <c:ext xmlns:c16="http://schemas.microsoft.com/office/drawing/2014/chart" uri="{C3380CC4-5D6E-409C-BE32-E72D297353CC}">
                <c16:uniqueId val="{00000000-A7CE-46CD-BFFF-1DD0C70AA885}"/>
              </c:ext>
            </c:extLst>
          </c:dPt>
          <c:dPt>
            <c:idx val="1"/>
            <c:invertIfNegative val="0"/>
            <c:bubble3D val="0"/>
            <c:extLst>
              <c:ext xmlns:c16="http://schemas.microsoft.com/office/drawing/2014/chart" uri="{C3380CC4-5D6E-409C-BE32-E72D297353CC}">
                <c16:uniqueId val="{00000001-A7CE-46CD-BFFF-1DD0C70AA885}"/>
              </c:ext>
            </c:extLst>
          </c:dPt>
          <c:dPt>
            <c:idx val="2"/>
            <c:invertIfNegative val="0"/>
            <c:bubble3D val="0"/>
            <c:extLst>
              <c:ext xmlns:c16="http://schemas.microsoft.com/office/drawing/2014/chart" uri="{C3380CC4-5D6E-409C-BE32-E72D297353CC}">
                <c16:uniqueId val="{00000002-A7CE-46CD-BFFF-1DD0C70AA885}"/>
              </c:ext>
            </c:extLst>
          </c:dPt>
          <c:dPt>
            <c:idx val="3"/>
            <c:invertIfNegative val="0"/>
            <c:bubble3D val="0"/>
            <c:extLst>
              <c:ext xmlns:c16="http://schemas.microsoft.com/office/drawing/2014/chart" uri="{C3380CC4-5D6E-409C-BE32-E72D297353CC}">
                <c16:uniqueId val="{00000003-A7CE-46CD-BFFF-1DD0C70AA885}"/>
              </c:ext>
            </c:extLst>
          </c:dPt>
          <c:dPt>
            <c:idx val="4"/>
            <c:invertIfNegative val="0"/>
            <c:bubble3D val="0"/>
            <c:extLst>
              <c:ext xmlns:c16="http://schemas.microsoft.com/office/drawing/2014/chart" uri="{C3380CC4-5D6E-409C-BE32-E72D297353CC}">
                <c16:uniqueId val="{00000004-A7CE-46CD-BFFF-1DD0C70AA885}"/>
              </c:ext>
            </c:extLst>
          </c:dPt>
          <c:dPt>
            <c:idx val="5"/>
            <c:invertIfNegative val="0"/>
            <c:bubble3D val="0"/>
            <c:extLst>
              <c:ext xmlns:c16="http://schemas.microsoft.com/office/drawing/2014/chart" uri="{C3380CC4-5D6E-409C-BE32-E72D297353CC}">
                <c16:uniqueId val="{00000005-A7CE-46CD-BFFF-1DD0C70AA885}"/>
              </c:ext>
            </c:extLst>
          </c:dPt>
          <c:dPt>
            <c:idx val="6"/>
            <c:invertIfNegative val="0"/>
            <c:bubble3D val="0"/>
            <c:extLst>
              <c:ext xmlns:c16="http://schemas.microsoft.com/office/drawing/2014/chart" uri="{C3380CC4-5D6E-409C-BE32-E72D297353CC}">
                <c16:uniqueId val="{00000006-A7CE-46CD-BFFF-1DD0C70AA885}"/>
              </c:ext>
            </c:extLst>
          </c:dPt>
          <c:dPt>
            <c:idx val="7"/>
            <c:invertIfNegative val="0"/>
            <c:bubble3D val="0"/>
            <c:extLst>
              <c:ext xmlns:c16="http://schemas.microsoft.com/office/drawing/2014/chart" uri="{C3380CC4-5D6E-409C-BE32-E72D297353CC}">
                <c16:uniqueId val="{00000007-A7CE-46CD-BFFF-1DD0C70AA885}"/>
              </c:ext>
            </c:extLst>
          </c:dPt>
          <c:dLbls>
            <c:dLbl>
              <c:idx val="0"/>
              <c:layout>
                <c:manualLayout>
                  <c:x val="5.7379602954929172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CE-46CD-BFFF-1DD0C70AA885}"/>
                </c:ext>
              </c:extLst>
            </c:dLbl>
            <c:dLbl>
              <c:idx val="1"/>
              <c:layout>
                <c:manualLayout>
                  <c:x val="5.7379602954929172E-2"/>
                  <c:y val="9.4141453846785391E-1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CE-46CD-BFFF-1DD0C70AA885}"/>
                </c:ext>
              </c:extLst>
            </c:dLbl>
            <c:dLbl>
              <c:idx val="2"/>
              <c:layout>
                <c:manualLayout>
                  <c:x val="5.7379602954929172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CE-46CD-BFFF-1DD0C70AA885}"/>
                </c:ext>
              </c:extLst>
            </c:dLbl>
            <c:dLbl>
              <c:idx val="3"/>
              <c:layout>
                <c:manualLayout>
                  <c:x val="5.7379602954929172E-2"/>
                  <c:y val="-9.4141453846785391E-1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CE-46CD-BFFF-1DD0C70AA885}"/>
                </c:ext>
              </c:extLst>
            </c:dLbl>
            <c:dLbl>
              <c:idx val="4"/>
              <c:layout>
                <c:manualLayout>
                  <c:x val="5.7379602954929172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CE-46CD-BFFF-1DD0C70AA885}"/>
                </c:ext>
              </c:extLst>
            </c:dLbl>
            <c:dLbl>
              <c:idx val="5"/>
              <c:layout>
                <c:manualLayout>
                  <c:x val="5.7379602954929054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A7CE-46CD-BFFF-1DD0C70AA885}"/>
                </c:ext>
              </c:extLst>
            </c:dLbl>
            <c:dLbl>
              <c:idx val="6"/>
              <c:layout>
                <c:manualLayout>
                  <c:x val="5.7379602954929172E-2"/>
                  <c:y val="-4.7070726923392695E-17"/>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6-A7CE-46CD-BFFF-1DD0C70AA885}"/>
                </c:ext>
              </c:extLst>
            </c:dLbl>
            <c:dLbl>
              <c:idx val="7"/>
              <c:layout>
                <c:manualLayout>
                  <c:x val="5.7379602954929172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7-A7CE-46CD-BFFF-1DD0C70AA885}"/>
                </c:ext>
              </c:extLst>
            </c:dLbl>
            <c:numFmt formatCode="#,##0" sourceLinked="0"/>
            <c:spPr>
              <a:solidFill>
                <a:schemeClr val="tx1">
                  <a:lumMod val="75000"/>
                  <a:lumOff val="25000"/>
                </a:schemeClr>
              </a:solidFill>
              <a:ln>
                <a:noFill/>
              </a:ln>
              <a:effectLst/>
            </c:spPr>
            <c:txPr>
              <a:bodyPr rot="0" spcFirstLastPara="1" vertOverflow="ellipsis" vert="horz" wrap="square" anchor="ctr" anchorCtr="1"/>
              <a:lstStyle/>
              <a:p>
                <a:pPr>
                  <a:defRPr lang="en-US" sz="10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'Creación Dashboard'!$C$27:$C$35</c:f>
              <c:strCache>
                <c:ptCount val="8"/>
                <c:pt idx="0">
                  <c:v>Nunavut</c:v>
                </c:pt>
                <c:pt idx="1">
                  <c:v>Territorios del Noroeste</c:v>
                </c:pt>
                <c:pt idx="2">
                  <c:v>Yukon</c:v>
                </c:pt>
                <c:pt idx="3">
                  <c:v>Quebec</c:v>
                </c:pt>
                <c:pt idx="4">
                  <c:v>Atlantico</c:v>
                </c:pt>
                <c:pt idx="5">
                  <c:v>Ontario</c:v>
                </c:pt>
                <c:pt idx="6">
                  <c:v>Pradera</c:v>
                </c:pt>
                <c:pt idx="7">
                  <c:v>Oeste</c:v>
                </c:pt>
              </c:strCache>
            </c:strRef>
          </c:cat>
          <c:val>
            <c:numRef>
              <c:f>'Creación Dashboard'!$D$27:$D$35</c:f>
              <c:numCache>
                <c:formatCode>General</c:formatCode>
                <c:ptCount val="8"/>
                <c:pt idx="0">
                  <c:v>55</c:v>
                </c:pt>
                <c:pt idx="1">
                  <c:v>505</c:v>
                </c:pt>
                <c:pt idx="2">
                  <c:v>629</c:v>
                </c:pt>
                <c:pt idx="3">
                  <c:v>1276</c:v>
                </c:pt>
                <c:pt idx="4">
                  <c:v>1387</c:v>
                </c:pt>
                <c:pt idx="5">
                  <c:v>1810</c:v>
                </c:pt>
                <c:pt idx="6">
                  <c:v>2023</c:v>
                </c:pt>
                <c:pt idx="7">
                  <c:v>2769</c:v>
                </c:pt>
              </c:numCache>
            </c:numRef>
          </c:val>
          <c:extLst>
            <c:ext xmlns:c16="http://schemas.microsoft.com/office/drawing/2014/chart" uri="{C3380CC4-5D6E-409C-BE32-E72D297353CC}">
              <c16:uniqueId val="{00000008-A7CE-46CD-BFFF-1DD0C70AA885}"/>
            </c:ext>
          </c:extLst>
        </c:ser>
        <c:dLbls>
          <c:showLegendKey val="0"/>
          <c:showVal val="0"/>
          <c:showCatName val="0"/>
          <c:showSerName val="0"/>
          <c:showPercent val="0"/>
          <c:showBubbleSize val="0"/>
        </c:dLbls>
        <c:gapWidth val="150"/>
        <c:overlap val="100"/>
        <c:axId val="771830096"/>
        <c:axId val="771830576"/>
      </c:barChart>
      <c:catAx>
        <c:axId val="77183009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lang="en-US" sz="1000" b="0" i="0" u="none" strike="noStrike" kern="1200" baseline="0">
                <a:solidFill>
                  <a:schemeClr val="tx1"/>
                </a:solidFill>
                <a:latin typeface="+mn-lt"/>
                <a:ea typeface="+mn-ea"/>
                <a:cs typeface="+mn-cs"/>
              </a:defRPr>
            </a:pPr>
            <a:endParaRPr lang="es-PE"/>
          </a:p>
        </c:txPr>
        <c:crossAx val="771830576"/>
        <c:crosses val="autoZero"/>
        <c:auto val="1"/>
        <c:lblAlgn val="ctr"/>
        <c:lblOffset val="100"/>
        <c:noMultiLvlLbl val="0"/>
      </c:catAx>
      <c:valAx>
        <c:axId val="771830576"/>
        <c:scaling>
          <c:orientation val="minMax"/>
        </c:scaling>
        <c:delete val="1"/>
        <c:axPos val="b"/>
        <c:numFmt formatCode="General" sourceLinked="1"/>
        <c:majorTickMark val="none"/>
        <c:minorTickMark val="none"/>
        <c:tickLblPos val="nextTo"/>
        <c:crossAx val="77183009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lang="en-US" sz="1000" b="0" i="0" u="none" strike="noStrike" kern="1200" baseline="0">
          <a:solidFill>
            <a:schemeClr val="tx1"/>
          </a:solidFill>
          <a:latin typeface="+mn-lt"/>
          <a:ea typeface="+mn-ea"/>
          <a:cs typeface="+mn-cs"/>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Dashboard!PivotTable9</c:name>
    <c:fmtId val="5"/>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200"/>
              <a:t>Categoría de Productos</a:t>
            </a:r>
            <a:r>
              <a:rPr lang="en-US" sz="1200" baseline="0"/>
              <a:t> con Mayor Ticket Promedio</a:t>
            </a:r>
            <a:endParaRPr lang="en-US" baseline="0"/>
          </a:p>
        </c:rich>
      </c:tx>
      <c:layout>
        <c:manualLayout>
          <c:xMode val="edge"/>
          <c:yMode val="edge"/>
          <c:x val="0.19989921903358482"/>
          <c:y val="2.4522596691045883E-4"/>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layout>
            <c:manualLayout>
              <c:x val="6.1352657004830793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dLbl>
          <c:idx val="0"/>
          <c:layout>
            <c:manualLayout>
              <c:x val="6.1352622603676701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2"/>
        <c:spPr>
          <a:solidFill>
            <a:schemeClr val="accent1"/>
          </a:solidFill>
          <a:ln>
            <a:noFill/>
          </a:ln>
          <a:effectLst/>
        </c:spPr>
        <c:dLbl>
          <c:idx val="0"/>
          <c:layout>
            <c:manualLayout>
              <c:x val="6.1352622603676701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3"/>
        <c:spPr>
          <a:solidFill>
            <a:schemeClr val="accent1"/>
          </a:solidFill>
          <a:ln>
            <a:noFill/>
          </a:ln>
          <a:effectLst/>
        </c:spPr>
        <c:dLbl>
          <c:idx val="0"/>
          <c:layout>
            <c:manualLayout>
              <c:x val="6.1352622603676701E-2"/>
              <c:y val="-4.7070726923392695E-17"/>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15:xForSave val="1"/>
            </c:ext>
          </c:extLst>
        </c:dLbl>
      </c:pivotFmt>
      <c:pivotFmt>
        <c:idx val="4"/>
        <c:spPr>
          <a:solidFill>
            <a:schemeClr val="accent1"/>
          </a:solidFill>
          <a:ln>
            <a:noFill/>
          </a:ln>
          <a:effectLst/>
        </c:spPr>
        <c:marker>
          <c:symbol val="none"/>
        </c:marker>
        <c:dLbl>
          <c:idx val="0"/>
          <c:layout>
            <c:manualLayout>
              <c:x val="6.1352657004830793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5"/>
        <c:spPr>
          <a:solidFill>
            <a:schemeClr val="accent1"/>
          </a:solidFill>
          <a:ln>
            <a:noFill/>
          </a:ln>
          <a:effectLst/>
        </c:spPr>
        <c:dLbl>
          <c:idx val="0"/>
          <c:layout>
            <c:manualLayout>
              <c:x val="6.1352622603676701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6"/>
        <c:spPr>
          <a:solidFill>
            <a:schemeClr val="accent1"/>
          </a:solidFill>
          <a:ln>
            <a:noFill/>
          </a:ln>
          <a:effectLst/>
        </c:spPr>
        <c:dLbl>
          <c:idx val="0"/>
          <c:layout>
            <c:manualLayout>
              <c:x val="6.1352622603676701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7"/>
        <c:spPr>
          <a:solidFill>
            <a:schemeClr val="accent1"/>
          </a:solidFill>
          <a:ln>
            <a:noFill/>
          </a:ln>
          <a:effectLst/>
        </c:spPr>
        <c:dLbl>
          <c:idx val="0"/>
          <c:layout>
            <c:manualLayout>
              <c:x val="6.1352622603676701E-2"/>
              <c:y val="-4.7070726923392695E-17"/>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8"/>
        <c:spPr>
          <a:solidFill>
            <a:schemeClr val="accent1"/>
          </a:solidFill>
          <a:ln>
            <a:noFill/>
          </a:ln>
          <a:effectLst/>
        </c:spPr>
        <c:marker>
          <c:symbol val="none"/>
        </c:marker>
        <c:dLbl>
          <c:idx val="0"/>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9"/>
        <c:spPr>
          <a:solidFill>
            <a:schemeClr val="accent1"/>
          </a:solidFill>
          <a:ln>
            <a:noFill/>
          </a:ln>
          <a:effectLst/>
        </c:spPr>
        <c:dLbl>
          <c:idx val="0"/>
          <c:layout>
            <c:manualLayout>
              <c:x val="6.1352622603676701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0"/>
        <c:spPr>
          <a:solidFill>
            <a:schemeClr val="accent1"/>
          </a:solidFill>
          <a:ln>
            <a:noFill/>
          </a:ln>
          <a:effectLst/>
        </c:spPr>
        <c:dLbl>
          <c:idx val="0"/>
          <c:layout>
            <c:manualLayout>
              <c:x val="6.1352622603676701E-2"/>
              <c:y val="0"/>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1"/>
        <c:spPr>
          <a:solidFill>
            <a:schemeClr val="accent1"/>
          </a:solidFill>
          <a:ln>
            <a:noFill/>
          </a:ln>
          <a:effectLst/>
        </c:spPr>
        <c:dLbl>
          <c:idx val="0"/>
          <c:layout>
            <c:manualLayout>
              <c:x val="6.1352622603676701E-2"/>
              <c:y val="-4.7070726923392695E-17"/>
            </c:manualLayout>
          </c:layout>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54997396672034349"/>
          <c:y val="0.1511220281416788"/>
          <c:w val="0.38921873322597961"/>
          <c:h val="0.81191452369399963"/>
        </c:manualLayout>
      </c:layout>
      <c:barChart>
        <c:barDir val="bar"/>
        <c:grouping val="stacked"/>
        <c:varyColors val="0"/>
        <c:ser>
          <c:idx val="0"/>
          <c:order val="0"/>
          <c:tx>
            <c:strRef>
              <c:f>'Creación Dashboard'!$I$25</c:f>
              <c:strCache>
                <c:ptCount val="1"/>
                <c:pt idx="0">
                  <c:v>Total</c:v>
                </c:pt>
              </c:strCache>
            </c:strRef>
          </c:tx>
          <c:spPr>
            <a:solidFill>
              <a:schemeClr val="accent1"/>
            </a:solidFill>
            <a:ln>
              <a:noFill/>
            </a:ln>
            <a:effectLst/>
          </c:spPr>
          <c:invertIfNegative val="0"/>
          <c:dPt>
            <c:idx val="0"/>
            <c:invertIfNegative val="0"/>
            <c:bubble3D val="0"/>
            <c:extLst>
              <c:ext xmlns:c16="http://schemas.microsoft.com/office/drawing/2014/chart" uri="{C3380CC4-5D6E-409C-BE32-E72D297353CC}">
                <c16:uniqueId val="{00000000-6817-4B74-9278-2D512DF7649E}"/>
              </c:ext>
            </c:extLst>
          </c:dPt>
          <c:dPt>
            <c:idx val="1"/>
            <c:invertIfNegative val="0"/>
            <c:bubble3D val="0"/>
            <c:extLst>
              <c:ext xmlns:c16="http://schemas.microsoft.com/office/drawing/2014/chart" uri="{C3380CC4-5D6E-409C-BE32-E72D297353CC}">
                <c16:uniqueId val="{00000001-6817-4B74-9278-2D512DF7649E}"/>
              </c:ext>
            </c:extLst>
          </c:dPt>
          <c:dPt>
            <c:idx val="2"/>
            <c:invertIfNegative val="0"/>
            <c:bubble3D val="0"/>
            <c:extLst>
              <c:ext xmlns:c16="http://schemas.microsoft.com/office/drawing/2014/chart" uri="{C3380CC4-5D6E-409C-BE32-E72D297353CC}">
                <c16:uniqueId val="{00000002-6817-4B74-9278-2D512DF7649E}"/>
              </c:ext>
            </c:extLst>
          </c:dPt>
          <c:dLbls>
            <c:dLbl>
              <c:idx val="0"/>
              <c:layout>
                <c:manualLayout>
                  <c:x val="6.1352622603676701E-2"/>
                  <c:y val="0"/>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817-4B74-9278-2D512DF7649E}"/>
                </c:ext>
              </c:extLst>
            </c:dLbl>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'Creación Dashboard'!$H$26:$H$27</c:f>
              <c:strCache>
                <c:ptCount val="1"/>
                <c:pt idx="0">
                  <c:v>Muebles</c:v>
                </c:pt>
              </c:strCache>
            </c:strRef>
          </c:cat>
          <c:val>
            <c:numRef>
              <c:f>'Creación Dashboard'!$I$26:$I$27</c:f>
              <c:numCache>
                <c:formatCode>General</c:formatCode>
                <c:ptCount val="1"/>
                <c:pt idx="0">
                  <c:v>114.85582437344551</c:v>
                </c:pt>
              </c:numCache>
            </c:numRef>
          </c:val>
          <c:extLst>
            <c:ext xmlns:c16="http://schemas.microsoft.com/office/drawing/2014/chart" uri="{C3380CC4-5D6E-409C-BE32-E72D297353CC}">
              <c16:uniqueId val="{00000003-6817-4B74-9278-2D512DF7649E}"/>
            </c:ext>
          </c:extLst>
        </c:ser>
        <c:dLbls>
          <c:showLegendKey val="0"/>
          <c:showVal val="0"/>
          <c:showCatName val="0"/>
          <c:showSerName val="0"/>
          <c:showPercent val="0"/>
          <c:showBubbleSize val="0"/>
        </c:dLbls>
        <c:gapWidth val="150"/>
        <c:overlap val="100"/>
        <c:axId val="789477168"/>
        <c:axId val="789477648"/>
      </c:barChart>
      <c:catAx>
        <c:axId val="78947716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789477648"/>
        <c:crosses val="autoZero"/>
        <c:auto val="1"/>
        <c:lblAlgn val="ctr"/>
        <c:lblOffset val="100"/>
        <c:noMultiLvlLbl val="0"/>
      </c:catAx>
      <c:valAx>
        <c:axId val="789477648"/>
        <c:scaling>
          <c:orientation val="minMax"/>
        </c:scaling>
        <c:delete val="1"/>
        <c:axPos val="b"/>
        <c:numFmt formatCode="General" sourceLinked="1"/>
        <c:majorTickMark val="none"/>
        <c:minorTickMark val="none"/>
        <c:tickLblPos val="nextTo"/>
        <c:crossAx val="789477168"/>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pivotSource>
    <c:name>[Comercial_proyectoIntegrador.xlsx]Creación Dashboard!PivotTable10</c:name>
    <c:fmtId val="3"/>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PE" sz="1200"/>
              <a:t>Regiones</a:t>
            </a:r>
            <a:r>
              <a:rPr lang="es-PE" sz="1200" baseline="0"/>
              <a:t> con Mayor Ticket Promedio</a:t>
            </a:r>
            <a:endParaRPr lang="es-PE"/>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s-PE"/>
        </a:p>
      </c:txPr>
    </c:title>
    <c:autoTitleDeleted val="0"/>
    <c:pivotFmts>
      <c:pivotFmt>
        <c:idx val="0"/>
        <c:spPr>
          <a:solidFill>
            <a:schemeClr val="accent1"/>
          </a:solidFill>
          <a:ln>
            <a:noFill/>
          </a:ln>
          <a:effectLst/>
        </c:spPr>
        <c:marker>
          <c:symbol val="none"/>
        </c:marker>
        <c:dLbl>
          <c:idx val="0"/>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c:spPr>
        <c:marker>
          <c:symbol val="none"/>
        </c:marker>
        <c:dLbl>
          <c:idx val="0"/>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c:spPr>
        <c:marker>
          <c:symbol val="none"/>
        </c:marker>
        <c:dLbl>
          <c:idx val="0"/>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barChart>
        <c:barDir val="col"/>
        <c:grouping val="stacked"/>
        <c:varyColors val="0"/>
        <c:ser>
          <c:idx val="0"/>
          <c:order val="0"/>
          <c:tx>
            <c:strRef>
              <c:f>'Creación Dashboard'!$I$40</c:f>
              <c:strCache>
                <c:ptCount val="1"/>
                <c:pt idx="0">
                  <c:v>Total</c:v>
                </c:pt>
              </c:strCache>
            </c:strRef>
          </c:tx>
          <c:spPr>
            <a:solidFill>
              <a:schemeClr val="accent1"/>
            </a:solidFill>
            <a:ln>
              <a:noFill/>
            </a:ln>
            <a:effectLst/>
          </c:spPr>
          <c:invertIfNegative val="0"/>
          <c:dLbls>
            <c:numFmt formatCode="[$$-409]#,##0.00" sourceLinked="0"/>
            <c:spPr>
              <a:solidFill>
                <a:schemeClr val="tx1">
                  <a:lumMod val="75000"/>
                  <a:lumOff val="25000"/>
                </a:schemeClr>
              </a:solid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es-PE"/>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'Creación Dashboard'!$H$41:$H$49</c:f>
              <c:strCache>
                <c:ptCount val="8"/>
                <c:pt idx="0">
                  <c:v>Territorios del Noroeste</c:v>
                </c:pt>
                <c:pt idx="1">
                  <c:v>Quebec</c:v>
                </c:pt>
                <c:pt idx="2">
                  <c:v>Ontario</c:v>
                </c:pt>
                <c:pt idx="3">
                  <c:v>Atlantico</c:v>
                </c:pt>
                <c:pt idx="4">
                  <c:v>Yukon</c:v>
                </c:pt>
                <c:pt idx="5">
                  <c:v>Pradera</c:v>
                </c:pt>
                <c:pt idx="6">
                  <c:v>Nunavut</c:v>
                </c:pt>
                <c:pt idx="7">
                  <c:v>Oeste</c:v>
                </c:pt>
              </c:strCache>
            </c:strRef>
          </c:cat>
          <c:val>
            <c:numRef>
              <c:f>'Creación Dashboard'!$I$41:$I$49</c:f>
              <c:numCache>
                <c:formatCode>General</c:formatCode>
                <c:ptCount val="8"/>
                <c:pt idx="0">
                  <c:v>147.53926732673264</c:v>
                </c:pt>
                <c:pt idx="1">
                  <c:v>140.25781504702189</c:v>
                </c:pt>
                <c:pt idx="2">
                  <c:v>133.11786077348066</c:v>
                </c:pt>
                <c:pt idx="3">
                  <c:v>131.34856669069939</c:v>
                </c:pt>
                <c:pt idx="4">
                  <c:v>122.13939586645468</c:v>
                </c:pt>
                <c:pt idx="5">
                  <c:v>102.52357291151756</c:v>
                </c:pt>
                <c:pt idx="6">
                  <c:v>93.200254545454527</c:v>
                </c:pt>
                <c:pt idx="7">
                  <c:v>84.776386421090635</c:v>
                </c:pt>
              </c:numCache>
            </c:numRef>
          </c:val>
          <c:extLst>
            <c:ext xmlns:c16="http://schemas.microsoft.com/office/drawing/2014/chart" uri="{C3380CC4-5D6E-409C-BE32-E72D297353CC}">
              <c16:uniqueId val="{00000000-2F33-4EB1-B773-5C90165EE864}"/>
            </c:ext>
          </c:extLst>
        </c:ser>
        <c:dLbls>
          <c:dLblPos val="ctr"/>
          <c:showLegendKey val="0"/>
          <c:showVal val="1"/>
          <c:showCatName val="0"/>
          <c:showSerName val="0"/>
          <c:showPercent val="0"/>
          <c:showBubbleSize val="0"/>
        </c:dLbls>
        <c:gapWidth val="150"/>
        <c:overlap val="100"/>
        <c:axId val="789051360"/>
        <c:axId val="789061440"/>
      </c:barChart>
      <c:catAx>
        <c:axId val="789051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PE"/>
          </a:p>
        </c:txPr>
        <c:crossAx val="789061440"/>
        <c:crosses val="autoZero"/>
        <c:auto val="1"/>
        <c:lblAlgn val="ctr"/>
        <c:lblOffset val="100"/>
        <c:noMultiLvlLbl val="0"/>
      </c:catAx>
      <c:valAx>
        <c:axId val="789061440"/>
        <c:scaling>
          <c:orientation val="minMax"/>
        </c:scaling>
        <c:delete val="1"/>
        <c:axPos val="l"/>
        <c:numFmt formatCode="General" sourceLinked="1"/>
        <c:majorTickMark val="none"/>
        <c:minorTickMark val="none"/>
        <c:tickLblPos val="nextTo"/>
        <c:crossAx val="78905136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solidFill>
        <a:schemeClr val="tx1">
          <a:lumMod val="15000"/>
          <a:lumOff val="85000"/>
        </a:schemeClr>
      </a:solidFill>
      <a:round/>
    </a:ln>
    <a:effectLst/>
  </c:spPr>
  <c:txPr>
    <a:bodyPr/>
    <a:lstStyle/>
    <a:p>
      <a:pPr>
        <a:defRPr/>
      </a:pPr>
      <a:endParaRPr lang="es-PE"/>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_xlchart.v5.1</cx:f>
        <cx:nf>_xlchart.v5.0</cx:nf>
      </cx:strDim>
      <cx:numDim type="colorVal">
        <cx:f>_xlchart.v5.3</cx:f>
        <cx:nf>_xlchart.v5.2</cx:nf>
      </cx:numDim>
    </cx:data>
  </cx:chartData>
  <cx:chart>
    <cx:title pos="t" align="ctr" overlay="0"/>
    <cx:plotArea>
      <cx:plotAreaRegion>
        <cx:series layoutId="regionMap" uniqueId="{A88A8193-86D9-45E7-8D59-ED1B92E06D2F}">
          <cx:tx>
            <cx:txData>
              <cx:f>_xlchart.v5.2</cx:f>
              <cx:v>Cantidad Ventas</cx:v>
            </cx:txData>
          </cx:tx>
          <cx:dataId val="0"/>
          <cx:layoutPr>
            <cx:geography cultureLanguage="es-ES" cultureRegion="PE" attribution="Con tecnología de Bing">
              <cx:geoCache provider="{E9337A44-BEBE-4D9F-B70C-5C5E7DAFC167}">
                <cx:binary>1HzrctxGsuarKPR7Idf9MjE+EQfobjYpkRSbtCTrD4IiKaAAVAEo3PE25wHOr32EebHNlmwfEU2z
rVlvxIpWhGfURGdVXr/8MuF/3o3/uCsebv2L0Rau+cfd+PPLtG2rf/z0U3OXPtjb5pU1d75sys/t
q7vS/lR+/mzuHn6697eDcclPBGH2011669uH8eV//BO+LXko35R3t60p3VX34KfdQ9MVbfPMZ09+
9OL23hq3Mk3rzV2Lf375n8WnB9/evnzx4FrTTjdT9fDzy0e/9PLFT8uvOhD7ooCTtd09PMv5Kyw0
RVIi/eVHvXxRlC757eMAY/aKYyw1R+x3qRe3Fp78C0f5cpDb+3v/0DRwlS///ubBR+eGvw9fvrgr
O9fu1ZWA5n5+Gd262/t//dfLF6Ypo68fReX+2NF/frnnT49V/R//XPwF3HzxN99YY6mmYx8dGCP0
pjVN+iIqi85+Mn+nVUDpgvCFKQjYCgvOGRGPTfH7AV7sT/Sv/3Lm7tmzPG2WJ79kYaIw+sFMdOna
W2/K39X1N8QLeoUkE1wyhr780MdGUvyVIkpSTvnXz8nvsr9GzV840NPm+ePBhUkuL34wk5zfOtOW
n5710O/MYewVZDDO5TJitHzFKEZIUv3VGBBRXxPnV2P8laM8bY3/eXJhjvMfLYldlP3ti+u7sv07
8xfjrxCiWAjyVe9oESWCvhJISKy1fGyRi+4BjrNu7sq758/ztFkWjy9sc3H9g4XKxcMAKb1zzWDu
8t8V9X+fw5h4xTWmQgv61TxL64hXWCoqpPgNEyzCZq/l8q8d7M/N9OgLlob64YLoYfgM8OS+uHX3
f5+dOHklsKKaaIBe34IygV4RiplW+wja/wBo+zav3Tx4f+v2gT29eHP7yd/el/7333jKfZ620tPf
sjTVmx8tpjp323ftc+r4vuoj+CuGKGOEqq/RhB8bS4tXSDDGKf4t2hY4+uL4gZ62zx8PLk3yyw9m
kr2jASQAnNa8uH8oXlyUvnxo2oe/0Ub0FVcS8h2AgS8/i4yHsXqFicZK8YV1/p2zPW2uP/+mpf1u
fjD7vfXG3T28WN8Pt/7+xWnz92ZBqFYMawDUTH1NdvpxfAGWQITBH82/fr5IhvvzfHGrt/5f/+3u
TLU/aQcnfbYreNqGz33Xwopv1z+YFaH9/fRw9/fFHAe7IKageP2GIhZ2k+iVlIpB6Ik/7PptETt+
nqdt9PtzC3tcRT+YPa5vm/wW2Kfh1v2NRmEQTEITSX9rXxfFCiPoXzVS7Av78K05vhynPX6ep43y
+OmFaa5f/2Cm+bXLy7/RKPtuiEopOeS5Lz/QFH0L9zDlwMFRRRhbED//U1O+ZDg417/+97MHe9o6
f/I1CzP9+v97Xfoz8vCrG38Fvo9+5zu5UkFecaASlED/w+18aydAegIpjBT/re1dcD9/sJl/fqCn
7fPHg49O//+cHv1z6vQPRnl1296uv1DR37Cnz3/65YrAjy8efY7R/qqv0/ufXzJNAaD9wXDvv+NR
5/Mkibl8/OG2aX9++YXaRmAqLAnGGjMEwTUA7tx/RPUrqF2SAtFHiAAu9uULV/o2/fkl9F6AICmT
mEq2Z8bho6bs9h8x9YpizLEWhCi0z7F/DAPelsWUlO4Pzfz2/1+4zr4tjWsb+OKXL6qvv/XlopCC
KdGSQmKgEho9huDzu9sdzBvgl/H/GjI2okRP+kZRK8cwbnTbhlSMtTuZ22omoZ4pxSffaOsvCZVC
cMykkBq0wveH+kYoredS9TSdb5LAGhqZVpAmKuEgIqzFMGah8FMN/ccfFvprMiW0sHBLTgVmGBT6
rcy6dLoo83G8GUQ5+i7KXc13bCzLIRz6IUiuUI9tf/+8UEipC+0qKHEYugKohhiw5WOhavQNHbtk
uMkGVuuownSmEQ+CwG7bMaefVJEE+D1lhcvePy8ZQ6+xFA025ZooqqAlIeDQ3943saRpFGv6m7Gm
JD9pnOTvbZ+oMhS2mrZjq9mF9sE8n/c4CZItqzQrNqSKgwdooeYhxEKNPCIpHsTm+bMd+pzet6kM
GFPQCcCAx0ebUD0SBG3aTSYG60PZl5ltw07pMTlVMSqHkyzHgQjC7xfLCAFaHSkNTrAQ26Ym8ZoW
/qYNcHbHGW2y1ZwP2ceJDM3GjX3yb0hkcFEi+R58fgnib21QESQa3CXVTdLV6o1L4iJYyxL7YFvr
VuvVkHZzfuSWZO/IjyNaQ/6C8gDEGpgeL4IrF/lcqMBWN7KPVbFq6yo3K9tnbZtFvBnpL0PF42mb
A9M93vNyiO3OgCFYlHSqm29bOcctBONUOhfaIZPTe9QOhF7MHhVBhGWO8zfNDNG0LlWQstdTX6M2
ZHXVZqGuWyO3OOWz/H6fAYsQjjSg+T3T8dhnnG1V7HhV3lAf0OsSD+QG5mUsCAfrSBEalvNj1uOH
iuQckjKkaEaw0ouMAa1i2gcGlTfpPPh0jTta21VhPP7UCUyBsXouPeF9ol2YDXIFRtCDIgYJapkq
cp0GCJfFDS609FGCpxmdzTagwzarp2LaiHGa6hOUJkZHfYZq+466MncPdTDXpTniRfjg8hJmT9A0
SQGkE0TN4ji88bbXjqc3WSUG9Es5NZqHDURL5cMZqTlPIlEE/SAjHrepvfSib8ZT3s2VjtK2mepw
7OuJJ5FvMuyylaWFej/NBGKOp6rtYHDznPqgy3usPbmvJYBvEaGaqWVKmV0WjDnm+nrIu8FHFo+G
hYznVExh1+NGbau2QP5dWqh+CGHmrapTh0pOVs+f4yDhA8CGzKY0A2KbHiR8igTx1TTJ60C59Lqf
5iSJ5txVLppG1schyhRJV4XMSnxE8p6tXahAwb0JiAa8QNGBuzJGpwQy+U05TVSGRAbjhxpj5M5K
Wqfjumx6Fd8QTZhdxW3Q5iHxauwinMf2c0GYG0/nsvT+uq2zpAvV4Hi9IqyagkhkCZfn2chlpUIW
jzY5sSauys+znkoRDSrPyVqTppbbxJCaRhMWgY6g8PXxqqzypl6NY97JXSMdkjdto8kvfdGo6baG
9OTOhszSFOpw047ZiSdNkW+KKpkbHWJm6byBjqVp31d1GjS/jm2lza8swBqt2ZTYLpKuxsN5ViHZ
v+0GROMqbERAaxEZ0aHWhgLPZjxts4qZJsSDbUsTDQkx9m3eyLFQoU4bE1zWNcp1yG3StpeQwlwf
VWmbFZdt1afsqm15mw9ha6ey3ibeqnordcK70GdIxJtmcFX+Wo0Vz67tYBAJB9oTejthJdOVm3hQ
JuHAUM90SFhmG8hZqiuSPJpIUjYrsNmsX4O1mmLbmdpmHzHJMx7FAY6LsC/ypD/zpErzDYYODp20
sUfpKkNE2zdGT3kZ1nXnMNuIIdZpecI6rYcwJgA8qtCWIx3PrXMFD6WuS3olm6TuQteYGp8abkfy
enJTUF09Hw2HIEQTTgkFjEdgXs3IAl3KgDMBkRBfJ51V4kR3OetDkZFxvLJJDpsn5SRdv7amEiJK
JtyUJ6boDZ1DQ9r6rptIxl/LWKD5/SBkjI9kuX0Se5Rz4XjgOxpBkkNaiEWSq01seNL2+rokom9v
Z4eNWrm59/6BmLgbo17jNl8lQdqWEXIxTs6fV9BBloUDgIIU4kIJBX/ggN8AYZsaZKt8iK/7mWVm
nQ1Bh6J2bM0WIHlXHLnuYY3RRGgMt4VOBC5OF9CgDlJdVYir667lor9URV00J7TI6bzqkQnIW18O
ag9Tuy5eK5M5HuGRcrdVcY2KIxX9IFXuDyMJg7aDMI7EwjcoiSeAC5269rRSHqqJmMdVKeqCzyFL
RpWs2nTquzwcMMbxzfOKf0IVlHIhwDE5loArFsV9ku2gS6nItQ1Eoi8zqQDQFLlTVRJ1WW6Cz6W3
dtqwfFDBEI5Trd+XVtfmHe0TH6yPHAcIsYUnUgFgnQNeZ0IcWKYLeIKC3s3XDSG+va5pEtMNIVmW
4bB09dSsZpTW4zrtqROXdTe6Yj3JrEs2FmADOxNI4vT6+UMd1FRNoaiCf+6bUyCGlgYyIyNOVNN1
gYzvdrGY4u5N02LRv64qyCKnVV0KEwZDGdgVgOuiO0nLmR4L0sMY4RJgEYMmmkkk1SJGZtHOauJj
f+1wPJJtzbr5V2c5Fhe9FIEDQvY5ILFfclpYgsOWGtBg4JbQmiwdw/SlU4C0uuuxTNAUuV6IaRWj
AvdR17Z9uqo61Ou3cTzFyfnopqa46QMZ9GtZq8790o6Y2LUr5ik/6+K5GLZj4PtqrYckmc+MlXEa
1mVKyzJMiwCZt1XT1zxKZazIA9Qzh1cmC4Z2q0c7Du8SxRyNYiHQdB1XAU2PoIZDnKc5sOMcSQ67
LYBOFtqdfFlOuRia607ZFl3gQYsHOMzwoTLJkM9h1tZ9EOVz3quP2UgrFCo86uzMs0LKi651bIwE
HTyLuJjG+jRLB82jbHJoPnLUQ3cUELIEWikJzQ2A0se5MimayZVxUAE+6fr3SUVZFzYakesslr/2
HNG3NZZ4bcrgAzAr9PR5v/jCDzyuFQImPwpyFrQESu33FL9N1W1VY12hobqeUtyFk2PmLQDIj+MU
FJfJCB3Q6MpqS7wYowJX/SmrBTlFxiZR5uP0WLdwGBRCMio1LOnB+EPrRSZn3I8Tm3xzrWvFfBaq
1PXAm4ysJfWqwUFV22iSos0fAGzPZi1wDbCP5axFJyO4VJFGdRtDFwoIa5jkpS9cL8OKzzM/7xg4
/ZFkv3ejhfYguUHpAdoHYdjZeay9wbTQE/i8us6mDD8YQEzJed5qXrswT0dRfBBiSNuo0H7MHpLY
WXWEDzkMawkpAdwGCHANc4eFn0OnODjgF4prYDv6DZScmEU1L+sVKqrmorEpPZI9Dy0kBRDtkEAB
lVO6tFBfmKpHfQUCXY/7sEiH7CFLk6rcGSg+zREg8cT1oFHd81uAJRQQx4/1K+KaV9zp/NoAPl5n
VtioAdi7sZWZt3Gmi+3z4fDU7Tj4noabKQWV9LE8IgGppNWUXfcNmd93TuT6ahalRmeVhnb04bul
SaCb4IaQougBjzI4gYnRo7mOWYFfZyKt8kvh07mJMkAQx3LiE7qE1E80kKsADoFmf3y3tmnmpAiM
uTbZkMpVgWXcXs50tCLEFdw86rspK8+ev+ITUBk4fQIksQZIgg4QAB1Azzy2etck3PJTE1t3Xwmj
+CaeUo8uk0KJ4ZfCzem7uvNoiGgyB3Jd12lZvMm14tVFprBFJx3tagTrnM9VxSdPRwEF7Ftr+LPU
iQisVlDm5E4kYyrysHMFZavKcjasutrR6bIObD9vmjLFAAkYq+ibyYpk2BLX1W+72Lb5m5IDpCw2
KibBEQc5NJnCe0+EkSOwFoChHpuszqE2jD5RuxiYVLousjm1p70tefLB0Fo3JwQ21T89r5NlCHAC
rT7FigPHtsfwC5mF6GhgRJNeW2x8HzaI9NCvqj5uw3gK8rffKw1uCKQ/U0AvULWsfmUyyyAdiNp5
Wxr7Ok1ZqT4OeSnmtSS5BcrueXlLdM4JyAMGESFMMDno3ILUtRPuQF4l6u5d5/JhE0AikyvZYVtG
huK4CQtbErp6XvDSlHvBoFIE1wTKlCx7lAYXQFXOWO6gFlXvm9yw7rXF/XyiEyw+oa4OyiMSD3qB
vUhgFBH0IJA94baPvadqByvRbOQOlZU0r0WvehF2uVQuYmWa/zrZrq8v7FQn71BnrT5J04J/nlKL
yiNaX5ZJOAkB+M/g+rBDdKB1rqaUNIjLnap6vJkDPW4aIL2iIp7wFatkG2WDHCM6zezkebU/pQQC
yQ5KNHjzIRBMU9XbaRrlrtRju6lb4i8tTlaAKkTIaJycxlNWpyG4wwnjgq2KcRyO9KdP3B46rj1h
AE4HQbUoKrKUxVyTnO+ajDe3BDlyXs/5BxnHcCAbXGJIIOB5+fd2orA0pyHhCwr1DJRLFwmfzkMw
ibISO1dMOtnUQ1yNa+77tE/DmQfVedzWYxViTgL33b4HsvcTOFhTJnD1Je0LABp6jYryHcQWTYuQ
u655VzTNZE/w1OXVBuKNiZWcE/oRJjFpk4Vzi6vpqoNZIzs2PDjIaZQgoFEhjcKbOJDpF5Fgi0Sz
Dmd4J0Ufr01XNTe+TJOzvmH+/nmHe0IUTH8E+DtkbngtaKH0JLO+nIAL3yXCN2Q1Fokkm4JNQn9M
B1fX754Xd5BW9jQUzH32yQVI0iUTlUk5s6q1aDeXvJ5ueD0M3aYd59iELh3mgIYBNHfxkXg+yKIw
d9tzLWAiiCwgmR5nlhpIKwCJdtoBvCHJlYWbDhGMGsryOrD1eD4CjB/W04Di7ki/chBLIBnuqyCJ
QtMMuzaPJbuWTA5LO+50As17G+ZKzXzbyzpoz/PAAdXSBEM9R/tX1dw2nzmtj7n2Eyrf5xLgWOBy
UJUX4RzPVT8YXXQ7bgCi4MJ0l1ORFvX7wSZyvgjQYB6aoBvN+VBh9g5xbaq3QDWnZpO3mWjCwOXz
59EFabaq01Y1V0HtMH/tAZ/Brs9z+OYJZxTQGHCYDkISPGju4q4thsTVaCfiCdmtzjNXhwn1ojqd
pCrE+nvFUbpHUSBPc0B8C82o2sj94L/bAeJLcdiQpGChz3GGVsilhB3xwsPbQRxhcHsKhBfwTAtx
QBWbFOVdv6vF1LdbNkCTsGpYhdjWm5rmR5S5TxLf9noc2nQwFrxCBvsLe9rmsevBRnk9BgHvdg13
gVhPBPTXjpYcGwkeujgAIgBgGPwb/lnyUzD5Lnk+MfCvRqXNSdappg4lcv6NLRPxcSwwzbYyYVW6
BVppIEeM+CVlLO/JYP8CMc72nfgixHzrktLkc7NTgMfp67zpqixqujyYw6LNhVp5PcYypLrBOJoQ
yuRGpobTMINw16u+GAITMVfrfp3OeR2EzTT58bKstavfT1y79gRmSQ3ewJwzJWduzKsSwDaz/Aib
8JR/gCbJflxMoctaXGRCIsnqmLS7wSr+kWdE3ruqTz57qfrsSI0/xBl73nXfoRLoU2FctxDWzcII
Q5J2NzaBmc9lijlQOgl2wxZ7EgMtpuI2WdXauywqcVbBSCD1eXzWqqmqjuSow/wMh4EXHJhg4EYH
bXM3NxZBQ9bssrLLNwnF/gNzWKyhh41XxeD968yM+Eg4HuZFyhXE457KggS5LApAKMZCu6rZsTlX
bTiruKhCM8vkMjCjPMc51fERrT8VkjDLBRoVKAkECOtxSDJLRlymowdQHfh2naeFUyesLidyRNAT
riT2VwM89ZXYfywomUzVKFxCTMx2fGeAzI8yVQPZaVF3rFM4lAVbPADXoU/fU0pLYliYyjHb6Gqn
XSyAqYRqYcKCyt4BYG359ffmbAawFJoSKA/71Yq9ir8Z1WQt7xsusNtVrpzi0HhqYflgHtv4jVZF
zjf/hjjJAQ/DKgcwj4ucPY14zlog+3fYJ/NQhFXpSRBSnFoSpQ20f8cm/oehAF09FjA9R3uYtBzH
TA1M7VOdFjtiCRDBXUpKduJ71e7nowmpYGOqh0nBJmDc2iMVAy/HH1ApOCxoQzlEQGoepHJgHqBo
DD7fOWltvo5ZY8qTjlRVUodxNmYtzCqnpMnDfpi6tfEtvW5ZTNkJDGBZVkRBBnRQfyROn/AvmMgo
aGYojAQOoLmPC9SVY5nvGKmg15lwoDMX6jyAmdQUDLQ41v8cJgaY/UA1ARIDXiU9iNJWNMhwlmU7
4mSxgV29OIukFc0G4y4dwzyRzhxxsyesrgiDuwGtDTG7HEBmMNOnaRB3u8pU1Qay8FYEcb7p5FC9
Sca43gwwdT9GJj1xTwA/4Nd7MAIRvPBt42I5FEy0u0RKf5Zntl6zyeCTJG3zbdqP+WUQ+CIIQQvp
NhjL8awvxyIs+vHXuJn717Qb6XkvGg/daVNH3vjAH8ljTx0R0rNGQBjvl0oWVaqsMAVSq293uu2n
Fawx6AgFMzkbRDVsDJrFEXrnC8fwGEzAatOXHoHuOf0laGJAoZJEDs0uHlz3AWX1FkrHqMIy7cUV
H0ge+iQnSUhr+C85VKxOTtKO5B+5ark8Kefcv7NxVqWhQAWtQo2q+Qw2Oo1ZaRNPa3h+CguZs/cy
jcc+6ss0OxeJz9+SAekkDOJ++m5QwQllsIIGM17ofJb5ZGaDg44D6O7Od0ydUN81Q0iznKvVOATB
7nvTJUyGoOEFypYqypbdJGz6tNNcSreDkwAXVmUzrA/SUeUDTHMROtJcHWYGaGugcwUoA7APyOfH
tQB2K+wYVMJBM5nmsPWW5OWbFME/q8bnffrdeQhGsACZgGNUSqqltIRkWjILa3qp7WOgYGLtug5Y
gFS4MGkczo7tCRygBb2v3UDCSeCBoHtdxKeFfYdq4ii4Khoy6hUs08oO9olygLfPW+0gykAQkLVA
Mu7TD6y0P9bjqCX2LLbBVT+309syxwU0Ckl2aW3FYBivhmPo80mBHF46Bg4VoPsSMiRZ4GfmRXxl
SjngqG+boV3HszFmHUB6naJMk8YcueWBtwBpiwXcDnazECyfLkgAzH2q574KrjKIko1q4/masy64
n6FqySN56yCfgywwGdMwH4Wt46Xp5tQNGXdFcKUnouvVXNU13k6qE/E69xPK1x1gPncCGwytOCL6
Cd3ud3xgAQ7OANuDC2OSGLUCknJ8BRsC3WqK63gTGF+c+SpJT3s8oM3zzrP/vkcZExZ2oFxCTwtj
E+B1FkFIkYfVBzUFV7LW2q/tmAZ+lVSC5ydWBvLaEpXycKYsS6/K1tXfbVUB4bFf1wCijR/gwaqH
SUQ3x/oqy3gtb5IhAJQmgr7fwNioLj49f9lDHwL0DuNLeHlH7SH8QrmysK0fEqSvUkDYeBPkKYkh
19vxui1YURyr0HvdLXQL6w8Q+jAoh+Bc6lb0mdExreVVjVtURKbImjnkEkrMOkO0EXdugufXBjbU
cljgHpgjp/FYNi7yBPjCVZWQIIuQh22aI1DxCUXs2zVoH4FT279K+zhleKMDaUolYNrox/VUyOZE
8iQ9KWQn19+tc2iXiIBcyJ7oVEkXJGbKJ3kFY5AcRROQCpMIM4mCYQMsvYHVw+8XCBAcGAVYMTh0
KYqHnsWZl1clqXESdqUL2kjLqT+D9Rf9y/PCDsMV/oNMMGxQME4FxmbJnrAYTfuNdXFlGelOWtXr
yACu2tqhpdspEeiI4Q4zE8iDESa0hjCFh+HGY8NhZ4LS9FZcJbCrG6V5ireYoOw+rXC5NX2rI5+W
9t+4JIxSAWVC6XziRRNZEJjVOnE15APuL5LJ5p88Dcpf0hQFF8qNUhwZxD91TVhqBJIZ6ASgUxZZ
qR36Mgcz8iubxjQNIVaC/HzkjZ0i4Ei9vOQoZSjMghaVR/z1KYtCowK7PEByM5hdP9aw867Osan4
FU5gP3iV6MFMWwz70GaFqnF+U6bVkH8vEoJhgYCuDYg+aN7k8p0Kmg09ZwYgatEn47ofhnkD6Wu8
KGdD/w0HAilQuGFLjh+kwCKTZC4851dcGXNi8QTDbx/AsmDHsFsFboBJrMjmI1WGH2ZCIBcBxMIL
rfB61LIRKMT+HRru+ZVH3FzzKpnkqSpKnq6RL8X7749JaMcAeMELMrDgs0AKrk/I1IqcX3V9ijey
TNFmHvn4vmpdHBE7HrscGOrgenCxfYKHIQwMSJb9n9LDDIxky68I94UIczo0H4AobMkZzAWqbG0b
EqSveZI19UXTBs5cJbHMpxUAO56u8g6B6hWSdthkzgbTOuFznr7HGSyHbG1eq+TKNDlir7MsybqN
gKXjLixNpauQewRTVpIMMWx+Z0XD5m3QdqQNdSOkD3U1IxIpleoCQFkDoWS8F9mFMTCKXmdFqvga
uiRHTibZ+fRDPhPPwo7AvnUaNaLT9bqIY+XVSTJNmbahUx0sJ4QZZiO5InLs+YrOjvmNlTbj9w7P
gRth+1vF+WkH00CyEU3DgntZF/0NTUQtfFjKLqXvYWw2uHTFFLSGn2ztxkSt45TJed7WI+yuw9q4
g6kIbFsNZghtMQBrkg2w2RIWrovZJW4D1OEIW2+bG+QFvGkTpr0SO2A7ij7sUOWqE6hxFFr+bL/I
o0p308SigfdxOlioR51zl9hzvGkC0b4Rqul+hVI5rYnxc4jNDOmuoMNn77l+6wbYFwgbXlZu1U8B
hoLSti35xbRoaFawzFFfe5Oph8qPnERDjd28S0ar4L0sETuyzXKfd+FAinLYcBxMwdbzfN9lidO5
c9Z8sIB5xveo7+b2HWzI24+Ola0Ox1YWXVhVamAhENc4gWCtmjRKaD5usszjj46MhkeeGWvCrDOB
CeuR8xr4X0PPYUUSm521GBZODZFvidXjtheDB0xLhqoCJ6VxvWpnZq4yB9RMKH2Coq4ztt9WsLOs
IhsH49b32k/nPh6SMXJBCWM+66tuCoNRVHi/bZwBcOE28GcTtOX5asxcCa9EJF1frjUIVvC/RRFH
trDutIJhm7msZT3Ty44ZiEucyPSNwXbuQ5rPcRZiZHmYyKZ8PVBS33TY5GhbxnJC9z2s9JpPrKv6
9oyUmtv14LGeQpTAcPh108UxP4NxN7xoFcieR2OTzcWNBCemJwPL5smFozasejMhidKQlZb7qE2z
Ln/TdryM+zBWdW+2JYDCeDPYDPvQJYhl69qUbfMmg/0csB3JbkZo7d7rnCU01MVcVFCMszjMddIO
kWFDVsMrCc4Pa5+6sYigby+KqOC846FPK3iLYb9gxyKTZsTCXNrHYqXKNL6W0uTREAuXhMWMd5DH
OxO5JO9wSPrM3jXz0KWw3D728zoTKr6QEy7OddHbJkyQ6kvY6sX1GLZzbkRoknKOw1n36ft+suVN
Lzpr3sDoaq43NpB5EXo/d/NqTPoMn8S1sNPV/6HsyrqrxtXsL3IvW55f+sE+Q04GIAkJUC9eQFVZ
kgdJlizJ+vW9Dbl9i9AN67JqrVRIOJ6kb9jf3tt+Ac7VLr2y4h70KeTgQpW3GJdnc1sRjtjiBe8e
HQfOfxl17Ye2k5IcO5tu3c2okmU+FkuRnCdKV33uUlFHxyHr8tAOrIs/ZCZT8wkfsc2nqO667kgQ
9FRbKONu9ngJTraS0+0IPQNtEouvJ2774mLrNefNYLPoZK019zqu2XyTBXRhTU/CylEbyHm9qnN2
Ax2iv3QTc92x2Lb+j9FMo4FGsq7E/bzizK+U6pfH0mv5l9S6zu7RB03dYdUxSMupBFh86JYhA41/
KYJ8F1xvsfZ70uuHJOvJCopBASEbVGOzbsthLchVrTH1+KseJzm2rvDZ0sZGBBT2ZYjiIxXFKp68
I5hSNYvprGks7RMLLU1PKWlAZ6HuHBdD2h8EQ5MQtwzgJdjRGNpCU8x6WlVXpGTgrPPUm42c81gE
/2cHLsbUTlyw8S63bnUnN3tanfOQdOQADcBug/WrMe/PFdI+6YFLH4hUoBC/bmvm2GE64PrsvpJE
3i41tIxNEs3xqc9TSJq8mH9THoEJ+SrBopCH2gKsRYIDIijtp/SPsQFEQVPv64S/C1Ukj2oM4l6G
3suWhKjrLt1a/F2iWbqTINPHF+v8+JnGMHw95EMv38yaFwd88vIE7cEcQ43BqhMd6kg9pgT4zFYl
9Ew5uhek0A4Rnqbrp6gYyHvaV6BLjtl0N5EZ4HEygFihGKaJIA8lf4K7Jm/dumVlM5lubXPLxNTK
iE4Sc++hOERdEj7EcijOSccyAE3jIA/aSH2dhJRAA+jREWKcEP6uTVQcjDAEeZfb+g+XQE/e9GDb
6ovNIZcEZcymb6Xg4V0UVvuUGZpWwPNdH11NGRDVY7Em7qmUSx1arTDqaTcaGTRAmHtiiZpEXQ0+
Hbd2UB1770HEPJRiGW+hql3qvqULUc1WIaE1oBww8OthouUQ/FRyKGJI/Zp4KAg/Zks5XkcahanX
WyyPEsSTz0MUy+gM1n9Yzjaaq62ZsziEi5CuuK49YGyoHiGxaAix9M0IEf/YdrRQacNcBaojWePs
dilFljTQ9H3p16hWkNSBwnIlohUVyZL4i45LBpFZSngzr+OIG9cn+blctu2tpfPyrq+X5R2oHPEt
sii/Qc+dTw1AafS1PkMQaIOdOOjttHyyQf9V95FOdiQ4vxG9tycLLKhuSTHZg1CsuNRzVb+RoU7V
0RKp3oMgUjYQvZl3cuLRBSXLQu7WfJj/iEIu7jVaiYdkLvRxmOe5bAc/rRkEC1veTmuw/d0yh7k1
Eg+2raJV2NMKPc9n0BUh1wfI8mD9nJzRH/RN6Gy9cxPX4rhORfKQJ1SeCxf0ZQyobhsx1n3f1HDm
Mq0vlurPwenPHBjEU+T000DDemcyzO9iZMM/E6pjhCC+nMeuICe2BvpA8zWJzs5E7tbn4zi1xI0i
NJg1dx+lGToo4qoZ2jscLTpGns5ZG016vuul7r5CsVgdfV25u835rcnYur4dY/WlcK6/UmnX1c3U
yWRrUKB7ck3XQTVm7B3WFXgh6sqXW36sUdYC2hjz+hRHw1tZ5VvdrIWLbqDhSfRVFqLk2aDpvJDC
ZOgAt9lc0irPr7YOqsIjWkdsZNLL6hhkxXUrdYEc3UXkmWMwcBrUDMVHlvTj0Xs+NCn8CoYmJIw+
aqvFPVHeXkTc58eoVG5sA8lCcmdysZzX2hfYKfP6lileNmO8vdWDJddAE/hpnhXrGwoh1ylJp+VU
5KtuPBXzoUuEu8vB1DmDyhTutEw3HNXNbTmKbGoD9CNPESgdDWQouyuE4gxXVfRPXbHeETgvnaZa
zJ+mqucxqpkcWdRBPywgcOzni4V0lB4iNsbXDg8laoEc5icRNv3GVV6wm7DU6hH+CeHPeNLph23K
ukZSu3QX7pm55DwqoYAJ/EkP483AM/4hnUdyqTwb3uVifhMlqvDA+iktoGud8o81T7PbpIS0wJW0
BmJF+uorYn/3qVdbeiOhlLjhJerNMA0b6F9A3c6+HPJHFqrpfTEy8wfv3BsfV+6WODfcFCvd3oMF
zq5FmWkwOohMsVSg8Hgydo7IkYgIMg+/7WQysBhv08w50Rh0zCfNUEkR4YZDV9nqfhsLcygzm3/u
VRFH7Tav4TaTol6bKWKoataYRs+001sJK4wUjGIS6Y/QhteHZaygstE6xwC0y4d2EYk+W53Z6gSd
NnPtxEiOZ+vCV9PN5SkeC3U71VOkG2hBZ3KQLOHuZui28tqFIZxYHpUPmcpzVOWVWk8r8dtDQauo
nQJOzawG5ZWnkjfjWNb+uDA7XwqGv2qGffzZDGSp3+vef+5nSOUak/WLOUyzCBLK26y6zCIhb1FP
KH2bbSl74FFWf3BJ14cGeyjfWmkX/p7nFX0q017LQ7GG6q7sVfXnOnbRVdRPH6JcZOJYsK6zh45u
0RuPB4tTmaLrEfQNQ5cPs0YrFo2XzErKwY1saRYIc/46bN2wrYfIoCl9o9M1GQ+FnIZk/aDLFG34
gbiJctWAaZyWR4mqaTgHW8riABUiTe40h7T4xirhJT2DyOa3dxu1a3qZoUQan2dHor/zKNPhGWTw
2p4KoKRjQ/kEmFDSxdEr7AL5Kcqsf4ilWsSbfk5N2kYq8XeFL4Y1a2WGj8V4P0aH1bdGj3ySrQYR
FhJlyNTS0+L77IzhN13f+QUAwWmCcDI+SxG7cEMCt4dBcLK0nSAlDB56iKsPHhwsgQcCHGU9xM4r
dFUQA5XXESNUHLMp8uE9IN6IHCwI4PKExg2Bt8MqrElw4qZiY4iXU7a7wQg4c+S+YKcMhCV9cRBY
rXeowD0ScjWSDZQdprIB8SGfOzfA30SCeI/pW7mNBKExLA4X6BDq7ICywC5QjAlWz4E3DE1+UTU0
QP57gPu9SQ+QM8X5bceRLEUT0cGW9XWyMFjENCLNnZwbG41G3Gx1NMaNDcno3o6imJbPIp+T5QEN
Q+5uwDDcXLvxaEiuGOdTS7tisW9lX5XyovopytB4aBHd5MKu8msOutNwUoti6rq2JY1RT0SoUN/E
6Tirz4ArZCba3FRqvpvqXKvxMHOIp5slDnXWyG5Quk1sx9mbsNLSpq1dxcT/BN5SVK0RuR2RG4tE
rkuzya630PiR0l60nSZzvczLJg8oj6BwbgCrL2MLZYHs2hmtIQa/KIYWAoVnXOj3Iclp2URSsHd0
xajn8wiuPMPYkcwKDVtK1gNYtwadMURc+VEKO6ZNDLLRdiVN4uhp4qWPn0vtyHSVOkKSY8AW06oB
0FdGR1PbvVmyQ+zO28SrCLhXIN0dEuIqnysydOjel0y+F47Ub/0s4/UOQdwlD4KBSxU324KW8gjO
VUrv4gIeIm83ETNt26Ef4bczGBSXDSo94HVt6vJQX69YlHPDBp2RQwKQYLoa19L7c8Z1TJ/jGtww
4D2agXqh6hHeDqHmpWwgfhWf6rAOKWSA6MbcXVJqLW/yVOvo2deSqDbHjtkgMLNItvmy5vXRMQbf
FTSwcmuQ3MryaRtUnSD4Jjo/jh6QSZNbvm70yDUtFT+6TEekUVxnGISglAniaArK+E26xXQ8EjVl
8wHcwyW8SbkQ0Z+kXMJ4o3QVL28syG7rZ7M6V93ybDbyxLtdcz2mPcdaT5mHtrISTn2KOz13d5jj
9/k7uZC8PNZJssmLRiOjb1OQaQegOKbq39vR6+LLkDtFb2mtK3WzDq6YmnFwmfuaL0H012CUj/PJ
r1HIPgrF02egQCVrJxkP2MEw4CjOixrs8DAMjPlbAENpdqmwAadjkcJEojFFNc9T49zmceC6UhmM
SXyonqGty8KJ1P2SXWc1nh3G32CQJJ8r5/QHSGOnpeUWZ3tcE4pk3SC7sqz10qXiHUh+qTwaWm3h
89j34/xYWOy3T101BP88qk49lX20OrB9RC/poSq6cXjDxgUSjUYtYa4O6H2y9SOr47X45KCPHq47
UFvXS0fTmp4NVNTTCCrYHLJjWQ+1O+S4d+qUQraRPIt1HahqiCpWDM1zhUbmHfJfXPMDKPfuKwSR
E/RdccWL+lNiV8LfrVuurWw98C/QAllfmCu+UBhKNATXkh5lOVf0wuLZr+clpLT/ONFtyY56SPpw
jEaUgxaqIFVGXwooIIvWlM6iZ8nQon+dZ0ZY42LgkFcQX6zmPQpuvl3BqmS0f5Flkew8oupLsQCL
ARXoAkMY/UgcCH2X0GH73oW4nP9aAkPp1LhFenTwwzQpRKta7sQOmIIhy4RoWSP0LV1KzomEfKWJ
eJeo/AQYKrAPgIVYfa2kXufjHEdr+FiAIM+/TpnO+ys+zSZtOgFjjEdNki353AkF+5ChMHzyTQ/M
jZ0UxNHPCPgIAWTLBkA6bFumy7ZJXjWglCqfADiS5Es3iJhe9ZFV1cGuBUhUYHRU8i1fCfuEwQVW
JsJkB7Ap3wzKZy/DSk4bDD/6k6M+iKaza+VuCIRdyccwlrY8ZtmYju+iSViJcB9VVUswvJxOcTHH
/uJ5l7Nzn4oZnE7jYtNWpjf5yXV9BaByTiVhF4b++LaaxSyutfUBa1/SlcsGu9/iIjO6ObRtHDZi
t50h0Jo10uZWvh25K9brecPgvW+WqtIoP8KGo6bwRsou6VbN0bt6ZSa6RBOaiGcMDo25AtnD6SOt
ZvMXqVkdmlgiVh8Cj+KpTWsB+x/MjjLhntZyc+MdQ0CLjmkxFcvZ9QVQuF03AvmlHcXSmFg63Rre
SX7epOvQbYpoM+iAFqOLC5lySq5ENVQTmrslcgdv4e7ydpWu9mfeDXgXDOa5W/HGd8De7joS8rKF
Yk/rv9GcMXLMN0HXy8jZuLZFvW3vrZmH7KQQEcaTGDFXO1RbtXSHZIiy4RGhJY3fEuLWcFR12Se3
ECxyBZkyU7L+io0eD/eIRca8Wexk09PMYNJxNRnafw3A1Ip2pb0yt0k6Mt9sKVRuT3lpyrhNPaYm
PeozCjQlNjJD8bph/P9phmlN8gxedYZWZ+2GcOalQBWv5pjSq4FtcK6ZbN6lV3FYVHk0ee+yAl0x
ghSSyTrJd+taoG1p0S3t35ewVMkFGs0DKJ6SnGfgfVOL1Zvoo4V0urgCJpzSB465W4QeiujsHPWo
jlAOlBsQNNZX0F0QzOQSAuARBWJDhFfmrpDquSwwxNhCpu/ZuoHG3sgRc94Lh6GNeU9Yz+9RtOX0
YegS9FbNBEl390cx8bo/Y5DRb2hjgaSd4ylWNjRUCQ7skTFRn2EeosxpEhuDbUzNu/oNaFGdOgrj
RnqA4RgdjhpKGO+baEh3KCceMpCvVYkofmQGHjF/i6mo9fAAeKyWH1F0b8V0MFHusJGuE8DLfdm6
mI0je5yHEvUWnG0SpPyX4eKL4eO774SD72aFX4XcFgCBLy8v+t9v//u9mPDft/fr/Psv93cf/fu7
u3+9NOmXv3X+S+yv49Cvf2k/m//9LJzMy9ntno8/fPOT/+T/4zD58O0dTP/PD3+wn/zBZvNf5ru7
K2Na/wPW/Nl88l9vK/q34eT+D17sJnc3/32av6tFweIF7Phvu8kMtNsXf8kq/S9AsNCgpHWd4f92
68l/+Usm/1XA9WsnIRT7D/L/yF7yFbMXZm0QskAABKAMZHe0VT/inxOeOmjaVf8hKfrZ1Y0M2hbx
EZSeqpx3E8a+nxuk/E59iXwe/D5YIOPsT4OUK3u2rHACeE7OKmUOZkpgDXBYDelmceyVd3y7WECF
9dIsacinrIG1WFUvKKq6tCdXxYQYxs7wA1AlmqxxQs5u+74UsW9GwIeqP8KwYsR59aBk4rz6CDB3
fdYozwqBgnPqiL3GipeDOKI0j8v7FL1FBZBsS2z55wLOmnjKEoxezGGO4v0DiwXoDLnytLcoRbYC
BGqYpO22UuQq0kNXPkbpgFL1UKrOxMlNwBhyLc9DF4ksP4H9g/7prsfwVf4JWUkCVDwYJ3x54Nna
lWWrACTg85ViIBvdVh6K5+2CUNrhu4wLjqOpPEN3clYS4ygMSpTyWXQePUv2YcUa7+cP7IvhsjHE
ydWXfyzHl137T0tRLL5/kofwyEFVglE6RMrgIYAT/uMjXwaYCyEtLs8hRfNaXkCi7IK7jsEVKHIo
uURh6JH0YdjcRaxAC8Ij3Mic4VfJ1OXFcPXr09kZQf/gMsHvE84PFcioO5UbpMZXp8NyakjtffeE
qUuBpeF5jLHnISncFk0Agf1+q6wD8k3vIzLKwt56tuLdZb9h9ySvqCE4EWxLSOgLeK7i7rymEoTK
MQ5FZflUikHk0xu76NnC72xBzs3uazyQrkA1hfUIhJgMsFFYmkjZBEuLbZg5b6curPsX67ba0cO0
ytwkb0tutzR6O/nRVl9EatYehBPRpcNdBayjuP/13Xw1QikhDAAtCCT1NEaQ+ImpvyvUlcnl9uSJ
4uDXFTakuI3Z6kS9nWmqVWqv0d1pMOebXx8agsnXjxJvIgF5E9YMmN3EgGh+XFnTkmQrDWn/hDpo
3br3q52GUp1Q4yg8wy4d94OXzO57IIN/EydgbWtbq7s55HpO30gSIHhsYFa071RrExpcA15Asq8L
0F6BX6G4L3n9VqwTIfm5WIGlL62zVOAzi0VtJWlIEqDVbYQNtv7UTQP3EqqQmmMXZxROKlMD3AVY
1ymFDgybTEveFeq0EfgRYONqPeI0N7+V+OQ6lSvizmaXFWc06WrflTCf2GMSBtgYLR5gwpHhNxcQ
441uWVnRpWylWve9nZJyw8+q759iVbF/dGw4w3X5TO+BBeDVhL9EP7fDc4uf92sG+IN9D8YeUMhj
JvB+Pvq1Q3Xnthud+s7JRqB2Vl8QRGfc4RmGnzi9EGtK5KEbIeo9JJLFFFPppZ54OjQGRneSXbYe
pUB5zyUaenaeZdnb7l4OoLdHn8X3ADkC4cPDQyk0evnJJmbERwMmx/3+EEMRxZPbkRMxDFe8I4J7
DJsi7AYE2GANftXJcT/rKuskrqvmvY0eM2v2qDZ9P08VMRc9AvXAWj2IvOwpJqwbWabktI0uxvCE
ofNAqz9Diafjo9QuxRiAY5KlTi8f1e9vRize5t8jqje98A/TFGt3VP2gbX/O2egNeb8KtT9cBm0Q
Hz8Y66oKrVHpEt5dDxRCZpywWetivSHxphFj5g5Ef/U7mtJPQRfcK+w9pCCkWmyOV1uDFl2sQ6gM
etyMBQy2Q6jV3L7EvEgtHressEPAonEzT/AFvmIOZ/fyKyljWqlDyicD9jCp9mSdCrLgKRpXLu4R
iDwA+sM6ghBSnmtK9l2GGXNSnPOJ94CQ4Gi85NkjT3zOetbEtZYifwT8RUx4iD3X/QPMnYEl3qoS
PVICSinGU+V6AzOJPYGSVOfDnYjLHgf4/g2IbPv6Ft9Xe2K3ZEngc7KDb+c8s9HmmhyUD6yDZcuV
jt6BTTjGsoC1oRWGfnjJdoknG6446iVf61ZFdexUG8ltxvNAeuS41qVkPZQDfcb7OD7NHPKKEhPG
atFf4zyCXeRVYnKCHJsmYZXRASik0sV1Dh5FVx/BVAmzP8OWDNSf05BgrhsfcwnJyO8o7D8JKEE6
RlKF5i1NU1CQX9P85JSliEn5gJlJyER8mqDdGFiLtinWpMUseL9FXZZNnIFtUY9725VwyCyBWKUO
UTkIFQOS+U1wfpXdKpgPIantkhkwPH8u9AKTJGcbW55yQxwuPlggJvFx1Aqe4nfw0MzlA4JvJRCv
Tay9+1rD6FZuZ08qR6OvW2xiPt3ViV+BARAnABC0czdaZJfJz4Z7IEAdz8q7CPBMdll6LjT7DzmG
CYHoB/zJ3UqmBKL6ahf5HLZGAA7JY7Itqo9aBiigB8Q1oLZVaCw7cL3TC4mccfIMPj3k5O9/fR9f
VSugsWMfJ0WOhR3vm3n/+T/4AmFZktwF5R7h8z6U+QcXe59voJskE5b8UKYDEE1aoK8nLSTf+9Mt
yynd/G/IpD+fB3i64CCD3/h/0XUHRTKwZ5R8/B4bSa73gIydj7R/Ml3s8Vgc8P19Q2DXoxyBC/Be
9/76drwqN9DFQDsESmQBec//wWnlw2oWWqQaD0RHAqQ0pOoIiC/66ZlUf+8IlB5ueObL8nfenD/d
ARwYlQ7wBCwF3IVXdWPYxDKIIchHCpsfOb9DsCgRpCAFi/DlJfik87ps4pJSa7fnrkvyUfzmDqB0
/rHqAZkXXijYVSDkE1Syrze8Gyuhh6mWj8BgPPZ2+n2DUT7j6V2NxiCcn6tBLNhuL0UMxnGzs7dU
dNzFzTDnIeUnsBL2kA3GA2pDtgI/+0IxGkNczGT+7Zq+f3CKQpICJh63TvctMLd8wYxGycj49yyK
xMrfGvg5iegYl0DNMIrNaDYUN2S2e6HhuqxQX3LYviLLLeUmIMuAvTBsKB76utpXsYyXlW/X6JDg
9drIqEPReeI0JjgV9r0dM/Uy7YUQRvN7pvoe/rnF6vuiAa/jMLp2AOVvbe5T1p2HJN6TBmzC+rQA
Xg0dTn0iVgfxNPuwIMeA2Jghx3/PgCJeNoMhQq4Gg58N8zjhZDORo9W6CWFvE09x0oEEgwFkDgx6
7oTB0K4bwW8H7Y73uMYTiLPoaW4xsggLa8zWdTE7dRVGlXXjskFaBZLo7LltqnEtNtMGXkTyCfdF
INOCeIuHfUI/OeAUAsawOAXxvWZxy0QwQmPBlHRrEfAZfhaIQcQ7O5Ht+UraEONUwIrIcGJjlQM4
vhTVQvFhud9gwwiE+lurGmF34Tdf/kGCbY2FMiPnoplEzbbf4A7W0fhoVP/Q1h4mmqCksiZb0vEQ
c5v56QqJfq8AZ4dyAbWo9ADdWvJ9Rem52AstAx8/5NNRIsPHxyTvEEKPKAj2XJ3AEQKHyzwFqn0K
DPeKApTHXBPY1zxlw2g/egy7tv5mXcFUWVsCwjdgK7YCg7uPYRUYhpO2s3F/q678Vr0nZsM9ijB0
4a6p+NDFaYv5okEzFWHQOtwVKZitO8ft29YIpgiIT6AXptLETQc1XRXdTqFfGAzNeliWx5jLRbyi
f0/oBwjgOhiO1/o+w4zNl9dLXe91G58zSPWvpmoehQZb2TLEjucIpCGrriOOtJSA5xtzFNmL12m8
njo99eEGmO3A5BtgwL7eHrFjggjqMHWYutIzZvVsL19JpgID9wqt7HRJvu+nuDQG93Pq4bZmD9ym
AteJMg1s7sMGNyQcqOyXvVF46W5enndS0L08guH2vjMy4Kf4lJesHIGmhMgNbUmEW/K9hP514P4p
esJih0CWj2wak93V9sc8psCmhCpI0Ifv+QOIAUq7FFfkoWb1cA1sMzg+4twzaJnQR4rSYm//+hx+
Sh4QwCFt4NULoNQXmCK8OgdWCm6XyN7HZB39PY1FMdxtM5qJ52hO0eucZgjekdZ+fdhvNP1/IA4V
DHxAb4Cqsa7go5S/vvYKU+0I+sL+sUzrELYvkOvPNDtYtPvKPMFjYy3AogV6NUTNKNYEyQWuNzBD
PowcRCV3sngNMTorA94sCEJTmLTLLlkf9SWMvwvEcox9hz0WBOaMFG8xtF3wHNNYJjUC98JyVFKw
EB7gYFbBOG4k9wUJIATGW7Lv1HyINqAu3bxm+tQtK9mLahgQoql9qR97Sz2KypfT0nD/R9rPwClG
RBijCHy1R0jvCBlar1YlxkMCqmK8NcsMLmkyNx0qel4eeahCkqGfneOl+43S5ttt/OE245kmeLcG
ymHotGAO+ePjBTXegbVklgfKurrqz8mESQoHskSkjzC39Y7qu0RRmMS2SUJVKY4IecOW39RDZ0J4
whsXlrW/cjJgUx0nNZaVPCW9Q39wpcHrxJ2igSe4D0geHV6fESWjsg/9li94gIrHlLszkRjlJaee
lnLn8aKjTsYzQ4aQ6WFMoQH6ne4xe00pxQwN0kcsLmSxFCrDV1srKeBdBVL6Ct8LcAqWzxyEXZTT
bNErtlUqkl14lFRuxQKZ2Ub25yhAElsODGGteg+JbYa/A1i2AwJJrLEfJFpb/IKA0UHJDzHUm2YA
1ACa6HTk3z84gw8TX67NmvjMHetowWJrigFMXnVT1kkxsSM1PcrES9HVG5bLZDXeAHFjZjDwkAHS
CF5+f2EQWvj8BgNUnEkvpafLQcNoLHfXmBFvw3gEqw48bvj0I9l30FKQxMupwcgIU7R7D+ZVLq8A
pNQ2OpUocjBcUbpek6rHuAaFxQCe/AbZXn4jobT9du2GJaD4LgCN5t9AUq+bHvTZ0IFnu3kM7Fx+
Qre59tBJbmt9n0IEZeVHACeDvw807RHS9tIQSZJym+NueJLtO+rXoeZ1hAPgDMMMIIq7Iwn+vFoK
QiGlbcNU3WOzjeE5/x5St3QssQQIHS2OiD4Jofc/Pm66G1fVu9gX8/FXtXEOcixzWcju4yzCcTOp
d7jcEbGnIbxjBmGlHGH88FsI8BUCWJF9mgAxFljc+5DjdXs0UgafT5Aw7i0U1wuu0agpZfAJ+tYV
IA/AtuRagNcBLssG0EPm79SI1hhUHU63CW+ZUhkvlwvMcBRGrESj3PwIJAfshfU3HVSy3/x/xieQ
Z2AqGMdo6eCshGz4Y3yqfTytLEvpve+qFc14NdB9IUB/rqs/UGrxvj4QPnXLE7ca0BhI+pvnX9Fm
YyR4een4OsxowaejzIx8PqSpjJQ7LLLcb/Svn+krBKkiBO0mBL+4u7sH1Ot+Ryu8m8TDWP1dDhtI
BJKC0X0V+Szd8J38lp+ZU+BK5GQl03aOMdBDAh+gxEH79+uT+WlhE3CjqgLN+P6nfD1D2KsxUMo7
ez8XK8NeikE5xl5Kc13iWHp3F7rXM9Qgz78+bvLzXYCUEU0ndJTYWj+hK3Xve/TgUBWBZxiZy7zY
HeWeZ6+6oSUm31FavCZltdVe4lMx3L+Utr1O94Rhat2h6nLVtvcvOdRYOO0X4HOSMGDDm1USv+PN
xG6gTryBhiKAaFn6SaA+w8R/yNnfv76o/e3CP65EeGIgUeLZwpppx2dercRsowGsJnv/AnzXIJwW
b9dEbRU9sjIUUl5B8h3CfJiHQg39FZuJNrKFm8helvTaKVyNWUiCituiPRwF1jFQwYcgs7KLWoDf
RRpBNqKBEDRp5msCQl3h8cqoppxoPqyX0mSQiJwzA1cA82R3A9To+L0mIy7fsXCW0X1AswA7+/YF
mIP+RENV5ICAS82hMIWQSo7puYhYlm9NNxexneEUQWG9cL0qa6LHIKCIN19eHkfYoB4am7Bu+4PT
ehYpusQsAb2oLfoxGZcTSNX74wCQOWE1v0D2owdT2hzWnctYoUWVyCm3I4gI+E0F67vNndFOV1Mw
jRzg0R9d+imWIkGz4dF0tKUFYft3pjQ/ZRuMY/E2JuDnMA78eW0WOe1DVg7m3s7pvkODAMD9ZaQd
GFgNEPf9HpbJ2JmLZkP+2+D78+H3TZHAmWhHJACJ/LiKUGuBWwMy1P0LYoy3Q8TIL8NaFTg+GI2Y
KMCIJcVZjD3HQ/9NsiU/nUCOqA8H+X3CCLeQ14UPNfBGSoKy/8PZeS3JjSRr+olgBhUQt0hRulhU
xW7ewFg9HGggoMXTny8Swd1m0ow8uzdDaw6rEgkEItx/5S+JhwvVP+Ql9RtQtJOMORaWOd5IK+Fy
NlrgFmSHB2hvLmvkhCmjoXfTLbCBMIW/HNmQ+UvGKii2pN6pF901rQ22lo9xLzoT60SdTGMeoe9X
n6pXVuWWikrqkhHN+e1K6lg1kbszjDh2Bmv1DYkhjxCMgkyyrE4r4w875C8blQfkyoQpaGloetL7
fn4aS4nLp4cjf9FbFF2fyyPXhbsDKtC+FcpHc4dq32G1rB5+vvcM3Ptjn3VdkLpEJLAeYOZ8NeTn
mtiMraUUyVounxCKGQkjhgh7bN+YxIXgBP0i6/H3+9kvEDghI3wbH5+9CrQDKf35u8+G8JImHpNP
qRtnjnMgIZK+OLJWQEJKxiYNp2+zixMtGnqkOnD97HXlcijQ/uAtTvHa8cfvL+qXro/MHG6Bqgeh
YH49svqlHNamqdJPSZionWR1CofjvoCqpPzdC7QZLm55L42Re1ItpiqQtss5w7HmFk8ClZk6eYGC
uI0eoazFE5Op1NPbN8oqcart1c97O5c3m8+z+EBaMSz/oS/xmaXHvQBtqZ15C3tvpRrV9GHm9GqZ
e1XFkijJvcirKO2nFZVD5cGHRtI3Y/+xJXaSsSeJ4Utx7IlB4tVu/WykvawR+tEsT3N7gZNIt+Tt
Z0CXxeUFo6F6egTB6q37/Z29rgV46eHuVYouFQGRJFdt/DhYmRlCx3zUDXzV+cN0bjJzis8gAGuO
yFTyev/pc38+NYVi0wh2wbsHH0DAwXUNYss1C2K/WV5WwwwX+b2OIbnKVzioqvj2+68IrM2S/b/F
IvNhmeaKzxfbPzWugt1/XtLushFnypH6kjYNapWoAGB2zCgVUnb1UaR4CJpbkvkULFgIk/WTJNJS
A8IEgc3iIMu44R/G0Mc8McJxFuPjjutMlrOqf3fhSUWMZkYcCCKjh+cp4+P+6tmjw9/l7DJ0e6C+
qn8cBzeM0we8nWPu3A+zs5j2cZxC9as4GonFjgJYCOOj1cN/dQcs/+P0OltZvpEDkW8yHw7I7DuH
qMT9Qo0UqykBrQvqQrxEiemXz2lJ627fVXMHAH6U2wbVhl57mxczWhaHOXFHza+iZpddfBZdEobl
53q/ETNd0bJ+qfB0+e7BtobRdN5BkE/Zel/lvecR8Rwuwm0fvKWHG36fgCrzBWq3bXsXpU6Rcs8Q
rislSBrSMNWRhaAuW25XM1cH2UT97lW3Aretm0LoYfFIMGeZZpmdHFJZuGqSeFpM2AlkKg9sUxiq
eZdSBmzxCyl3mG7OzeSW8XYYKFtBrtMSD4z/PoZ09r7GZaAuJXNqAU1WgEZxJOlnwNQdAERMjdiO
4w/6PQ4xM4I9k4LQpxhKHSbKOs+jOQRyOYSVnQAAOYXFYL4bo0vU9W2AocidrLCcq5iCdlCP3FjU
VwYdRZYZ9SZYsnNM+4IBQ5SnTFqkZmU06I8lZFAp8WDs2kLxfYqH1UXwiYW9YCymbNyWm+hasmeF
9mNJLuYtJqOEv9Q80dKZlhnfZ4zl8Zdb9BIQZ0eckgyhezInG2FC1MXYA+wb/FjT6D9Ls8Vl9CmN
7arvXvHlCz6dSSYDd0P6o5jXO8haVuZdJlu13ssA7wh2EGcN3cOQYXV41EUKwgpKpqdlyFtxa+SM
gDklttt72TvS7AuuccyE5Ef/8D5fjqCf3mfy06DhqdcszipYkJ/fZz4dNRCq8ZeJSsDtjhsCJdIH
ukokGNPaulkoHZ3Bg8Q47GIMrdoIdn3Wmo6WqICEG1vpSmyPcAj/1UCdEiR/zTFLp4kQSxso3DUw
jTgEKr4117KKD10IINcc6XCMGiegm6LtuFtkb3J3J3g/RSP1rToQtP4tNBnrQVBNzDGUsSGz32+7
Yk/wK/h36dQHnhvhBl6s9oR+nSHGkYQQT27IviogSyFyQlof+gYHKiKI15Ifq4xJoebl0Cv6QBP4
LWNAINujpgPXA1LPajSzJ0jqWQ4PpYU/EXvd/oOkR7dGcIgHVmx1aNvJX9sjI41c/hCOOwQV3kh/
rr/oMi5x5FTJMwkQ1bSggmbVI6TZS7zULlTDujNBWnhjB7ES1whyDLp32BYQq0VEgEgEKnUetilX
6ewsR9OneKQfOrUTIzr2VlU86hqSRPLYyAa8pqPC1Ng7iaB+53lD1bE6ZTgNcDS6ftSikFwQedK+
5O4mlL957RVJZberIuJochzE1GIC0cpugAhWflxrW+K9eCV2xOEhagJPK4xsSbnEuW9CkciDg9yf
ZmwwWy//u7dAJOuT3YutbO7qggLGP2jeIGTJrQ7STAPdwh/m2oCFXZ9sIDVsiCrXVSGX18Wamw64
6dDPvCMuGxbxxMmEzh6jIs4KfBKgEdwiSEW16WwlHNKzfptDAouqIFp7NrPqzg7aghAFaY7j+DjE
wqjPsSdyfpY7t4A0O1ipIydlLNBrjxqD0gtAFuRrLMknEsd57dQnKPZwee/j/aUD8LB78HehGysm
wopzxdrIZsgqjJYMS5zWE/YwdQ4Q8a1+iTdKmtSo6FOLXsceKMYqtyr4VS37CMhETeABdVBO3wuq
j6hQqfdQRjmUSjgqFHhhzCZAEF30RXxGo8U15iZv+zveFHh2DOh4PR5tP0QQ+xAQhcpeXk7lReK2
JM46HvBcxtkYFctEiX0ebdxr2cEUPQ2YOac0++8dyNjio5wRx97tZeBSFYq6z5RApYFyQ6uznccu
qZrqpPmDYkBilh3W0ehhjRceg3zY61bpEtYjjmLBbJufCYfxsuZ+mtn6miMKfvqKxiiCdF4icwPP
GB+SrVLFbZ+T5MRsx8JjW3FNyZiNyCuZn7dCWF/QMI1Vdu1UUFsy/SXx/Lvca1UxOyy2ySnlM4ye
UaeNW4a3dRiTmXKfX1KRI33BfovBBlUC9gvudo9Wks80sTqpG2f3se9GVV2WHSVsSnYzo+rSYsTU
1eR4nUYSuWq0ujfBbOalfbbb1AU8ngtXYd+ZvyRcF7lh6uaNdThxchdZsSTMnUWDmBlnOytXhbQ3
/gpsN4z8f8TmJOMcEn40zTLp7uy88dK7FGUyZzx+FkxFDyzKhVtqGvjcshs2/5bSAFcj3PkkIWmZ
LZOZidF1rx0zGFlT+kALnImcr4fVj2suzGrYJu1bfTMRprhbdwqglLbhzNtNUtVdtxmqGtA/bpuj
smY7/J8uhjAI1+Zd7HdQ+2FpK6rD8T0yFI9LUCm+cFgUxnxYBs+XH9asWjBq7k0MpgKlAWG/ZInp
/2jKrednaXfVUx/cJVuQu10kPJpIKSwjSEyS34JtWKJxtaRMz5OaavZRAqYVlFPC7hQ35dlKwdAY
TVs7BFBZNePhip0l0y+jmdWYfyLZJsy7Ozarqd6XZH9gi+eqRbZ3oqGEFypuu7FUuGXU72ttnDb3
bl7zvgoe8NB7U7IeG1yK6mDSB0Y5YZSmxxlQj56n0mRDOgP0ZqI99GnuMNZWSoIt71sQ5tU7EQmL
7/uov7GYO1kTOTMuqB+fm6ZWWxLNYDHYh8Ybx/qtvGwjMyuL/YBjQC7LC2ey7zP5le16i4OHUnKA
LTc+cR4regCzSot7aRtuK48lMvMpfB7oR1iTwyTU88oDr4WDn3eAyFgZ3sjrLViLtOUBlCNSopnH
9GriGy289KC5mmkyFeis2T97W4mFjoASFcxssaFAM9WMGuQvV3glnrHWIBfdqPYeo4DvRFPNd+Qi
9N3bBqPnKyeyNce7TfbBC0oMJoLjPVKXY+WuQnbnS8lB7oL6ScOfR4taA9+1bZ4aq0TjiT6XgJ6E
gqAj+yvCJhrk8iNzHTZ+oLBslKMnHICJP97/QK5BB7nuODDUG1nEHWm2D5qcaBm4wSZEhIC1nrPK
W8JvbtHZ7E52gbcxGjzGPE1R3vc+d9VaiF+e8oN+zcj4jA1HRNncbcBN0ZJ3mVW+SP4ZLSlRMpd3
eQoyD/41Yzg7K9gB7Rf+XbYE6gsinzURvXY2Vbz5Q3rpb3DoGH1FmXb8rZzCTC393OQkOvsZ7W4S
RlQCWLBaMaLKDYpFIaQ4Aiu2goRvyxayd/aY9EMGUZNHQZDES0zwLF+jtWTMFS30TmpI9V6ZadLG
8Mxiqg7NZOdl8Lr6fjDcpZRyPCF9PdV+ptkXonCJDVc6H/TzGks0NgjRxtylRaIjNNSGncJIKttE
jlx9IIoqBRd60mKxMnFatU3uCjIc+2qBznVHxcPkqbY1xDlrEa9+T2YTECnOFHmVTg5AxnKBrtKO
0CGWzY5C9GijWdNsz5ebzNbPfwV50kzzY4WZsstJA6PlMU+T7wEGHQQO+3m+8dJKvXTExdishkTR
4m8lrWH7toZbw0SGaH9N9BckHvOyaszqIrVkCh+Lvkf20L7pLQYAmxfACXMFgOnjMi5n9clIhlzu
vt6xq3H2+Mq7JKHYQdtW4rhGwpkZJpc/eQhM6xeM2DmH4NRU6rXDA69q17J01OdIBs/yS8b9gOzq
Rj0FxE6qftHMddYR4Ap0v6VKFqqbx5YkNn6O2eaKpEiwD/BfjUfhwGueV+r0Z4qKOgY0lVjsO+B2
wQ6JquMxrDu7ubnjZdX5/opCux0dgPqzbQQDm4MYZ6VP1AQo+RvMV78pFhfsy97FH9jP1Kfk7aBe
0bJMJce+75UTb2rlCvXTHuz+9potcR+Lu55d01zubVQ+6Fb099aLSN8M/WYLt1GMd79TZMHi16ws
/fX1Jhz6vIZONFCIefkxmcHxKWMsRMv+IbURkt3ZjO8EbZj34q8eBbPon1bC06rmYRmk4ZePoqsK
jMrI6OP5O2gsm+WRsLaBmtbuW9/76vKX1LI7nNJOseMQsIM5hpEw9cAAHSNK3FF1woLDA1CCAFPV
yiJVCfixmJybCi0DoOvXXtE7LXEl+HTbaAqIiXdPrOqOvtVt4noIn2YSXxSUUTsOv7ETpfojdDNE
bGCgbrx8cyZErF+VtJQv5gSLelE7hjKUzzBVXO7gMG29PCKXKVtbzWgv5OdyzBRk43QkuTOeZlvU
yt0RBAqInv/QmEGyI0Kyk+rgHzOSSPCQu7FCD3/fWV93E1CqsADgzabt2LzcVzhZWnZdXQ+N8zxn
HDONiiZhPMTRKbg1hOtd1l1vz1uTobabcid/2Nfd76/iZyYC5hvxtR3QPaHF9jliFGT5L5Vup/Du
Igm356RslC52Z0fNkuIPKp6TiQp7Z/8Jk/gz7f8z9s/H20gNaMJ9C7WD/QsyOU0MRajcYHm2a+Zm
QFO1TDFII00BAFJRdyVZRf5CFNbMg1L1vn/ZG/4XlKmtoIx/Qx3ADGiWUSy7JIPCS109EgQmPoWZ
yGlGWdDVE4l10zK3xwyMgxyZEWt6Pp8m2TQgAOE88KDSTKq+HPpGSY90D45+MPbzF1hnyt8o5eeo
bEOsvKAJ+KLBwhP/IgcdDZrtb2MTJNVEgkGtGjStG82AFb3qlABHrX+iHX6568g8GFEC3wL7BBF1
xX+Rumh4rtHbTwxWYI/Q+2WRsgXQa1748XyZVNnJcNSLQWtnxhF/qbfi9yvwZ1CcJQBJD9fAyEoL
E9YvnEuOHrXtRTw9pWJROvtlorTmWLk0gRvzltX+W8/KhPP7D/7lBSSo1CODzYfvYOjOdYaeTQTF
mIbu+CT2KsvvgNOKB03hjm6LnkEXgFM2hqn7Pdmbtd9fxvX3V9oKjnQieT3Q+V/UCuNsTX1S4YzH
fbSjlilhnmcg7IySiBcEU8FRr/rff/LVsBqoVyXoQNoPFavS7q8BDUI2EzS9sfGYVr3CDUo/ptk9
BXkruyEaWs7dN7SeihZZdtBhDFp1CPPSqqPcjf0k/mRJcmn+REJdL1GMF9wLwSsdEugrrikLr9+Q
Afix+ahhFbGLK4cxpEnbl+hMJOfyXrNBleepykH8bzapy0r4975gQxUjViEBDLIWrd71JukpR6Zr
d48Ejbgb2tz9niC5nMwPazK07ngcLVz938rCU+WM5XS19a0l97xIDmGLEQYYOmFeZX5Lgg7hNn9Q
6FwvZc+yXcEYDxvakjFc1wIdjpkJwX7oP/0wxe0LVRqUTkBSQU6fFGSC5gCTKpIma6sEl/n75SR+
ljRB39qMADUDn1cZRdQvkiZKgUmhuetT3jUlZ/PU9k3QPYVTWMavybIYXhoNBjks6Xsi/RS0oc3N
mYd2nBQuGED3efDFKosbubVm81/JBLXiG35+3ExO5PXWhNQiGCnR8UKvhmLEmyRA4z1bBDDTWzD8
CQ8dki1+u67e24o9HF+e6SuhqUZLVdzggG6eJBsWOToIBGI/9Bp6T28xJfErCXFR74YRTGIuqG2I
H2gId2rtdIaGxZC9sR6CgCpUbxZeCe70kUQOkaUHjH1+N53AmJ0+IP6gyJU1cypWZT0zp9aQCd8g
HcfqpnAaJXVIAnJS7ENpp0S7n3xBLSuPzFjqBwKWWuLR3BMoSGq+/v7pWb+sIaxCvHMIckGyrF/y
wf2AHW6GKXzSKLHcvz6lHw3xPYeRGQf4QOcyhMXrIIUwrO1SbH1wtbsltchHdYyZxGdz9zZ3UNLB
3QOnvzZBLUvz2VzsxJyPbRt48Z9IyGsOEts/8g52DxxIiISu3wcHyzkAsNk90gwyTf4fvPmpU58x
AtEdaQ+mdstttaFMCFg5aUf3LS+dfKVg+sP9va60GBrAlWA39lAbcquvNhEzJgnHYE09zhUTTNMv
jugGWdyhq3CNjwF1NoWmjzC6+stmE2PBLhMzXKb7IVlmIyQtzq3m+VRTKfhjpC9+Jr+dqgm5bxB8
pYd2+ruNDZVVhLMyNobz77/Dz/II6jOUKh62LjXtz6dUuqobphX9kg/V9uhvBlM8ALTjiqhcYwH3
SqP/r+rANxGjMtUBqk7Zta8nbMGZtPTkonrUhKKu4Nu9PidHIKNZaD2EzvYftBnXz4ttTPDIMC2h
OHN+qc+LqVXCjVk+kg/ts1lWNN/e1x+fz7gOx3vxCRfh82OLsV5/skv98vlIwknhvZSjLoPbrtYL
E5xTEl+t9EFbI2Y2NdVT/+TaqiyB8OGutXEG/0ml9MsF8JgRPOEMwcllcsT83BqQTOMSu7z19yjp
Ljuge2my9eGXEEaozhYBcoODtct6/8vvV5v6gv8+dQOL0kwpFzhYmOV3/RIXy+xiRU3Wh5wNcvsU
BGNPZHDvxYA8XHRn9GePWT39H15U++egDwaX0waZDBpGoKvUWdelRyGcydmqpnvAWZS247NPquX6
GlZdvt1pMr0mLMP5MlidYrV5b1S7i15etS5ZbOcK/27zkca19xHqbQesMkB+586uFNql2Xo6AXVK
wU1WrCGMWCYF90RMFHK7nCzG5jOsqlJE/P62XldWyGNZ2IhM0d5R/V83ObFgJnhjW/kDCXnO5dS1
s8KPiAXoivY01sUk8h/eL0HOfvs2YqKbTNVjI2j8w0O+3lLUVEgec6CuiibwuhWZyyFMHEJmHxiX
SGWXJYjRAH1VZbfDgL//8r9+HDsX7B1GSESxv0xXyzMh4DA3cU8siQ9QltsK7XWJbid7ym3/3OCK
q7AM7jFAI8ob3uRAMFD0F/68j5eWRPr2XguAmRBAxbEkldxemSSnuDblo5/Kh3QdcNIdOgKMXfls
k1oqyzMm6djsHkhVL4BSNVqpDVUiQbUOthJ2AKpLGYMyaWURgVEhdrsGZ9eL2BgKzYwlfqs6GFZ0
GTjj4lVRWKRtqZ6DSkWt3ZLgZUCvNIa7wYSFrANU8KLHL3eJlxgZjpIe/axSRDohVx3/PNgVU009
KwoyRzEINNvEJRhZttehddE2cJkTczXg0SebatS3MlWasqDUG5F2U7aZhzJuofgO2KhQBWU78UYs
rTLobX6tLhRni4IlO7xxfIhuCpqkFsCSkxzVV1IpET8sUoSOK4BeI2mx2NQL18TBRoHFVEwFHe4d
RalawDcyq5hRGXSGmwzRzCzG1bvpKxw54V3ebhjOd3DGNOeZ753DkWzOWTAGKH3Zb5ZuVvR2nO8e
Yw2cabKgWZx6e9VoC7im6u7sC+azY8OAawonvmhQzVqYa34T4w5crcMumdOdIINr1c3020lZlTUX
2rizyvjILiDzv3V2ui1wazdz35fMEpzwOIBwko+vYEz5XyrkII+6jQSQbwOTE/CViYT84AirFsF5
IN98S7DR7LJca8vmBhqjrQyR6AO6+ix5rULvvrLlHD5ko9+Pn3IyIrACwi+ILTzupRV2oJpCzIyr
voIPJR4gcQ7EcLoAhS1O/28InzL/MEC4eGR+myT8MYUiw5f6OhKiB2MN62EkiOkRZk6RZwmAzVNT
FlhyIv4KBHMoclPcdEmtUOYaSCEsI/Qki/hr21mN0jMG511SePiCjxqE11CXvRPnGoaOR2SJb1Xp
Tqo0A4JwnzuznYv00JLWuX2eu5XrclrDmr9XqDiJy0jzLRWvC79ne4VbH8d/ADMs9xVSfBrfEY9T
MY7FMKSxvvruthjDO9x7Km9GbK6ijQnD3HrkjPlm9eWx33lgzRCQLqD0l1iKLmxTkKlO0wevZrHS
K3sWZaHMG9gcH95xO2sxALshe8HNVoVeN733g2Iw4J52hJ2dV2Et3b4L6AIuXD03+1IFrpW/35f1
6C28sgRw87+TCcaeHLcpsPvmNA2mWoa7WCE24DtupWEbU3GYdmXP3qoXmEJZmLumM7ftXJhoMcm1
2I6yjQUcAa46xV9oR5eXF3PSncy2EiMQbpkmKUbRLp6efWYzzAi9tJ6TKQsctvqb7kssWD1sYGYJ
l401c3E2sl92NHV/1QtmBhtfJtFNzincty7N/TmCgRJsfxd35XDRsZoXv6W+TTozoGNAAS9twVHF
Z++sCVAvp5cG7svAZCfW0lUX9TAoPnE2ifm6DFQXcGc69SBJ2uGjrGw/PREJTDL+D5JjZ6i8YFFQ
5zhvJQ8QtEbdoW3BZ4E6gTsTMlz8wqJtttlAN7i7aapqR6VXCiEw+PdKJti+6aCfYYbZFccOnRMb
/HpZpkyzYJs3U0uRLCTzi/RJZOQUkjezb5RMuQ3YRBkqIXgZC2Y5FfmhDg2iNyIyTFGptPvLNu+/
78J2dM66Bp/JCOPpRnFOtrIgox0sjFWwa5j2R/NjbV92vZ67wCbvo43nlu07JUYNLs8KOiVH4pBV
p0DOtBguZafvtahgl8i4dae6n2RRzDChnJfDbYeONNfuXHpAvT3sIOOYW+oVdImK4Ll6uzSkA/tl
XdZtH5dlcpAy45mGreHnGCZrmviRMTyd8sRYCD643/smjhfapUon6UC1kOney//wXl7Y9/+z2C4G
oHndet77qS7Uv3d24ILYOHUD6r2iTEqTtaUfkGkuCvRggFi6kUPerzlaIX3Muf5ATTMHmzrXNPZT
NMMFLt9x9XVz1NKYmJ7CgelQZkBWFXtE0bDvK5IcauDHUTHQxglNIhNOUDkMiuukTofQ+0sSTsla
KW0UbJQJ+39ZO4C/7J++127oiVTjoAH8glKJdVSwofLl4rFmj8STqgRF/u7OoeOsrCdiT1fzsfUu
VJscZPC1w12Vfkkgl+uImOTG+F7mpG3vTuuynNSprklJCWfBgagh7dlNKCdVnAPyjXxUyQAT0y/Y
tHf7VQhDZ2ADw4gHUBcnYV04Z6aOJEZzUEGp7CBMzlKnnCtndZ6AGbtlcMCKEyf10QMAHPvTaJqE
8ZyGXbi+L9twzyHQlYA+7glMYge4y1p7RAlITtxWh4eEJFZkeHZWOcZ2LrtGPV+eEBeuN2RdOOqF
DhigMPtiVToezc/WHQf3e90hlqJaFXe8y5JCg1AD7FgSH5SNkuVS4457UaU1Xlh0lNwonBO1ZeI5
VCsGxoz3TtS2oNAiw0/ts04+jCwYpDEp4zrhn4fmmO2mnW6PpItturmG2WQQn8RjOEmVHrX2BBGY
qioZsHn5jdSH/EZOdIWNVumg5H5aGybbia6DRHZFrJocBeoxwFHz5u/nUWiHCLUMNMEQMPvutBdP
3V4eog5Ru4VmfpOdZye6Ce3Lzvzq5bllF41jO6uIhb0g3YGqfq9s0R17pOcxwq6yUdWhSOJOssmD
e93lFd8L4YURqFSgfTWPiaW68Xx/53IlcCaTH80H2s6uRzvGxD3mtzYZg7djz32r9ofdeGjNX4ec
VASSDFI0hu8dxr3wWc6UJP30iZz1WjR4EpThnxBGJQejBVCCg13RY+QXkF7slDQITVUiJOSe2oSM
uFTTB83Br70oJ7RzMf6v9DD2rmJ8tNkl30VzFuUFz7/tS9E2L+acOfjeqwwqAcVbgaIWZveyW+t3
DNn81o3HIMi20rvTYAX5sUNhHRKCKVJmq+TTBcnilCyYvzKxGZFpb0LkwtLvokanFKxX9TkEQUT+
mpTMitIXratXgvnVyrE4klk5+iZrCyInNH7Yg5Kbpctzv0uIMKTWQ3CiCVkaeXSzMunzv3/fT15j
FIQfEu8Jk0IkInk21xjFJjwy45O6ZMigRJyNEHuv5zfFF687k6VtJv9PH4xTiBYeeAbYX0BeXUNx
ZUE0ftBs6T0DBNvgbaVT8BH5SxJYSKJojaUiAJujgm3+9x98TYYA8dPQBi68GayHGkH1MyxkGAFh
mFWd3tYzUcTuHcDq4CX3IRkzSLiROIx+cMMsl85CR8MQgb6sD262OqTZeJypnf1YXLaWwSR5hLEz
az/O8uX3F3nN5ELfBgEgtuOjXDF/jTxaUbv4vpycGy0W3OWIi46L63IF+ZoBGePGmdgZmfp5FC+B
H3xchklKedOUhLyRjF51QPldw8TX5IBoDq0x01Jc2yEncs/pa9OqLMkdykqjZuYJsycZdZ9SqTrp
qSLOBRx3f1vEhRX4/de0LvDnvzAyuHPLwzlvmeSTYme8hk9MFHCszck+DyLdjIDSKaldMvPC0GJU
xsLsM/5orIza/7CRkR0nJ8J20+advefIeQ4VN/2j31nGmzWyqRBMdSFUdCye1mODbyLBjSofHXh6
NMkBYaBvmm5N99TBZa/mofKZlsQ4ocFUvo96ZvQBmSCk3dDZzeOQElFI57KyEbaXlDrkU4o4dyc5
YTAMcTAwO2FUZ8SbzgVqSlm3xgGN3WZNN5JIHQaap3kv5FNDGVhUN4C+vf2NgFG0C6dVVI7/yuxC
gcnWd42xL5iHx9w996G1Y8RDN9tIxsEzaqy1ooFBqSNLZuYUWZPflGvI0AJLdd3obkVozN0RgY4M
1+e16wNHYofOFGogjGBLkNFOBJ6ud2aP9205OnOcGcVJ11qi74PF+EJgvFiaQ+90JLNGDUZj45M7
m6YgtrBhlmN5Jj8e6PkmC0TJXj8z+GvDaL0Na5mcsonhDx+Di8ag2hmVGKeT/w9xO2l+k9CCtIB2
RY0579i1w8yy2/YgTs2mzWicc5zexso7fJyW3m8Zy+KsdPJMlOxQfd5VxBaNHRO/KVCde5PxEVv2
ns4wz1rSkhrf7In7HWXxbUyX2Xyj+rWDu1F2FvOziiUumYIokTzAnOn0zr1pyoJ05IF0RTyuxeMU
SBWftHsVdKSprgUMHillwt63TVujDM5DIVU1PWEEYqyTNGYxVpFNhTf9Z3+RkpzhSx+ZAjNjM/BW
Us+64+w0EzF2eWDkr394xYiB+BmHBgMGBGZrJ4baRTJwbQrFslejI5DibmrSzJkilKxJk6sxSj65
mOyE8a1PPo6A3Sybugw7SW6HHfu3c0kUKiNsmO/0AGsYW0dJPNLjPA8SbG60kk9lORKLE7pVMj/Z
ftX3h3RxvXuTezDyMnNeJsU9YldwvOJQhkNvHseO/y+9qezCaN7lBbE694Yk9epmxBaRHVNGU3+L
+2LNz47IZlxwttV9IAYha06tVCPQuy0QK94Az57vPDScxN47cSiPLWHowyEbFgSpR2soFuuBYUvy
2fBXf4pM3D5+NFbpfJzpBreoTgN5BJ1pwvtE4KghU6f2HwkNqJlNgpo44MsW/kcGxVpPY+dOM84U
x/5qeWF2Xy6iZzDm6OfPXRWOx27IrNelWhJ08N03L03bV8Oyi+fSNRi2sA0uIhAG7IIaTcR9pQST
PgJXwYUfF+FuWXjIna7qzUc8OMZ/wilxyLjPq+OKGeKErjk5+KIPbvmu1sk0UvagBvzjk0eoSsTY
yZGgrnB7HLbYZaIb6fWfTYZdnGH1GZUzWWX/biLs/yV2ZPeU4Ls5F+sgPgyB4dzEIbOvm1yqJEPA
gwfIvPrGpHM4WmC3KlrGfyJ5KLmVBJp+MqUQf6/Mmfsc90P3foWdf0yIH2OCZ8cUClSILmMnG4t6
ad5O3pK7qJ62fLkznWF8aNBCvWvsnjk3c5efmB9mE1s2ySRC2LX+RwYz4wpGd36pXHO4J6QsfZ59
syrQJuWMEK667QFHVfiR1K3y3kpi8RKgjnajnDTXCLV48GAifv1cirH7HBJrd4PixjiAk8S3ohsl
pwmg2wG4yHABTQP31p28+qMc5ro5KA0+4xgn41tiZ81j2EgQD5rGjyizbWT2HZNf/cZ+sp3EOM7b
tH0vurh5SzwGrZKgZhybqegApWLrzSJB7dZv1uLWycT6brMN5gwwUuvGSqfpLp1zbEzxtqInz4L8
kHWN+0JScbCcyDmu+RQrPhn0rg9SumuUB0Hnn4OyiP+L0vg19JrxzeJ4u0GnGDL2w0ELOAj2Q4bb
fnLZgJm0VwTvROL7t86WNcST9XwBYGHxKaCYxzo/47M9Ngwy/jYybZn5cW3ePLI0aRNCOfOe2DXm
LkLJqC8K6zEhYObbkrnGfWt3uL9od+4E28n7psmwkJKn9UrGzBY125R/S+siY26pXaOeF4yti2Vs
YWomCg6V8OTgQ53L+o0NtXIimz/yiIOnAFvCkhetttH+tRr+eBZ4Vu+KUY7sGUw6fU9E4fB+5rCB
je/rm5GYqygAhv7oIba0o7hqrKI4GNmU0iGDnzOIsUyq/m/LH+rnlGLtZMywzsd48s0sSoDmTvg/
X+ecPMBlbL6kmz3ckWj/D/NdXj1wf7K/mY1sjH5x2EK7PdP4SOPOGtoifASrq275YqVzoDySz1QU
aXiG2mQsWtvaHMmpAb6DdU2yvTKCWaVU5+Y3FBTLYQ7F/B3UwvjbSBjTGclOTfTkqsr/eFstbvPU
cB+YyNd+xbZm3Be0NLxc7vKUuM58P2Y9c1CA+CqmVgXt3zNnx4O1Cu8zMXXt+4qJgu6xTovh7K2z
92pbfdUd45iRyv4gfNL6KYi/GyljcdBEyoGkDZsgsVMq+uypXRwGVjkxs99kIXxGPPm4joO/IO2Z
4dJ3K+GA3OH7carso9nMSNM3r//QEOJ2YjpPmp1BMcwPCUzAxITvKuYLNewliHk/YMc33ltkwH1v
GHl6LsLMecSLwvBCbrzJCLwgOwXOWH3CngnKxiiTb0z8TT4XSBp6hkMhUYm4C/KjFebinC8WqexZ
3JU3SRNkX11v7G99Y03f3B79gBsPPokoM92ht9lltMR1zKuJ5fZMwF97z5yf+kjIFiiYq6ZUZjL7
TyDT9kDhG7zvQNKIh3OT2zLYFhr6fsBYYycP1TbJhzZbn7nwf/Leq/5pN6uG/CQlsCkc9u7WGU7I
czN+Co7uvnCH8BnTkss0ENGdnXZOqkjMmTzmwhBMGly8yJfmV7J13IelWPAAls5wM4eWkrzz7h6z
TpZ/ba6dkv3NYDC0N0N4K92p++SRQUSSGiOjno3EsA8cws2HulumWy80tjuT3exmXtf41uWz86M/
ucaHNJgmwv3APcsz0yyz+qZIgjT/vqvrQQmVonjLApIiis1SmSEMeFZA3G4ZkxuFWnbISBinimTq
VIZfS7eLe7LEjnro2BGtautnpU/6oJXsBRsK/dwOewZDkQIc4ssjIJVJVGVRhgx3SuYte/UxzlLH
5syA4J+IPdOK4ko1pTufx7S5bmQ6qRwxTkWACPBzzKhM2i+xCKtl+gG0MH00YNI4hpv8LqxF7f6j
sVeoC6JAD31Fqu1xHadpe0Jdk3S3XQy9QTpVIlcZ8dZ59XNejcM0Rkkohvw0EuaXnoy+c7qjYdQA
Gkb8P+yd127lSpamX6Vw7llNbwZ9CmhuJ235lNLeEMpMHXoGvXv6+WIHs/pkDroM5mYuBmgU+qSk
bchgxFr/+k21+G86lqvRGct6o0TElFPiaeQbTMeG8Xv1ZE9NlH0i6kb0NfYlnUjfYeYZGQbAbF6Y
+g1D39lxT9gfxE0aDljKYnY8YaC/HHoYjj6WNw05OBg/xOi0oinj4Aox35ByqG5m4rZNOLOgQKI3
GFQ6e4UYBRcntGZda+JRaUHK/g3D4ZxEnB5BgvP9hwmdWfv53cR8OT4vussj5nuiPkV5xJAd3C1f
3VcKMi89DNk0aCd4LXn1uLnylyujccHtiJkNqilJAAGOkDCSIgn1SUaDACPla6iTokS7MDulhGLQ
XaA9vlelcaprEkbbxguw+pGDhqjUmu5ps5DbFF1BZBeue4gsDr/2nloKtJyc1IuYSQ1OrMFcy4zI
VK1b4hMOXzXvqQaL2oqF4LXCB+UQBP+qy6xk4wpDQ5L8Vda5pIjBHZfSUjWSSNS/beOYTXhF/p70
JE+INeX7KOa56iM2OYQSuo5KCNaklYTY6IIkdK1PqFWwClIamG2GpD5Nbvnc20oRlzf0cJvsjIac
nCEYjapCbj7+bFwn3uiM2jWzPivF/cbj0ogT3ffSmg/RSMzvH33gem12Q1+MFC0cmQDr9XmNieAY
dyZC0BoVCz70POQqs6LCqr2DYZgovZQvGIsjcyTHnr0h8mCgAFpHhoYdeGuOMDJwPCemaDltqhHR
+FKN2SQTcO82AlV4nav7XPRNQtibZcJIPjbpDvqDn2Lh+IaBeywYWUZ+5XisHlfCixfmrGQiJP41
zTpWo6EgMQRbgnVaMV45GaIdFoz2FdLa2OY8Q/rwtNHEFu+CHo9K6Tua5gobWhM58G1YWdRE6PWU
AGYDkS01h6lELWdQPzi86jb9gGUZVgOglpFYGUmNSSBvaETBUji3WW7X4H8b6ki2Opdgk9LSWUjY
0J0TY85O5YTemtqH5K+FahBbSD6KbaL3QpZHBjZvzmyTARjaUrkcG8l++LooB8NhZWAiUBRNSVxK
w5nGfo8VoPSN7OHP6MkuzegcUJs5sz9g3HgR3G1z6E305zbjSI8ykxyv12GBr9r8YcYXrPu6yThF
kKIY3pgVHahUyqeYumbpMDy58BGCdAmWPc6Py/wlY1vQX3QcfMkHxSsmK49IS8fxC11b+lpJl+GJ
eXlg5O/IbCT5OpytFpy+a5vM/pCscVbcpi7m7seWfsx9UntJ7zLZZ6B2wdV7QkPTV81BNJqEzG//
jqSrh24bM25CjFHJ4soxlVfULHo2ik3ovEmWxwtLnIQmlmRVD3Jej40DmjbIEqWLKY/iHRNfKZwv
kzcbwTeRUEp/zZ1eNvqtoq5tD+1FHKFQoC7SJatDBthKjKBGpP6uXERUvtYmFmVDCKA2L+R02hgq
pzu1H21WRIpjg4Wx/DgI2MeVDFAfRkzkVXZNP3jxdaqDCdKHukQk5talBOv9JWIt0D7On9Rk1OhE
zJWylTf8erGJVPMDdWLnEK3YuKrZlqe96V8U8haACv84RbqcGik+k9qjt2N+8RjY1EG+WG8dwcBT
icybZICnTbuMMkjyXNQYyFw8GShQ4MxqzvsYcrXzorYyjImlsm6bhqu5c6cAFB17ROgFk+Ltl30n
f3G4jDqIfuOJGJTYHtxLfkRjXuSTWo+4yw0Pm/lOWyKYIaZQ8TsBfqRmUC0TYDN5/Iimll9eWRGT
eCCPn02zISpzFgxDRrOcSTxRG7ELXYCnHYmwpP3At5fKmHTEiiPZB7CauV1qvfRq7JalkyQvWIRv
rR/cccHL/npeGHfhBpoDAJfU8yLPXO+wTb2aOUNscT26hdwJgAZlzaMmqEsdSB1RBRlANKFRiJSd
ftMNKB/GHz6rSyTnuiMqWg6ySREt1H3bRFDbzVbCPrKhJW+7aWO53bhTJI9nYizlFMUT3mUgcJlA
4p4wsONVmPyRsk0bHAUUvxdrh/Zi5mCv+Ti0V1FakfF8wDRGFMUZ+NNv2pPRkXbFPDpw5xnHSrdk
8Z9w78p1VKseaM54zstEqg5HrEWh2A8wErATCnOiB9EdbDOxjR5s2a2c58CLllUpEn0rqXdFVdT9
t64wxGA+W61d2une0cfFm46GsUgLMB1rSK6MmqGLMZBakB8cOgp4OT0vKB+f3MuRoxWdPGihdMHm
i2lApSTywrPeNI2UxPJVcSOUFxBzBFkB1JdpWAQNkWulK7dMdXgxJSPTNbSknpZBojLtG8VaeSjG
MO4Q9RV8DszkzgJnXz7aeqHE2b2+Sq1zyeC52I8aLeUe2gEZTPdkYtCa7mMrITZ9v+UibFquwMe3
wnyf4XVUBNBuL0/ytozVA10lY29Fd3FKCDWcINIfRPOlM+BSHQRhMOOyZ3xu8y22SsdS95/Eb8/q
v5J4clleF7paHAvB0s4DqEYk13pdyrXS7VbuupuGeTMCUJq4VDEgsEeRhKztAuZtJqlyzlRIgpAY
WvmEZlEiB2vp7Mljtm4vLqAd0xMuYatlWOXgRNll8APxQGK5JBeT3cEOJuTWG01im0NvNCEGn3Lg
vin2NveHzfBN6/AdRa6kvE43Xk6NcoDbbNk6rctTnmNZZd0Lij7C8aoMZQSiYI5g/i4W5YrdVp4V
AxD9TCaBLA30KGbg10OY5BJVLoZMBJj0VEe4tc1IjbXdmkPqAnGGlVgSM3UpozdqISJP0oSuR81K
vW7/w9GOMCzui6HipRqKFj6YksmoE5EwX+nBoCG74BNsommnI02Soo0sIOaQ2WLnZvua587Fb0CV
toAwLTdQMTJFu3Qssm3NtLUpB/GQeaTdTR+1uOef/CBixnBKkWddxOEV5RhVmXxsFInML3T5kG3X
Fetv+aRALpCP4RyRQc2EfGI7ccKgw8ZD389tPZXlTp1tQOmSa7EARk4HzyKeV0BbtDJ8Ubc1s3Ue
mP1fGpAOF8jrbdtPlR3mRrIkV0IKbbc2acHGtzP2FeJi5h+qI41FJ/lpfZb0XDN1yG/PNHlw6rvT
E2fHRhnuLYZH/AxnXITry1G5Amwbtqb05nx56R+wpYeVioSwsXU8RW/wF0vuutuM1V6I9Wl3nTra
lHUkGlt55GxbNkwkubcPOh5uUDiVKLzIsDVx9spXEkKDXZ8gXVmTcV1fqu+NHajVFslJN0lqsPMd
BhzL+DLqQqslF8BQ5BqpfzIVLUh5vphKb//jbirmZNx28ubr9gzeFEIAp4RaO5wjkN8PUoiKCT1H
9QKKN2huuKwEk4Iw4uNW1WHMZAsYH8hJx3RM0WjVfbB6X950xW1q/VhqeBW7OlYl93aQB/ROvFWg
LBi2/wI+kLdo42jREMoD2ugI2iZywbdjB2sL9VA0Hcqp7PjDIlwxODDykcu1UqL4RNF/W9zUqaDg
bWq83w8WnfrIfT0DAWyES0UjTDDG4RZtXC9F4SHlQC51dQ64CtAAo7xkeq2rJCx1ViOvvb7M0i5C
XkxJWFHqcHiEcqsNkDlwvWNTyE5sC7EbDU/iKPh9SW+NtcVUAXtV4A0shMdhljdjYYvmxQQINq+y
mZFvXhJb07s6sCX4EMprf1Bq+4GgEV5Ttmvys1xqmK1aHIMJst5emvpCjOujKe6g3CiSNf0XvBYC
ZeTm318qNgXaxJYPgrlzQAc9Yhc4brg3NKOSJrPZG5QayxZXhYsv5zSbksmjit3t6CabkyrTVvqt
JiE/ijJMEUvhklPdN6AaLBj3Ao0oHuJmoqKqqO7CDi5VpR/btaRCZmqnyLNhJI2+oryJtLOhYrww
vqP/2Zgx27nAqO2Clqm1vl07LbFmubdd4JbtiVO15gwlhO+x2TVsbBAYH5K6qsqnCG118xWaOS2/
x0Ymb6+Cu/S0vsBkygdkywHQ63ysKPDyTls7DEeTIb/HqkZfp12jz4FB1SPbGZG1krCmSm1mCpJ2
synfrNWvF2nLpWNBBPVXnqZIumUZa8CSlSeTwuccK5M1MenHLHPFUeQgX6Svc0wm04fNZ2OzdYAX
Kvd31Qr4apffLjU6CnmcJ6BY3HXPvZD5vTlKzPnOB0507Z2rEiwNk1re2W8mORsjcqOIbhsQUQey
LlH4l2qAtBniwB0ZN4YDRjxYk/C3Q6TsTKlE/uFK8eewBUhrl4dOkRLhGclL1Fk5AsyK+R601eqA
jbiUcP/Q6SoiEb2YrPW3Bl+qovmVHzwfxUfkMaVLVMthgzCJc1ywkSImAA1reeG8bZBLHWe9ZxJN
MOvHxNXkebjx99RCVmbSBLn1XDwMmOQ9UWpA6kQHyryldd1mstSiuO7uSrZvgQZlLJeHosHZ3Q8V
Y3VtW0me3eQ+2+mo8mC2gITNtC1taFOMAzzGtR3PRl1SqxxRu7UjiThaLGmf277nTUJyDDenqkZZ
lP3gtV5qtBi9JU/5hqcImjpZVrajfFS3VslyJ1k2CBUEs21Wm53VpnWoVOUmHF86giWQWyioTL2X
/hfkcll+x0GKvqw+QVmQnwivMCkvMBw/6WecVKIcjGn7tF2QosV+2OiyTJblF4rdZdbbE97+vrHs
weikr3YBlYjnUrF6Xdn8c/mUwRaxW6w6sDFutYVrH9+Kh1hmbihyvYIFNrameoi8DOifprSxZZnR
6q40+EFjL1/VKyvGO/uN5tw0bGUc1N1FZLPp1sBLV76us7ZyKWyFyaisYlZVSUHClSRiaQ8iX1P3
B/6gU2XNJr/QSA71mIiRVG+Q5X7Rb0Qrzlvm1eT0HqXj1ktunHJVHxiXFn8YoBPGh6Qx7D5/ZruT
hTmey/KC+7otb6mxMBgBDCVE1I9geXioZLd9PCkQ5/CLPdI9UAllXbBpu21bFtF1TgqdCKG7yc19
o6FvD4UX4+P3NQDT5enbCM+RMtboFDW0rZLF48nMrQ68fAMglIvWxi8P5i4eDqXfo/lj7nQpRTfI
eWPdS3EutzBRVZ+vnGsmBR5WinS5OQhMqBdsfSemqlvGD1oCyEtH6VeGMZ9Xg1gXwibcshjWuxra
/+zcIxfDek5ipWtUF8nb3OrUUEcvr8zsXZ/DrnFPiemOjo/EyYgHYoY8LJVDBxR5GHaZ2y/NW2zW
Ypz3KBjX/J5W2yj2bk3E8PCxw67E9vcmghfsZJ11tbxDHQEOndbRq929RKOMuy7D1utmbCBFJaeg
oBN/XJJxsK6rpRLFh4pl9IejMdb9ULhDMB7x2l2Za2bl4gLHQ506i6kZPul104p7VHFReYpGPh8s
KgtGt+C5w/HLOWCCYJ/A/JLhcW5ZW8fSjBb9VAt9Wm9MXGH2uchMGPXC9KgLYrZf6CZ2IJawR+U9
7PVphv9ldcl0bp3RFSA19HfGbbXiqIHAq87cI+Y2Ae4/5jqJGz8tVr092l3Q9wxLfPLP0qNdTBpZ
TKnQhjvNy+di2cHNhdEfpowAZy10qmjKLXLO9MrymNZqeATuhrWdFqhOftaNhJJBLLPnnUhJ+snC
lFwp+NsJ+4O713kMLAT1tu7cRtCMTRFqST56wRmnqLR3Q2s09Hndj8yspodCuGX7KpwKVkswJs50
g4p0EEeMfM2KJLpCv0qxo8DZGbXLQ02Ubn3dgHjad0HRCe3GEfhgfvPZlOtvte66GRiohkb9S7nC
d8oPyTCP9hh20MxrkGHcDr66xcTMCQzjIzIUxlehs1luXdjNLBFJqXc4uJMerNFd03AaPEt8cVbK
Kylxm0HbttAcBRx6RhxrtzBjTPcRkgxXJmztYBEW+RQ5syis/hlCpUvp2FexdDtdwhI1Ke4NalvW
ILGwr27k761QViW+UiGkSDfGjz5IO82BKpFELCWBJ2U/Y6poJeXLrtjUM+r1/E7RidWLZGp+ye43
cjirVzGM1eM7kanEVGebZWSlNfk8YTwH0bJXJOXtwFGQpxqRRjg/XfZm/LVYrB5Men03CKBs+P9Y
nxAUY66r8z4am1b3H2Z7rTT/kPcGw4s09WSLtBow/d46UqIENOJLIfr3nk0WR7PRsLt1aC/ES1/7
UfU17XM3+j6REI9AUh/18qkvehtfiU5qG9W3XTbc6fJPil2fLlMKwuwUem8yDOqKDx4n2XIQoIuD
j82jFs/WHltaiU/kyiMnvVQlMV/ShMNBNnVa3TpDVvunZe6hZka6SeLeQ2MMcYHOl2k0aTiDQzvR
EU9sTB0lBerbB9eqovXTQOFBJpkLkXLcoQwDLzhYfY4y5NUszMzQTqIrUtzh3nkdL+81V1B9jGC8
SdqB7U9DS7kkIsAMO01jQit3TT3iTj2XulMfhrZpmxDSlKkhZSOO9L6egwby0zLFGSWA4+dHjK/a
o9NPSXEK+gV6En4AXgBxPTGfc11r9PsOhdV+dJqZkVFRfM4Rr37AvDu/EqY/fOPw6eu9t+rLIQqc
CO3OkvCmhZf0N4CION63Yz29jSkY3BV9nXiXgGLel9lonf1sHA/DFPAg9uDL9vea9OJq3xFM2Z6S
sZi/tTaUstBfzSndTd1Qf23iGn+WBQ7QHlW399wiVr7BB9W+xcTDqsJ1ypLlaDplc+86c/YVunjz
wO5WcJczO8FAsbTeJ3WrXXkR+zyK0WW8MgtjQotNk61/gRbNrlbUov9ILR+fO25+0YaRGCxvH8P1
vDZBv7+jvJjPmLEmsD7aAL0KIwguXl535ldGELlzZ9LmVZh/T5mxSxhoN2HbpiDkhju6p9ij0gtT
xlruteOsaY7IxY8zyGBm93WtShhIselauKUxv4NHUWBCspgIscxMb+6ITmBaXHmFme8zGiTmdo24
9srU2meGNd1mUWx88nXhfcF1KP2WJvlwhvloPUyzwSoL3OgY1KYOf6mwz+bU5f6uB7efQ1OP2jNW
G+IzZxsnw4ho6bNm2NUxiXnuaPXeDzDvP0X0Q6RRT9ljpQflsTf74OQ4+ny0cN3/YpZm8iFKHXfn
BHl6nLQ1epdkcHe8ySyYxA7mvMPSpbmvbIstNdWScQ/DrmxOVuml32ehGc+d3yXzIR/19hvc19nb
w2wEALQTbazDOo/ZWSJcLHdNiw6S7CW8swotr+/9fm67gz6YZbkfg8qCaKqn4wmZ+PSaBfRi+yru
9J1pRyPEkNm+yTBmvnM442/WeIA3mCzOs1E1xXHIIoLjceq/xu4uhhPZT1N0DXdziA/sS+LZH5b4
FrPXzj/UVHBPU5xO3826j+neRp+JvJXVXbvni1jPlkw9fdRnYomYRGe+vqtxRL7jbRGtxtF6bMa+
/FZoWEy/ZP5I4jd/cfTlfOCPlDPztdL0KrrStdEd3gcLZCbnzp9mD0Uh7fcauC+Ozx2a8538lTQ+
YaAOoRfCOgNURE7akJgDeI2IDOuwLkDB6Cz7cn5AD5X3d+aEhOQaek5tXIOj5cbXZSGHINv5weQ7
H2J0FtkQegZPG3uLCWTc72fis8sHXTdL3JJgjGLZX+7zRXOD1UICSIRe9pASCACTqKejoR48Y/7D
+V60y7Qvq2jw7mY905lEC13Xb6clZrRbjehYT+aSro8C6xEv1HOne0yzAI07MQZmErQQFKGkhZnO
gP1qQU4nyJJgVrQn66RHMDPEjX7NMiisx2wonPWfxhn+zBPGUQWXDgt4wYOkQuT1L+4omJAshgOT
68q6SBa3BrHnhNviQP/j2/y/4jfxqAj+3d/+k//+JmpwoTjpf/nPv72Ikv/7T/k3f/+dn//ib3fp
t1Z0MBP+4W+d3sT9a/nW/fpLP70y7759uv1r//rTfxyqPu2Xp+GtXd69kYrQXz4F30P+5r/6w7+8
XV7lZanffv/t9XsJhyyFA5t+63/bfnT9/fffTN2QCTr/8ed32H4sv8Lvv929VmkvvmIXpF7vT3/0
9tr1v/+m+f5foXMzkKOs9vkfGaUKZVD+iB7xryxLE6NnfoHtHLFPJdo++f03V+cn/AgbHQNPFjrh
3/7SCVQLv/9myxf0eSETZwkmeM5vPz7dT/fxv+/rX6qhfBRp1XfyC/3soUW6qxcgXcbzLOA4lcaM
P6trrMlO87i23Fsvm+L4bju8GcPHxX2Fb6Xx5Hhs6rsuH2POD8KDIO/FvhM9VXoy5qcRsh98TbRf
HSzLQAvuSuzDn60MHHhXQ+TFTj/BlIOzOYPwM3zqO2ytPtdrFNjJ7UhAjJczWSchB2/gFdWAjLfw
GXGFMUbG7TFmP576KwfSaFAcFhF3X31Mepb4QMhczc5OIAMD9KAaJ6961ebOreaQENFxnA7syfpt
jUg4KfYV59HygFFnQzIKVW+mP8JlX2EYk2NsiPTk5ADdhzXQNT+/nUAWy+6WEVVf3q8B/cktrvZ+
cINoYB3+8Eq48ce6iP36M6Rcb4T1pM9uS5xOj/C4hbY16v1NWQOT3SyYBdknb8Hb8qoo7MbB+D5P
9S8+IDcUWTfwU8u5ybXYMt/lS5uUoTus0fq+HDVzekrpkPwHK9Kc6j51/WU8ERLuOyeLBPD4NUvJ
07tLDCPLnwisiLxjrmUOM8uiT7sk3mUmmRZ0ZVGPzKY3I5NZiE4JWReFjyl2ZlbNY0EuJIT7ae6k
vek8+CTHyPzva7IG8uzotc0wnEa/Kb2zAwdsPDN41IEdpzyI381p2b4NnciSUx3X2XhjDxwH17gr
5dNdC9vMbokiz9PsZOXuMJ1w0yjqWzhqabe3tH4kdYykegjReSec29YysBLvqcOKY9p7rXPbmULE
N0i20DyRPWXroVbn5dcEIVh1IBPGP1lFEGunrOBlrkxOt26fjpDWjxSPmX7Gva4+iI5sVcIOooLz
aIr17hR4Qnf2mmjbkuBrcwTg5P2zveuV/quZGFDMca1Y2+C2mMwudtcDd7cpsnqHi4Mef1tQrFfp
lS0GGNU7jG3atd5jDLto2r3LvZ+y77joogQaqtSUIjXGerty0QNGCsyD8s/4J2jNjs1UrHeVmcAN
5GKZ1TvXF6QUcK0HF0ezum1JiVmJOQ41xHXWISphXzHeLbF8RyCPa6tO2rwptOZkjivB3KHfUnlw
6iRMFbzCjv2wNqeMZT6sfR+HEcyxmicSl7hvXYNwG4ohmj2dFYFba7GDWE5OE/E0fUX8KalcYYed
w0AUEc67f+jmmkOBTPQ0/2NyMuCIHa7r5rvIthh2Mxz13c+lP1Ye4cllFj3EZSO6kq8cNe9xmHA6
47qbI+vs2msQM08UU/0crNj0xTsU1/FzXvY10sJ8LBvy1QMKlQD8tcbA34g/j42+rg1uNaK9Z1AS
zD1eIgv9wzAWRvYCeSyADboOT0uDWF5Lw86fAtxUdjgN4KsL/QnlF3frst//W0fjv3bu/d8coP8P
no1UHJxX//PR+F/F17e2/+lkVH+yHYyXk/XHSSh1rD8dfRYaEuywHMAUbMD+fPRR73AwXtwxOUv/
jbOPB/6nAgoPKNfDYk4mzxnS8OzXlPOErQ59RGzS++NQPWKnURSTjm/QoGuFD6NhHEzvHEezTXSA
Vw3xh9rtoWSiZh6792Vl+tWVg/WmJV0XQVjnOHb7PgQ0sBPG0r5e6KHkEniPXaMH6x7Tz4mSdFmc
6JsT81Sd9QIDoLPOgD45ajAmxkNi4fdyBHT0rVcSDNrsbKVJT7BCGqde8Rnmozbe+JUWDfV5avUE
idWe4xXGaP/sIEwQEOnTxoEN1H5sYH6cJ69hJpIs2n1KxiL0tSAtbqux7u7w203yfRSXH00GfMcy
WF0OsGH176DU0jKiO0CJrTPbPvV9o4dp60CvajIGxCuThaTR4CRbfRt8dBYrfde1eW/TOVmgR2s9
Zw96GnfnAjuyelf3aFu7hFwl5E7ONSdURwr6+lqV5fxczz4ShAXN3gSN5uykJFihuSmr6zUiixyz
dSG+THOC/KTDo2oPZKjhYuDn2KQP+57p0zvwiAHKvuMQy2C1/juBp/fJjT5l0eKdbU3o5qF3veQx
gfN76JGZ4TgelBp64cJtbucs8Y66Na3fClCIY+lgerlDqz76x0YY3SmJHPqZVhsOTeG39i6nkNkP
pf+xDJL2hm09+xhH3ULcJUbHH7B2kv2O4YFyrtWwksRhGBpOsS3JiUVpdndNr+F+4I/+U1kbqCnT
djqYC9lLOHbSnpeQuG6lYeoBbGe6J0Eh3nXYUpkHqgf3fRlFnO8zgoO5KbsvNgpVwLDGTM8L0QAv
xjQRbEDxcAhWTv00mu4djJW+YDJfvgTZ7DyD8jnQE0kMC1OPfbLHv+pmSmrrhvH5TDivT8OEf/o3
QnhAdluSTR9g/Ux4chLANTOovR0q3fmkrU13hZRPP5vlIL5GRoPuVNdyfc+oPnkwq8K8Tgqn4Db1
/U0fpw+IR59Xx+kfMF3y36zG7YiTHtvo2q1WIAW6kk8ubdv3pQ2aZ/LMkq9Q3AxzV1aNC4a8dPeu
7TtHtLC04BHY69kp6iQm9WJAm5X4cXWdTmnyATQjwwZiLq5TQq2410AaelgEovpsGIZ/NOZy2VNd
jY/TmHqnHiQtDtfGkEFtiG0RIE4Qy4Rdymg/+kLAQJgPlX5HGAoqYENMdxPc8n2VwQfUrZIyFS0P
vTPKlcGOP/F0RQ/gNNmRIX1xrqv5JWkyL8zmanign3WvTCN2Q810kSx4kWveRV4zFYSblM6BwseD
XkZmdUvA7tNCHO6zOTFjpkTLwGcCNz/4OC5YOy2ip5RANMionh38wDbDdUVgEmZiQSGYpN8zUiI+
lfHCdLQaE8jkQB2HhUrtGny+vzZFBFGC8ARxIMzFCuVI7ENEZkx3NdHP38BIJFCFJFCyl70SP6mY
4MgyJ3ktSBznoOWN3lw53jphujLkDVi8B65QRqNzVQCLLKGPF4oPZTaarvreuGFnPNk4FT7M07yE
6AumOxKV/YMmuugb5j3DDli6PVTOTHisaZTObkQRoh1S3a/M0HAicr+jged6KXUz7LSeCDjbnj/X
7RrvhWtMt5rZWSc47m55SoY1eWfUDIbyOE6vgJzYw7Sy/U7ZxUKNg+EuxRf3JbdL81Nfe/73GVJu
v0NSG8fMwowFeWnmHxwCa8+2kSCuqAfjnVaMQXSY/SAPewihBzYHpoOBScTyjP5TpKv7Djq3/upp
gxiPXT0hCG2YgOy6fkjuC+a5DFZavzzNgPhY+rb6mdprQFVaVZW30yu3O3gDOywBm+4+Wh3xFC1m
+SWfjEnKFpbHuOMe67GXXNnGUAdc8Uy7Rhe83DrdsFC+181LNvTtl1araqIw13i+qZrUpS4vR+pj
zB52rWtPkGkcm5/k5nNT6f5169VvtZF477XRSx8ne1litnomSKc5Kd0y7Nc+u4ltO0XDF6xHY6im
x3h2nN0A34uKu7buEb46p5z4t5eIzIgXn/kKPm+6h1saUaDXlTZwpODUW11pPdnCO+SnXxtP2Ebo
Qqi51YQ1P+Se3RLgUDQkTbgCew7Ec91VMvflnuYSRXGeaHrYF8I6m4sWPFdoHs9j6vfvcmL48Hcb
7eTzoEHHD5nMCloE0/QOQZuXRxdLuTeW8khqhDnApls0534YVk7NqEutm2Siw8JE56k3jFzf2R49
X8NEALF7Pxr7ZmwDTN4WLcVZurWSIWR6+shifTAKzJNrOiGKbH3WiJkYceu5nebS3fNod+9jKvtx
5/ZE1mUDZHyCK9o47HGhvAOk4q9y+t3rddK8JXTrNlh3xJNO7815BEDHYCfWrqw+scD112F8D8l/
eRzX3HrIirwx9lrJlPR6NOJg4cSOgy98EDPZzYxk9g4zsD80ZA9EjFlmG7Z93Z2ZCop9kqPKDJGD
OSemcetHUWoQ6VAcsi2NqaBpQD+/G4fF9sKuHEqyAup5v+a5disqPdrXKY1WM8f+FyBhIsyCwoY2
ro0pIVS5+TIk1vA5LaJqH9MkEzJJmZQeceRrb9zJHg0CsOP6GkOdlkvHeJu9rBlfsqI0PuNt2b7P
AuHubeCJ+1jvOe9WTSte+wyHGExxPOvZm9MD9F4hvZumNGxK0qYPo2cNtCV2JZ6s2K0PFp4GXf6c
DK1w69M2tPj/PcC/ho9Zugfq+D83AffD2yj+wsix6qb0W/4TTKb+dusGXOuvGE5TjZtYLzs2zlx/
h8nc4K+ImF2migFiBgMfmr/3CmBhmJFI2Aq3Xh0DbtCtH72C/VdkzS5RodtPjH+nV5Ao2J9tT/Dh
B2T1LVxjDUyYf+0UIt2ooZP43VXTF84Drn3VJ7s2bJ47u4vYhOz5/exp4p/Yiv9i9oPzjUU1Qly8
59gYOvwK8NJJt+xkWXXFpOIPq+ymLxBpOBZyPXlPyZ78EyPiX9+OC+VDNPGZV2HwY/yai14aaWMU
VZBfFQ6uKyGPdH6F72R2u6SNfo76Yvj+p7WwoZF/Rh9/varAq4CYVCW8Y+A4v34/M82ioWwjFKNz
PR3w0OmejTJi10WsD5IfF8EpMRrz9I/f9f/8mh6QKwE0vovJNP/Pz4hnnSHbbZxaO0365LOnpCUF
6ohR/1T4L13TO8d//H4MsH5ePRKo530CDnGi3gNb9s1/zrypa+AhFlh2Nce1+7ko5voDU7r6oR8i
B9DUz0E4XH08x0OXvbOgjRADXdTQR93lytaHR+IbGXOIKLjPCy3LTktRmwycUlumHhovGk4MSHfg
JLb7xEjsc5EzQO6j0Xrs+m7S9iZysr1AygtNIWmC28RcBcwS/jHLTbJoYbzUD11sOVeW3xYfMHgi
DbDj3xDgYvLkDJp+53Tmyl5ami86Zk8HTL6CU1qaAUyCWpgvLcS8s43ZxX0Zx8tj5fLhRBAxsCxR
VNwQSGG8OI0mPmMPQxNYpvVDSzL00RUIn4ixNbwnrqF5ituoo+7lzlsYBV8D2zRhMPKZ8amYHyOU
76c1t6MvgcvEUIcbcB5JHduT+UdkvRG1KcPvia9kVD1LKMAE5S4yevsIb9G+9vAfOGVJIPSw9E3C
6eagoF+fSXJ8Xr0oqUMEQuUfazwWYpcRF3usvN7fUxpV5W7WF+lpNOfByUbl+1gJ1u+psvviQxs7
xnKzMAb4WKSpQdSAWXvrIfc9PgOphPh4FCNa9D0et+I5juQPl3TidsEZqbEFiKh2rQjhx4GeRevD
DhXSU7mwsOhKCv9ptTsffBeLvqNNgzTT/pXLoWmc5kU+x0/oEOpy12qu+0K3NlrMO5P+vYfjK/RW
yu4RtPTYAUE/VUOWYjpBTWrvO0JVCCLWcus8YHuzhAJNwVOUe+4fTld5LxP+SQ9GoIl3mDBH0FyS
9LlfbNMI+Y4TbUPjRodyWu37us5wx1yKtMCspmsII6zKD0jFXH2nzTXoOHhjR05oJ4q3iYirBlOE
EmNkIMR6D6uDTiMlTaTa1boVZycjHYNnqpgxxv5CtJ+yxpgfvcoU+2WZaFiFVfS7COEgwRa4AHyo
mNwaZ2PK4HBFlQMSS6jhK2IO7TukQfMwDQHuCqZe3ne9qJ59j9iZkMlIJg6Q8xDQjw4MtyTreW2L
kcR33RjtTzo0mQMBmP6TyRT+OXa48ywYkzz4rCb5k80j1/83d2fWGzeStem/0pjrYYFkcIuL74a5
L0pJKVmyfEPYls1934L89fMwXd2f7e6pRmOAAWZuCgVYUibJYMQ573kX03hWM7yILRqExaaiHmGK
johrnkaDiOl9KzNuTVmy+jywjod6rFmd1HfglprFZbUxBDR4KmaP1Ukiz6T2RJegL6v7OkdW4w+S
CaXP8MLed44ljhNQzzoj3w24ObHvDKCMDXizvGfPG2nLvLx9p54et0FAjG1uZ99jEOEzVP/ybLl5
8Gm20zHYVgiUTv2yyxAf7D6KFve8ox4tXwNMotn1oq0s0v2o2SnbeNchzhAAPsJJM3a37RJbhpi8
4U49SODVHSQs8zmK+clc58WlqbX3tN4l7AiVMRLF3aDZKEUss6/SiZXeJMDxB363frQErg5+0Nj2
iUfN22zUQCOQ058JYgiNI+XzPOADsny7IbTFXtmZ2Wz6uDfFSuVZfpam2++RTQu/gL50H/Vm8AlF
V/GEZwtTZ4xwPE6xilfQsLOwWnVeNG3QscozfhDy7DV6QXmKfBrvEknxbGtsBokzy0+Qfssncq2m
fm+3kOu1JVZ4Y8xYoPomMbQX/JjMQ4Zx4wGHLP3L3DbNq9mZ5GFapQerxO54iqYxTcYa13XrFZ9C
d4/vOFdsDfpXOSVGxrvpemc9zes3dksh8CosuRcedpcIurDf4idbTJeD0TN2spIU4Vg6qQfLbZNp
PbImktVQTPHOjW2uLjeJ4960GstqY2ekzW4MjEz2NjxN3MZhgU8+o5cM7xF4RwnOqCPGKSHCjwxr
qJkvBqeHx2qp7g2Zb/WkYeG2Sy3AMZqkKL+IfArv0FryrJXH1oUpCd9ZROWwJutcu5/DKf6QhQ2v
EwbRkigNro40V/4yNDr7xECRf2Jq5ZV+ukCVvoPm+DRHLbC/M8KUhlBB3lp2hKhCcDrin3Nl5/HR
Q3HmG0l53wBg0kOU4JV5E29I8u02E/Zuh+m2rfdoIVec53KLJrFHgleX70Gk00ERrPnBZGfYelWB
LSV2YKBoo31kvAjhFVKDj2Sj3SRTEpPUPidbYpWTvamwqEoC1zvmsaeBxlT9hxau1X4WEj40zMiV
gdWChkMwX8nNOsNPcgfNhIY/yXsftOWuoAGhneSfqaiwS0IQ/KqFQ38gTzLZosactxi4JOc8a9xP
iYO727z0bjTOSHUHO9evNhlVK8Zh5Q6PxtFaVyJgHEYIbPDJS6HHhOlg+Fqs469p5J9mXZ+vbR94
R4xbnacK9PVYwm1beRDRVkaDG4Bv9HDQoXyWqDmCu6zMDFbq4Lb3emMwU9PIps8PEdDDqyzLfDwF
QaGN7L6ys+6YJIt4w2nOO1m0BXZEsDwatZZ5HusrBkJztQnRtB8wvSuOEs0UXicEHfmNl8xb1prl
buepiO7x4dRtH5uFcV02XtXT+Kv+m6QHx60F79zjnBjq7OD/vfaUZt3fFpPEKlnjiScwvOLGNFEw
6unaJXqRdIAxvQbZ1OC1B4+eOpY48jNuC+V5iML4BIEkhoKFsAi8n1nTVufRx8e+qZpT2IBP4doe
PyjKbiCKFjOkXe31RrfCs0g7B7C/sR8z5MEtm+RDuiSa+Sn+GCutFt0pwMsj3AekG9xh0Xyw9c4D
Z4ms2u/CIrozAm06wG/qd0kH7iIG/nmKQeP8Thvs85TNIKvYsWartBtxMe3dfAXi6wR+MzbDnTL0
mWGW9XXi/1ZW4O1B9F9Ghq9bKM/J2pJ9dVJ2W28xSvxOeM4rTg3TgyUiLMfwYQV5YWRrUXFG7gYk
hwyMauQgtYmzDmEu+V7ksT6dabJOCw8PblQc+wMSWM55NCtWu7GTWC5MdYLo4x3eOPPJssy5uR+U
ArQK9BCxlQ+aUlFW4TuthnUYDg+RjT1X5loYSqUQhNVT39j6DgmmQRboYK2GLIvzDei9+uAJOFnI
OHPohVp9UYWXvhba9O1m3eR1TqVg/5olHKA2bzFAwh0o85Osi/a9qaenn0yc3D61PxOAiAZfi+21
xE38bmwMFhDaKv6IDjEqoNgG0dbyckNGSnYexgW4zEY8zErpbfIstN5CbdPFQ3OkxAjPreFmAGD/
8HZCZ4WIlN//nFb46AEKdm+jEZmXkjjp1Oec699yuyu3CPmSx1Ji3usbEIKOHVLkY1MKa2MwsFg2
Dsf99sPqqYzM4S60NfeQO/W3zqYexHEgepvhPhj+GJvyMSgbJhroz9Q3o3Y9b40atZ18axqRr/D0
UexRW5LVA2E//4cflF3yvdMgM9Zo1y4VA+wtJN3uhyfUPHmhWlPStZuB1/ZnY6hpMKuVF1Xhl9+M
oQqktGdkQtFfGEN56GE2dqCj7fjJHQo4vnyqGdj87A7FPh+8F2Lod3M3xl+cf7hDyYwZ8rSsrJ8c
oiB8kAIRpTVPJp5XOUuPzbD11m0iGFsLp37WmvZJChlTlMLN6nLX2qnBxD1lNrdBQ3d784wK9PHb
hIE7/NQyOk0wQ0+eIe6dQoPviG9UEAXFSnMNJgpZL372jVKa8I59hfNfOBbW+nfzKKTS9bqLLeMs
ZyD9WkKDzPPgVE29zUaeWltI1szZ/ts8ytPr8EvMK/KzeVQRgcSvJmlHP8yjyFnXHyG6FGyov5hH
QR70HtDo7TWz17/dTKRY1OBuKM/txyAwxZGc4GkDAZ5Q78UvW1YFptnYub5afUPL7wiZRwTzgp4z
CnCpjGFA63BDWtN8rR2NsrnHBOOBvAHrgHtbRZqEqt6GmE4O17+wgHQ8UO4wI7T3JWDDc6wmuk4N
d59VhcILB/Oq2k6FpLxqnbLaziW9piBV7EQKnPeYdJIpSF+nT6Vw4xnWYF48YQgAwz2+2ISxHKDF
1+u/btANAKSf0Z2lPzchQLmuY0Gps5zfHIZr4WWM6LJkn+Ca+VojY3wdGo+CCf+5LxWtUO4H7Hzr
PMOrwm/anrBKwf27FMJOjzpWLAPaBWgvmKyW17/+cv8KPMDyXrfoTxxia3+HnppZJW3XpfG+w/O1
86M8dAgA61PaCFMm393KaN8LRfctOEqQoybWQZkddX1fVzgdKCNajwhGLm1r2HujEvJTUhIfjwCj
yF4A0rOV4/QA6ZgVHMxCiuOMqPiohaF1jFhqhd8JITA+8tTD6MHLxyUi/34rNm+f5Q78oDMnS2/E
DJExdWqB93qKbiFRGkMSjfGSCyHZEYfbMy6zmtGlM9l7VCXuvwmb+g3cWR4lCid8N2EYGctw/1eo
JdcpunEKi/YkGqiHSnIPkohWBIxlwKeai/w36M5vKYbLBwJM0HQLhjHAdL9hO06zMN2EE++DlPtL
QDw6oLqizmGzrbaGF+YgNXimrSNXuf/GGvtfXCzJiSbwoAO4ZP+On2mMRfpyOftuz78IjYZOXGT3
tDTl/YhT+I8X5T/iuvx/xmIhacAij+2vEezPf9u0X8uv8S9klj9/80/82pZ/OBZUTdodCl+dxML/
xq+dP6wFm7YcVLzMi3Qe459cF8v9A/qnTg4rJwoETI+d6e/4tfjDAmq28JSxsVL3sEX/D7guv61S
YeoeYnNHt4CU+SK/WwpXpZwbyjpjlxmqan0chlmhljLK062crke5wGdDIr4sX+rfAK7/BPNC17GR
f7FSCcfkYn99J1Fz6Y3SlNrBozaesfig667MxSHPde4sTebsLo57/Okp/Qtsmef4664uTKIfDB6F
aXHF8p82Tlsr8eNti35nlQN00STsYuBFqzwNpGl/VPFUPQsvCl68Hp8XYLqEf7ZpFSj0qjfNbNjA
gtzCxxGHpQY3BOCWz1bVN1ggduVJi5Vxge/qqg1MN4C6qgNj8MKy2ePDOV2TuMUEqvEAMRYXjBNC
PtrzrqeLkcr+TM4CJno4XqxvH9cOgbpmmvTo/yNbnGte9iv5Zt7ZaBsQmAyTyTUZJByJ1dANzppx
HnQYZq/yxclTDZwILmC+HToMs1ZNpqf0nmCZ+Sqb0nTdg11Cj2h7xCZFsjgNdcmediE8ZFXe7A0z
8RiptQ1LA+HyMG3wkjBf8BMMXubScp+J33LF40Qk7smGOTn4bMDypZ1xiYNwqJAsSMqATtXANG0t
2/fSbKs3L9Yyf0rN/IwtbnmacpZblSl+sTPUNQlov6gX9LZ9INKFK/N0bm456uUpYrVSbsFLvG/M
Vm4cEA7rzi2McmnX3GCp6AYu0aiqKjqKvqy/YrJrrfjAGko/L0OzcUmVoy7FTnaX6i1h6oDMF4IK
suiIZEZuBphnAkJztQBY2F2tLQ354QaktPXwEQ2qt2pYoCFMri6VZvF+ZGmhrk0dc5dI5ZFncGbj
kkyyFjvkQQ72cRyn4Bp20b035bRgU26aYKgbj+Y9jsZq4vBcjtAphNOxMnVbPppB0zxPcDacdRcU
IMJdkbgg1fjXnweNIxOplQD1wjnO/krr2l4Eul1vVQPi3LVSOoxveWyX1JrKXR/0HRN1/ANaqAke
D6NHUWT6btOieVOY+z63y+2c8G2s/WCqEKTgP4zzZAMUq7YlfCLC9tDgBnRvIbAdEWCLkalTc6EI
59D2eQ6uwqWU6kEvkf1vpF45DthdagDs4c1wD8vUsLZSH/NgQ/Sy6e4p4pz6jnxRw6GTIRDqrGtm
RtS8o1ftLrvdNKcM9Ms4gIbrWHlAbghquUnyBSfKZ1tdF1/e51iw1AZNYipTaFVx7kCoUEcCfoS4
EbcZbPQyzLE/E5n9mYthLbQYB9Kre0a1giKOqZ8ZlSds2jCW/rHo4frykoiW1wZBJh8XTEb/wA/E
R9jB6nuX1MNrawTk9GArxtKsIqzE3SQQB4UhI47xaWw+e1NmXFo+Zz1pvMbMbzTuvldp6iGxIybh
VeCdqbrM59DFh3Z9exdi3BfqlWmiIvKVTIOPFeKV5FLpvJKJZrrOEW0SfzaN+FuCBg3LdGwn8L1W
6hrgTD2D1thcZEXG9XVsW8qvVBtAPc2h0lb6wLQDxxsgDs3xeFNrOF8hNX65ZOQUNFv3mCAY8LAt
mjs/cSnzIGfhyDwHg4qJ28BDdDVYWOSsGp2ljqkVMDw0hWdEacaFa5QvymIWcHBNKV9i/Ew+J4Ma
XqkVacbwZVHZaQri6SXDYugxxHF63zsjsiWL4Db2mxTU0JbkMAp94bS5dhELP6U/Fys3yKDcO2m9
HlsngYXMOXWsB0Cg2+0BH9NfmQo0YOm1nvoNwvh7HCFRL6MU2C2Jg2sA+Oh1KuqBhsJJrjVOFquq
kz3dSAijokLwyBhoQltlwNsAGmmbPQOJ4GvGvHMFtAzpmaCFdTuZBq3RHNR7mD+Sd8Cep8ciw2XG
bzBj8it9sC9SedW49lAb36nMlNsys8bMrzmYClIDzQcb3eOnCKOWt9igYrcVHBIfF1+26EFr9Hp7
Ozo6Jw+cNYNwIHrbJAkMjRHhmGvTQge+7pAmfg6xdg9OaEgbgKaegymrIbbD5Euavd4Vvb028r7+
BCrgnYms5VP0Ace4ZZsoEShOvM9xZREqFohCwym6k5vcInty3eDRJhGIwk58UnjUPsRYkY8HO58k
IXwZX7SnUzq3aAXZEpZ3AV0E22IcEe60UZ00xXYyZnb2omKfXFYMnDPeEOiThbXJutJ+kaXXvvfG
wNsfpajaTxghDeBVGO7XiBVcda1TKyyhyQzsem3gGZdsysvT4mmCXcZoczmE3PPRsVu3K+Qt2S4R
Jo9cegHfZQQh3o+Rxw1JIY7E+zmUvDxpUXfvRT1XbyYJ1qdC8sgAufPsk2EotQ5gDTUbLSZTK2Jl
LoASJ+9f1yP/XKvbJoxpw8O7YsmIWaqVr5+vMSq///ofxv8U8GGEjFTAIKUavmvj2N/lirSROYOG
CLEzDV7++gN/K/motgglJ0h6CZOgE/p9zI3soIUwbIpdWLRyx0RA7tg0afLd2EwOwWJmqxL9PDtT
c/iPP9kznIW2QMdKT/RbD4afPkJKIUzOlthEup1bhxJtNFLAuTmVqnZXRUd+BHOIPxuUX2RqPxMK
UFD9VvVx2RT0kobMhlwgGLj/ep8dVRVhLQprpzPv1laC2m7nDTM1hFGlX6M+v7NQ93sQamdPgYPr
1Vupi+XgHeIp2sSMP7f0jy6m9pr8LkidXIOJqX2vR9YZTt2wFu3I5of/w7ppmZ5MkcJAL29Z7TEq
iMUkrdnHgsgMpkrNQxzaxTVq9GGFiQVNfGOMnt+UyqZgjLK9UtqqcevHocZxwKvJq4jZllB8xCeY
EO6ub8z4e0lGCQcN0qZvhVmYW8RT5XFxiTwEeOjvqQLrTWNo3ccmCAR0TSP/0BpldAd7jR7YplCF
fED8i1OCUAZEMASzhvo6Rin4jKamfY+y2HqPxGQBk4bWQeDM/W7VKS+JFddsa2irDFgIhvowFd0b
kCL+hAhMrFVU1/ouj5N2nTHcP0WOU3/uiMVxyQjIgE3cpG72hB5Rxxj2fCrCkWF/7sR+GkwxBvdR
Hb72Ht5GvjMCGZtVFNwVTqmX+EZQuFVotd8UuNNnG9/RrSogGPgJGilgqAD24uyFlEpT8Rjk9asm
kxGZmkdwbdqqswZ18BSVbXVKKPVWynTZKwcIN6Y/ppPxgm8N3DVv2Htu2O6NAN8i3wKQhQ7QOtZa
YwUfbv1AUw7h2plVc4UnqHa44KZfPM3VTtAYIwpx5WzSNiCOIrMwv4Qn+inGhsvXo9jdNCQp7moE
8/uSLNZzKPPpahfiq1uq+FPM+PUBhZ3DsVHkZ/KHcxhxZbA23NbdjFEKIOOlyXEiXGSjDy0cerzO
k6+JZ0B2X3Bc11A2LEzZdNghK+94e6JDxJbu4fdxSG00OAav/xkWPvFJhFC8JBhtzD4aMYzdpiJ+
szWR4IRpkIIsqKtz144+5jFOZ+vGdeT96NXhaSyyaC+0sPY5cvtN02GjWAkA6Ao9/9TWZ9RKyg8g
OO6DkoBbJEeetZoKEWMJj8Oi75ST3MyBSflRtJZzVaFDGGiRHbqhx2ExydS+K4TfurZ2VtO4XHfo
njLbQh+XWQtBR1actqw7+w2FxRrZSPCGnaNOxspIE+OFpNx0mXkn54kDtiD2AQW58Yxfx1JbkSlH
ZbTM6lFDLxY+SfDcFgtjJMMR7y0Qon0Ps3zpVgr26wfpTiTmOTau9GSM3NdYTOyRGtfnMaiNT0Ei
iCagCLuHrFB+m2p8QFRQV28pnO7dOOcrwo7UDo1k982qLIsWjCQX39Xm18QZKGhs27mWo8f0JTWg
7rbTAU97zj/X0YgQMekFXlLL8p67yQ7fGT3mdwkxGi99JKEYm3F1HWAbbQJjKDYtcWAPgPjERkOX
4aj3kEQ6cR48YnYc4MESTavY6t7wxo+vehFld2HYM15y7K2NiOQ8Zm7/OUopfvF9MC8CFd297tTe
sTZTKMNVQm4QJxfGrXIu7qoqMO/oYy0M0MvhgOddv9WIdDmFsgo/eFlfbYJ0mp+HOirekGosyd5z
+CU0mV6fTCfjKUDkbt9HnVnyykhUdYRW5A1rQ1Gs0Itzut/KIHZOdbXx7LrHgnN+qss++zgSyJCu
JDzXhyG4NZ6Egw4+B98nMITuZUoh5cRLERs4g7rOdiXPMaSba76Qu6BlINPpwm8h/cOT1DMsshFX
b7rZGU+3HxtUalwCNTKTg8MiX3TmajsSgFx8bvLhZHQOAKhW57wjQWw9IssrV/FiiImRaTw+Ycrs
bBlpM+mF6/XsJk7zRIaEuWaqWx2mFj/vKsrGK5Nu/cQ+x72YE836XNmkf1JH0vmQEs0N+EFzyHpJ
hLqowuDRnC1xIn23eguBfdEpdEviBB72PDX4F+4nG3eutY3/3LrPeqdmnmB6O8vRxKdsVrjDOInq
aLZ4hx0xB3dJacKMyofwg6oU9yStCFnBuDYgJJyNcT1GLW9CLEHipyYBydCrTiOBJ73WIeZ0tQ5p
CD62vQX1bL5SzutfqfDYLOeBi7rNB3C05Uoo6uZpZRck/K4dk77ZZ0wcvHSEJmLhp7nypWhtSAwx
G3U3uOUJ0SInq17x8aYi0EmLhXyJctfstqbnAL3jIyr3EWY3bxaz3At4AU4ig+XhhjSHl1zC4gk0
XVtrjjl9sVuZHPWKwanbtUvPPtnVG1D6+Nbx6uALOeZi4hbDK3MXDKOo7Q4jlRJWUcj079xzB1H0
t556srvavORBKuVG73KoO0Gm8XhI/IHR40HF9HEx8tY28oBLgAG1WP3YdZcCz9Ec2tccKalgyHS6
NbLgwSOlxtQDYTgOj7EpipeEuSAsGNniKVCnC6+gnk1IWWGav3qWrN4yLZ8PZTkYb3U1OedIlXRO
NUVCCtpgg7MvS+a2TqulUSLw0zmlifCe4rEpYCgUMY7xQxMhwaikoCHqwg1TYh5D5RTHoaunZ5I+
42+6h2Q1bFprTS+weG/Q7OGaC63Ki7Jn1RrFu8GI8FPstsPeVVN/sGUDwIJWa68zUNzkegbGwx9m
bYiDhZrzjXznaDV0endAlouFIV468tyRqbQLyMjLfPKX5Lkvo/otbWlT/Xxw1QO2+tUhW9J8wYnm
aWNFwt66oRl+w9unPOL/Q3es8672cARM3+rrnlp+Uk/CJO+mdN3mrlW93JXMq06ZU4n3ngr9IlEr
fyo1gTGfFaSH2dUUshlTrrU6ZjAYM47V0uU0cD1UKb0I3AcvSFnQt1Z/XjqvTDdGGsd2tlYGNN6P
vYATGcT1tQw7OCOBlR4C4c3vRCuMvhYMh2ZMi0sYI1SFDAZjaVPZSXeYYQii5WrRfmi6ox87XEse
RxMnLpQX8RnbGsmKsJLqsxuT+lCnQUxOWNuaL7f1ZmYtxZkMPXGArMOkRVl4nYyBBhWi1qoz00X3
ylYdLCbn2rAHgAnOnlDVXlEofsfAcMTdOiGpaitrJqd9NAWfqzDvWIA2Oio/QAXxTaOH2YRGkb4u
djiHamYAB59KOyOAJJ02JQKMgjWt92ae4EtVJQIBVdafMHsZCnALQrIiDNQMK5vfa5u9OKJ0ubSE
9jEkWYAExBhI0UzNsR97j/ZxassPsV3A/nMKO7kgWFQrp04fOxd/EjcptLWL7crY1mwoSPE2sFS0
1W2XhzIpYRB5LhW3V6+jUYBCLrPKhB4Y5ofprfW2Vg/9QrfCPYfKd2ZHouNt34mcrz+ItOUfmqi5
EH85z/48WPJFVDoHDQKJ4hvxopp4nfBobC/18pLNknHo7ea1gr0sk/QBxM1P14594xrF6bKV2sGC
2GkLcMR8NJ+OcDfANGDxNh+8tgOrMloaUL2rCWTuZVIfdEuPPg12r64KzsIFB5XS2ABo8T3GqIRy
A320ffcmtt158STx284tXq0ylS9jJYBZwYna3W0a1S14bKc6Tg7ssBeac0PCWGuIkJlyBsbnIki7
WhFfw8Ly7Hl2BYFaU4IIDFO3nh5AAbYY696FhLqyCcpdQjEXy2e9WP4/0cmbJ3ySSDAU4/SZx9KU
kXtm51Xt5QZkOgr96Apskv9i+jXWLxNGL8/jcrpgUc4tInUtOompF88a6YWVP7mopDik0oIFNc+g
XRFouwlW24o8/kFAxK6WLqXi6cqlVp8pPzC2qlg5kATT6jE1cuiULrevmWb6LWIui/qcYuetPixB
g+M6Q+KSb9AlLOXfyA6CHkUPD8Lhoc9FZn+Mw7q6kwu211ceIMfsNsD/vbDORt/1+7wZeNp4ZdWr
QGDcE6kFjjc6YDE8tx3+HDNV2xhGiywuhEOQFMz2fRJFsZVdQYARlgKPZeMu23a+4EG3uqdTFjWM
ZymUZujiIKRxgISzDb2UMQ6IdIwR16q1uyjY3IilkSU0e2Ul47Q4kuFTsJpuH19bHb/Ob1I5zDEP
8jZ1uQ0devZc3im3ehOtkBd9svJLL0OWbcq162gb3y3FN4iiFBVQN3RLCP0Ch5sTpcxqSkf+ezs6
sSru3rVw6t4g0pq7wK2SdX1j8S4dIIzeIc30U9F4luY7nbGkcwXFo3sDIW8bARLEej+JUJ5/NAiC
CukyTDK5R7RXWdi+z072TOOefp9FDWcD1+Dig9Es4BiNQzfvhrGk+MbeuEfkGGpfsLhdwCNrqDO2
ngULwmCTNweDXjqcSTHzGbESe5dqrrDBBl8Ndi604TcaSEdg32mOOH0Rlo4UdlrmFkvGTliE3V0i
g/owGssEgElXcDIR8F0HQgUEjdvySgibqbNQRZYfqhh7u2JZIc2CQQ/2MrzRRA7cbFeCtzFB6fIE
2ZPqptA4/GGu68w38imisItAIk9SLTRU7/blY4woA3SQrL4XawiM8VBRLsrNbcLk6g2rgyAtPmIs
VKL2o5WYzq7HkNQ+FewD6c4t0+pBq4hFe9LVUH/m2AOwI26VPxXGgXy51WF5D2yyntKC5duSuHG4
na+kQ7M64cDytSUFFgQ6R3G5Y9GXp6CLwztn6rQd01H9Hm4agLFWUEG1Lez5W3F9W9NpD8BG9ix3
b0CGCXzpsNlOZXYHNzO7b8kmvA8ze/oodeoop4YfdkWkG16a2uTAqPoJ7Bss5iGoc2Dwwp25XfMQ
6nTDZm8zBgd6SiAA2jzmoIjtz2ZBJXCoNE7HTcw4KXoIyXKji8qgLZcRgl7oxM30EDkpCJDQ2TlB
WjX7Y8RxSxbtwCDtmHhaDyE6Mo35XEC3P/TLvgwDG2Ad0R0jq9u8//aou4ohIaU2O32REeS3yRcE
3+OksA5LmO15Gmp2b13EkLrbKGCftLOSFcqh7K0Ll/PKsgaJPznVE6wvStPaDNgV7cJbRxVP5+22
oxYBVRib/ug9uz1KWJ6aPVwjnTbbECRZfIdoJr5og7ewcXo77zG0SvtgIIErmh5AvVqJFUhe14ec
2RhjMlTU7eZWjmvtzAMyl3sxeexESd8w64kSUOh5WhaYoesjDuKEMT3ImH8ThKK8aW1QFSu2EdH7
BRZiATlBHIDG0oWPs7QtX2uN1L0MyxtFDlF5wgmG1VTEPS8ETRcLfYzwKfHn2Bh7v4w9Ev/aLMDn
pGciKpdibNwHORtgCVbQr+wSuwR/7PDoWaPNjF6ceFC1TxCtfsCOaLq2rdvvvKStXgzsAnEYn7IF
GwZVuW3jtDDBs47BerY2+YDDAH945eK/fyfkWDyWfZTu6lifnqkoGVnemhaifwAVslJuMtDEfJ1g
K6pW8YgUqwenvuhGbfFHAosNHb7HaRn/XXqdsckNFUSqAerCdvJOKI1wfFs0cjuW2vSRioMlA9FE
+x71doupUKp2Q+Z5BI3gXcVZS0oVSHpEjODA7P5JY8v+EBoz+mK5VM5D4dwVXdSfihwwXFhT9NI0
TXeGDlK9ucNkfZwgOG3lqNvPf4322r+O2W1G7LCTEKd5TPkZuv9Gnpq1QevxtTB3juiMT9SJ3tEG
VDJ+1HZ//VnGr44dEHsWwypLCgclnq1Di/oV3cVTEcC+j9Md79xMivegSm3FjoNZhxUmXuEbrk2M
iIslQnMKNDM+qTpAsZBFqTD9Mind/NFIqnxPBHutP1sw+nZlHCXugZM/MDasyWrXxphgoDCthu3t
6/9f48/8Yr32/5KNmrjNO/73JJvnb03zuSiHz3+b/nb+/KX5/F42v2pFb3/g71wb8w8H0pOEVGMA
8wsJgedPIxnH/YPRAyvDEiaTgJ+5NliqCUR/rkOvzFTCFEwO/s61cf5wdAk9BpYKza0u/o+0ojrN
7zLhwVfGkpb1+wSChPMB/c5sH6bB6L0V5mOUXtTbDPCCYJkw47nPpkgi5fRvyG+/vR2IYHGRk0w/
uDtcxo0R89OMiTExlqCT0RyYjhTGgdvRlLvGwUWSKQUkSs+yXeW7YUW5SLCS+Z0eqsv8v35H0UOg
uv2ZTynQrFpcuKtL/iI+pYse8qfvkZEk2MjKNtgSmPmSrjPw3zJoQndd8GuPaMe1BFcNmjBzGIBT
eC05MaIGKTglUmrHKyLdbDj3KKD2urKSe8rMKcWqrTPiBWlWbIldUVOy51nqjsdhEt51vp2qUWrj
zwxOlQjY62MHUHMlJ2z8KjR4PebSam28GxplLmMOJXoOk1zvmMoD9/PfSicldFtCp+OxhYsPblr0
HDIogeiWEhT28cVANfoKjTfM9siCUeHnsvMONIp5CN6mcegRDwfoGTHMxssZmUK8lVmc2sdZMgR+
CRzyxklbyfiZWfNUeYgRgzabFvoOqUwDw5F35OzYteG3PjyQRuoYK4dUSGPVW1Z6knlT4Zr240OQ
PdEyoQGzus8ExXfv8NYHunWiQL9FdDdYc1oJobQZWB3z/Nb7YqGIV9BwRwrX0aL57ZmV8el2AvMY
ILnyVjOcNLSc4+ynHqme+NcTXLBGBORmK5xjqzejzMznzq2h2uhlaFRHDA6tfJsbw0B5aGYWJh1M
CHHpbKJ27agItqmcUTGRaxnqp2GxoccYza5xo4M5ekXjbY9rZZl17uuxSVCAcUOM8w4fTR9guq02
mVzIKsE4Vm89HTFWyROj622KY2p8YhYlxXny2M99TAPTM2VOZlwFwjRgeTvxMp/SHqZ/MmZnNyh1
6g5tTqwTdtfT648nTfJvPSDqrs3O7wOyTv3h9jkewldnF6DabR9Cw4FJXRIEjYyx8rBImnu+0ZW+
NhgpmkuJ+28gvXCl58s6ZR9zg1MsOzYA2nwx3otumtMNKhqr9w3sAqXfA0TZPmIILs/WMpFi9gIw
aZCTLovombor54eGoX6lu6TUjzSpgm04jgMjFzvVGBvYHTBUZhWuP8VYoW5+7Dhdqi2jbUovsdFV
pNRZ9PaUvvYjVr5rbXaXhmcQfE0mLiy9MjbYrUp3kfWI0uN1KJbB/qrtjVmiE0KATpvPQJVYPDKO
i6fJbUEalLMYLLu31qAccoJK6yFzhmtcm1W/m1zH/WoaTop3U6cSHOLxYsqTYktgR1qe48ShDkYS
gIt0N7pd85jUbhi8ygDd6QeMmKt0q1A3VfsEg/bKt73SGRGs5Xi7oK1MHQdDWVDj3v9fhJ3Jcty6
tm2/iBEkwLKbzDqVqmVL6jBky2ZdgGD99W9Quo17/SLO6e3wluUsQGBhrTnHBFevBOAdaVRnF0nP
imqapXXoTEQCtBPwvu19W4/0K4JG2kcoRkmAWr3xuXHZDR8p3Mt+DHMv58qZxewMsVhVdM5cxWBp
0LFjNutMmJZ5LmK9pS/oV898JQhRijUV5aFrSkccOyLcxKUzI1Nt0PSv1zq/5SPloeWjJvJHcI+v
msr+mOnPyGfVoNR4+np4i4VUZBMaiNOJuwx7HCmKoFrUpjenVh4sdwoC/FqmvmH4lzN/Y0OTuGt6
9SFTLw52YinbajfBDZLvUYH1Ykvbzo53i3Txgju64wsuPGQ2z1EGVTxMuHdPB53Ubvfhu6sjLif4
idZe6oG03fjV1NvXgjRM+5oNc+O/NpKGULaxF+CFFz/HbcKcF1x/GJHpYZ9mn9L6UC45M0TRF2w0
NlZWsqy/m1IBRN9PKOvpGGzaEhbVA52+9TGxC5ZNmvWcB6WunOGiuo7258Chp/FKDbzsNms5IbqW
9uVPiGfoYMw25x6uv1a5A+aH1nza8EHjUWdBmt3AHYE/b+9z8lJJOP36LlxhNm+L5XDmZG3LzSNf
W0lEFK8vwAWwBLVMRoBzsHCWyd0iaXH4pFBBlqmiVbLGsmUEmtfdJyrTRd+ivWX7JP6TAyLRdvQD
qnZQbKIBr982tgdizhPfKIeQiGURbMYi4Q2LBr7mPvd8Tps+64Lop5UN/LlVirE5fj+CXz3GCSs6
4fWkpowvtLC6z3hY/RMesWl96M2Md0ez059lI3W/GeiLqNBhdCqwaSteMwainkEuF0YUPMF6ks0A
pmU49JKvVKUZ4tihNyhMmGJG40uKwhAqqi3Saf8lnInUXAzngYXXAjvC6kqLFelbaCbID0JQEjRZ
iSlo4Wz6qCartakYFUggGAGvJwzhWvzyqlm6z35Y7dYjd1Z2OJAa5Svataqj71ux2q1+0NO7h6Uh
Po5LMsWXJl2DCeakXPf6qIsLxvPa5zIN7h7KsVVJbSVMIzPOH6fS4jmyonlgcGYmjOfq3AQmxYDL
yvcyW53jio54sned2cFypWc+eey6vMS6C2hczj1DMuYm80wcFsmbGKXIolA/oiXl63UIIaYz6QCC
gk2hojZkft84xypSfbRfIoqiU5ZNbfVET0XgcU/8TDyvOx3DccPNXBtTAt9eF2V8VkhbRHPWarDE
LsVgEG+NmBbj3rWrKNqv1Rkb8Jfjf4prPtDY5NQJI+GvDVZQHHXMaApLM12ZmRyD0FAF3VAv4dz8
fla+Mx0wnynn0AdjDWE014u+1CPI1i3BtrztKoLVtcm/lkk9oQ255A4Od9R2pqAeK0eeOVnWAj2m
P7NkLLNjL8ZizZfy3RuuloEP8WsR0q3lNcPqMzkbIubhi9lLa1sIl0wDKjy2BuW06TJucmSO7XaQ
tMTvrCGX8dYmpKg5N2gC8n02dpNFrEjBAvrSixFD2uZ/vueio5tH9ul/DONfRZSbCpbrV6sf1lmA
bz61KnfvxOsIMsWgSkWXWIT+FIKqjZHGYMhnQY3Gfr4uyWKg9LnP5frjldsyHPlaxm3Jsv6eWrZy
bYKinuf07EefM0m2BV85KRX8Hd/BjHoMjLWBQles4MvuJp91BG7Zcg9tZ3H0fm9xenJ79cPzaCBu
nHgCuju1kT/e+B5pc8gEZpS/ItHsQkW0brpW6vbiTjnRoOhYGrRxVczW+q0tLg13fQ0OafP7RqBX
fXCs0rZ2ZDrY6pwkPmUCnXn+qe9XmJTrnNJN1wO8dhmD42pfI0AjK1mmmxREW/FZwV1ujjT/cvGG
Zn7sP4A5ZeONBxxkJu+rWST2tQbmzuZ7g00CAzdvY1uldQzMoUKjp0m0S/GQAbYi9ttO3FfbQFOL
JWgtGoA7SfPaxdnQ7b6/RWeR0j0xOnbuDf5muv/2ERUTWNpwGrKeBhaO3AcnRxmPrChlR/fSovIR
oyBAh+WMg3aXecSfbTlw1wfYFL2CiBXbL9HYi7MlSMxguIE+oC48N7pQfSeKwIohDygpSu+lrZOs
R+RqV+Xhy58wUPOy0BHWgdkFkIHHucZrfyy6wHkRuWfRAUPgscMMwnS4F4CBSaZbLChZVU5kMqBD
dj8iZhBmSMYye9tKq+LiWgWgLxuKCfV61U/5TzxpCBtNlN/TO9nuXYVhcaDgEMBJ+aihWxFJsSy8
5+/z6nvw3I5Efm8WqssISClBURcf8Uh70HQaAfTZC/02+pqq2zmdneKeC/xJbjB6o1baGPSoGDGX
yGrzfbyMjLLQ42jr7ftJitaNhPlLl/8JkIhyQkFRdQ+mRux3TvA7M/TyLIDFtuZr3HCr8l2KLdrh
GxYeRdj/HOF2kqCvgX0Z/8oZ3KRh2Y28VaHzqNpLu5HPpO8qB3hy4JHooazBZ2w1FcfOVG0SJmnE
m/6eu/aNmxPw47R5RxEXY8xAJLAuZoesBqYKKK0utVUu9+nY8ckO5ori6BoQ2KHP6+UWVaroHsNz
YGEyYGBUK0qqEx3sHHQrqDFyqJn3cGkUWZCz6XvODyNtqLwMxiNwFseSX/tdDpcV8R6hI2cKyu9/
juY7px50eTiy9F6jvc3JjixdWzyftMKosL+AGc6UsueIxhf2Azdk/liUNCUQKq4WS42wDwRI2vje
hoHuFByHBW/l0cjIaqRrzjkBLK5ez6GRO2tI95JlkjBDAIbT4x60QIXg+z40LSbTsANKaOxlGWt1
VTqDZ9gxMCohB0qvoFYlzgOZVkP6WohglZduJ+s7hcOROIe0QkqwcYbJIMhz8qeXTuHfHcaYPSly
a7Zbu2/G+ZbvQ9FM1wPcHgz16R2oQrX6/BU/8iWt8t2FR79zDUZTDg5jBIV9DC5xRpMn+P6wWv+U
2cQ1YyHmQx3rjqOTuoU08qe8b1uwbYUpXun0DNDkPU/ieYDYd5ZOw50qw0HMw0Pv+C0VSpp3BjER
yadwiRvboRHln/aQ4VHfzbF6s9z1/k6UW/fJYqnTGzHlk3fphoHpNGxaP75qhqnTfsgEotCvw9UZ
aObsk5TDeqOmYKCNbQ1pdbSC2H1uPNwF+6VKrJGJiWF2u25u+XLThEnwd+VCPSfGUHTEve71jDDp
0aAnVG+dJSiaQ5KvjXJGU9RkPRci7pYm/fjL98UnwjdFg9sndeSGHFNO/+8j1+J1t7ASTCqB0pnZ
8HKX3GYCZ+HvPvlZkQwvWIxYa0VcU2O09teT9FWhff/3rBrqJfLMe7zRQMvZ+WEU8Y+RHYbPJggK
apUsd32ILakxp3RtzAz6rGkAsk+hHYlttyDH2qHJYR9CqckHy69cRwhtxUNeZuupBMaREtLuOx7Y
QmbF8DJHszszqgcCTCHl8+dB6hjRTwCptGaqOa9/+wapMyF0IHaMphYI4r5OYuzXPfd6NLvdZ+O3
jEQ6DnJ0S7Vij+1dRpPfNaTj2cB5m6UcvV3OMiGqrwiS36YXdz6ODjxgvUeUzcnM1w5MUnje8Dh9
1ZdTk9lY9vGFwcD9uvVjG+6bY4XXns8eVcW07xezYojSWv58ReNsD49I6bncu4WlwzRejD8Rrgj3
LLqSj7NB/8PH0zZ8X7hv8VjpcWatyxFV346JAkp3K5dpxOSnsGnFRFnlQTpZGNsOUOz3RKMXkkZE
nJ2qtiwgzCpaL0cvScyJ5UvkztbWAV7/zlZwaoFwqUPpGfp2jtS4Cohd7kzLWFWo70vCFu3ZoGqN
6Nntp66QxyUtmx+lGMBbGKIzb0o7Tm+lV2EM4GiZP1RKqYZ2ZPFAekTR/IkC1gqnri1PwOMrVL8s
0i4kCrO7SaR0iBkyHAtAQuG8Kel1Vw6Hy1DRjt0G5E9/jKPFfD0yGeEz48OqRORDfPZNfznkpVWd
Kw39ze2npNpSQCe3dGnKj8GS6i8nVBBGWLbOjCOAapBWvI2EWnBYyIVJO/4aINcZmwSGWdBKdVDS
yeL3hVExiUtuJSnEmo5+S1z6TwEqzxfbmPsLMpx27yem4kjxFLVWTtZRDirrxtZe8GGXinS4riOx
00s7UTAiA+S6qcc28WhieOwtvubd0LjR6JsGlV+nKK4ujJUitZEwV5dna3UtmbNQ7YlZHsgW3wdR
1VnaPnqGBQEYUZyxGsh9qCpDoJ8ytqIznNIkp6ioshtj0MxB+9w9pi6XUtwOAiGl8sePxe6iU5sT
vqOr2RIMMYaRIw6KbyhKb5o2bpkmn2sjaQJeAAnVWX30xgT+tjL75Ia8xowoo5TkeMAyaJ+N1ZNh
tItzQNWhuo2JCkMOoIE2lMD6XgzBdKH90lGtNmlyXRU1xPGRiHkG215YO39isNi3/qtn5MYb7Vrd
7tmWhLFzG0si+R9IBpAyfuHp70FDWYCHLHz9kkgIJR5p4FZ3kKbbO1HqKSE52Zcc+YyvcqCxabBd
uwpsd3N+6wgHvWvqjeVlKL3gFfhN/CPWsflKhOiYnQMSPu4EfQEovXlkPvm+N+5JCS163Ih4VPc5
O+W45yrPIM5WfnPpI6UEAorpqSDT+TXQ1MoH3ltrsvW38y1H4/xgCfInNkHTZvcjWeEVl6SJ9ecQ
FQqd3GhISRpacfBBnnAamEXAkLbtX1Q/dZStRJR8kl9P1yxL32Un2z3aeTgkzdyJD6T88hoh8aAd
AEzkY6TtSthWlHbmoWWFnq2iHn8kwtR/nMh1L8TyRpj155e2H/xmU8aD7cES7wZuhqVTOWHSIKrp
uKq8Mx4kV6Pm836gs2zGW8cuKjQNJkVbD2sfXOtSHgdVTtCeF1SoIa2dvNpltLQ+sJn3J5BPWbHz
6J7v6jitsXB4sYT3NRU1Zje/ftA6rgmDp2Py3oiAPU5OEElwQbbWxh6HN+kF9Z8iHr21wg6Ksxd1
/atuoUn1pVtd0RLJTzei7xbS5Bmfx54NzFoW4hhdJWsdGhmg7LBJsoScZNv9bWdqvF3aUktKQipX
lAG9OGXo3Evk7FXTHtb0skehK/tSBl7xEGRl/AOikcVtuJseAyNPrpwJ+p5KKbotWqu7N3wTalAy
JILZu7QoZa1UgK2rxvE4yjn7m8EBfcr81iPeondYswRY7FwJQxey0HQh2Hi9GCj+FUS3GbBuTcf+
gykR91nyNxPYh3NYEzb/3mRTgtsIAM0LTmOw4VhzyFqbmJyUm7qkxYerSt/4g5nuatk2p7jTPVce
riTlMfKoS3YlpbdFy9MK7qWXD09pmk/IzOkSHviClkNZL3SEc6UfCs6LZxRWeKeSoHgvFWRPmlAz
U1N0qfRUvIAf2xjG7D059NYA/DB1WMIUAtWdL8FOEfTrQOOvi/0MMTjfYajLnv0kNV7dPj8zBS/P
JMpMnEZtxggfS/uzFfnq4ha5fF7s2b82RlzfwJeW/S71vfQxjZvgmZu986clFe9QBeZELzHKfvUk
hsNnEo8swOEvwxmCyQavysPM0eCGpqp6ziY7+UhJ0SzOeWmzgwY8KwRxGS6EP8r0TQPjaj9BU7/y
6ZDzDPS036hRtv1OQ+XeSM+wf4vWZNJQMAaYyqhVBAKwo5EDVv51qIM+c2eq36QxAhDiUu8SK2MN
Ig3dBbjmBk7KOIPC7+s7wn/s/lTUNR7MqhEKlWtfPHO/aQ8ZjHFUHskI7R//wpOlmuDBjA2U1qoA
WOwK1EsdSQcqhIvCuCl2S5MF708O8qDcXAgScprhPdI5lPImR6fdRmZ2O9Z++2ON7xyPBK9h5ZXj
9CMaTIAP4PTRTQYkXpIshAVYcF0A7BUac6fphIq246fxBjEF9xUyK53f+ao6z1zR7QNBfX66XbRw
fhkNlrs9HQzLOtrrR8q8r0B+75lVgCrSTD+7QntktRJJ1OyqqLT+xqaV/MkLbE37OUfRyr1qjMPR
X6O3WmHda0RpxxoT8nnqk+Kxt2XxkdAcvfdo0l7bsikugkfzYhaiRCqn5uqv35V6DzUgvQImsk7Q
wIw7cvamVzorzjVRXkLSoec0r0DiHWxVdBovyK4shKU0Sl5oGERHSSzAqz3UJopcR+k7rgUN3TJy
gpysaW/JwQX9h583+7F4Y+Gcc4uoKliU2WWQg1zwCZvyVRPC1hMhMevHcQr8S2+DlWOsR4m2sGqP
duer6VEHzrx1oA20GxwW/o7xktAXl5s5EFMzHloOkt678xN6YN3kRdtAxit0hwBzphngrLq6p41e
i1af3XQcH0lqExhz5vQDFzjip8DMgo3tIbk8iHpZXvy0te5Qqe9bv/e2ekGMUpVZe0fXgM6mI7oj
Hv3ytuF+wMKdmKOhSXJ2cVI1ewdhSbZBqQfHsEdyhyZKXfKh5mzqEEWUE9ixvKv/ulmePPepXdyk
RMeFRdBEnx6Or2on49x9ImUwckNrmbufZdVZ18bxyh1q8fRqRJ3xGIja5FlX415lpd5BBHdDGVcO
AEpbXXAcVYc1XMOIOxzHClDEJmb4E2YAI04j18t9N1E/whSnG0w9tXi/JTmd+2ps1LS1ejlz9bQr
CR3U5riJMc+B3psYtodEUwbDli9m2AxJ643hpLpGbYY6G549bGHB1nHSAHOH3RJ/bNEVJ/Zh447S
v/UphfJj5unkyFbcutuYq/ifnDC2v5gCqdN7u/rFsGM4EvsRPRgup1QSYNmtyrTu6LwU3T2iXP9U
wPP3earT4I3OFHxAIqLh4o6RT0pMEnFnIEY0f0WVl4FeJLgBJCreGBopMTpTMFX5Bt+wPCXcqIkH
F+olhUpLxqdHw2qbsSadVSNFpzhruLfZw3TKSmYOIZag6mejyohkw7jYF8q7BTjoOqiP4A56spie
O4sZ6d6d3aoIl2yBMliYPfE0HHb1DUO4Yiub8lUZnn3s63m5G4Sv35R25xN3C26VQTTvG76szRiZ
xfs8mNXfkTTtbdqnLTBJy73YliY72hjTHQ8aeVZjF8dkYMSGfsmpq4tNKwt5NzH7+qFMu78p6Nbf
+n6T8pwIVIxbncaduk4zbqJaYDNRGeSIkH0fTGODDJ+ICG5gbWcnj3ZMSY7uF3QpPKsBLdzk3C8j
mZdg9ISAelg2L+2Q//J4DLIXk9kDqLvUtaJ9liuXnyrAj9HRoXjZOoOOn7LWS56GKkClr10UCYBk
V61+y7XzNudFPs5W3f7xtIUt2a6P9CxmxrL4gQ590S23Ze4wm/TRhoX4VU1emwV/Ek0aT0tkRshG
h2Y8uXnT4UERs3cwqX1eVD17a7dqaQ72ANVyYxLzTGjMWK0iCaNKQtmmEQN+t5nC3Mit3UxwOGmr
ujF/tkNLB6e14ZYJ5XZvs0tASlXaQ0dK3uyqbb9QrVeYhh89bMc/RqPIPwSCzHkTWH27NzNjnCjv
smviKh0izy6nE2XDaSI5Ib4nwNb43Sg38+7cSPk/ixztfhEQsHDrtI1tk8TjsbGNyyhPtSWXfcyR
QX+vl5hDOuCuPfjACdEgKUXvusfV59HVOZnAQE98+vq+HvoSIKi1ZFBR+XT3GYzZk2gjUooYmWXG
VqWRd5tHxvhTqjj68IAxr+RFWjW3Bi6TnzBqPTyHkaBwbqbyLrFk9qGwkLGi5sz74/czTgFe+In/
yP9Wkyo2Q2NxJ5sBAT9V3tpnFCRYXBNwEmYIKnY49E5W7RjKp+sAuGW+bnlmRw4sIYSHLM3y56y3
3JBIFYZpSZ7dE+s3I64s3DuG7Gs0zxi9+r7hvwW1RCBQxPD0qLqb/hfqUpVtBXXcJzuQvfEtK/ld
E1VlbSPVZqA5/eQXapT0FjtHzwxL9wqgCoUCYToN252b1FtzRjawHUC5QTt02jd3pBNQYou7rUTn
PmBIDYhqKvKHmH09RO6KedTikYH7KJojqI/pzH0oYBiMTiFUhFbFDIxF9Ixc1b/tEwpP7rhedI/A
cTiZNQAdc9H6RO/OJqrac5Ejz9a4fg0pNUDQvxZDc1eQSpHuGtA7Jxbr8roMavwVMT19jKLGu8mM
ri536eDICxxCa9xz6uqnlusiSYqD1705JUYkdE7qb1R1M9PhifAWpNHt56LiLgRZIX6hezcfiW62
+dcSouaNBvE75bdZNKEYnfjW6jPy4paM7qbRQvFFLvGiYNk+MPRLn9h/XzpaZvFqjhHrQQO2kdzh
kXt8MlyjDqFw1o2vBq66noPBCigB0bJTJtcvVpXVW4S+wgGjrQuXWGAT7zUTPOzVwsKjAf3UPZPB
6BMoz9B3D12ATxJoc1Bvx3bwfwk5viCcS35DNLOtjbU6dAIbFwy11jidHbAf+3TuKKfyskguoMLn
vSOSg0cNf6SzQXIh9uY89FpMkXvXHeaLK4ZOHBilNHRRolZQr+X3I0KFHMA84UpBFZTPJCxMxBuW
dY6DPRg8NwyK+aOoE53cECVu7vsYBSsHmuGqvY1u/Zwx37kCdzfLLdH2xUNWKAi3HjQ10JTamKi8
UGc8RdKzd9Q98xuJ6fOxRD/RbtfAX+xVfKe3WrXzKS3S8cXwuo5Dvpuz35WVfHg9QPjj1Pk+Icye
Fz+YyllulQjoisyBd6jnRtNmQBu1pe3wIuIGQ2pe+keY4KwKp0n6MHET06clE9NXiMfA285L0186
lQW/4eZNDwU9zBtfRVN1of9R4glY5qk+FBNAdURkk/7l+EsQ2rNiSkRJhXEC98FtEmn517ViOi7j
HES/Wz7X+wTg5x3gn/5du1RxeMEh3A4gXjdcGpAtLwzZfpGS474xGiDeNMMzu+smPG4PXFhp+kGX
1QeYhOIlbkgr3qmBG2I19uWF6WvEHcUl8M2Zkv4HlyB9IzrjmPbUcYWyuV0xMMdJbvRhMQ76dxkv
/qHXhX+DgGZ6QvshXsCOyoc594lKdcytE1PG6b6H2JLU5CeC2N+QlHafrVGaO5R9xnVOKUSBNCSn
wYk+hZdW8GV7SfpzEz8za4cn3I7LHy+2g0cLd2SozC45zRG3aKhB7HE+nhcOjVdJWmh3my/Ym5hK
1/cYtOL9NI3PeRXMUAWb7mBTCmWbUbT5vClJh7nH8QSo3sQNcM6hB7EDaDn/Kr02HrajLeNyCyQJ
Gfg4eK/DsDjvi986CD2GMtvWUkU3uMTUi7LFTNe9RSJB/PzGtI38gX5ZfDM4ifyc6/UKSG26bMlX
iB770XXAjhl+aLuV+zMX5nAmzg9aEzWbviN2wL7Jg7K5d8bkec2deqXqYUw1pYTp9ZZ9w/7NbLuB
tlytzj6aoVC7+4buRjkSeVbMAUxAlB/DOV8k2pB01u8oNKKzNisLK2UtJmbKGJ/fZeyMexHlsUNT
zZLckxiRhGjS0v2cFuR/W00nQnJ287vC9DyiBPqCckLnere0tb6S2q6elUbWSGPtmrsc9xAXup9R
FrxZWiS3buwzdbSICNiYg+i5yU4E027LyJjIU9cEAG/hSLmgICARW3RoQyKdfBREiryDIMgeZDzO
uwgogbc3Aqv42WB2LsLGiMyrpNt5EmokvAwiMiGn0EXUrcDgUmxGhTwrauIWLFrgIYQqI3noxnk8
4bukvb9isQf6YjhzsGrhXeIZfpuWyPgsRD/8BKFLNeD5fX2dxjIP0xbTx+zTqtso1ck/gImoj8US
O9uxHPpzD2qV8UFhkQdXpM6uStrxPVO9fQgADF+XYoY7gcymGg42Y+49UQs5NW418ujN6oXRMKM3
PHrq6E+qvvNxMYhwtJi4mW4a2YySFJmlRsVdu7SWHqdNLia6bL68wMzW7SYb6+Ql7Ur3OlKPXwTK
jIeMIIynIWm4SLZWkT8VGT9IinuQX3JC7u7johI5VCSnv11UIl4sWxq81ArhumnUa2RYhxnWwT2L
0K3JftKuYJdes1XZn4m0owgOse9Xl8YdjTdtKizPyAVAuI+jd2JRwsTSStcb0wu6Y6NNMPkxqV62
P5ms2sakNsfrlWe45pC/pqHfu+MxjhHWbCYf41yYZtKiZzAgCtpkOCF3jdFEz6XVWn8zGobb3udR
aegMb7GzyaMdNOO9mZrTkdkX1wmwtQ1d9vbcqVZddeP0ek9DsSh2eZ2qkVSwMfpsNYpd5GTNCSTW
a+OlcouaNe3CTlpRQ8d7gFoddRb5zC4Rj1TCsmWXSEiVyzCVPUCwXf7WRiP+lChU33tD2H+xxkUh
2zVM7cZsFyRGgRuFSdDPd0tRLE9injx61dV650kCBsTMF1Ud/5gWE6S0aMjz9INqdg81AKZdq9q0
2CFqauyt0INxQF9H2vwsc8AFNgEpIV3smms8Vfxb1HEOb5iozryB3jwuS0NwXVlR+G6zgQV9cYTo
nuzAgetBg8fdcGIdltYgLoDp1a5AWk7TtPevNC8Ud9rQKYVtVjVW2bK4phxjyakBNk5ub5kv1vRf
gI0WAvr/I+AWABORrkvhkbjkmvIfYmMG44wPup4OBTEXvw2CE/H+BvLeAYrsbYbS4VSRECJsymoB
QMOdluWIeKN2wnEivvW/SMr/1bULsKrUv2jbMfqgSP3n5fgSAInIIDnWcyYfab57zQ4winULB3+0
w07o9hxbFkt2rFT7oRxdvv83Ufv/94mgUZWSCpyjjJbPP/imDDdXEZOKfIBlMyGlyiYA/Wox3kxE
Y+QoAKLhfr8caJ4nCWp/a/4xcxLcd6mR7WjomA9FvYreh6bCp+108yVDR/57HvLmSoJ4hD0/mRdo
nJO1HP/za4cU+s+3iZDeIbnG8TzTsuHG8f//lxzfMFD+1JPQB4IHmKFK0GTA7BBO3nCzCR5spLr3
xRLIPxwLQKIYKl29uY4O5ah8fwcZvm+2//kl/X9fqIczALtC4JuSseC/BgHE1JqrkMVVufUt0iqT
1iB6U7UgCFcJYe0NWGJFpFtY8NOiwUqvku///Bq+mKf/O9NLcKvxWd8ygB1KjMY/pKgx9hGjaVxe
cLLKYW9qeznWi3Cf0FbnZynzyd0zuR+zjeCGz0yxapgMaxrEy3buRvcN7IL34TjZHeNu0PbpNPYn
3BlYnxp3IXWihLgJaL7/6TYB2o7CBOIG+ChmvOIVffLbALhWbLq0gKURe8PMaC8VAaDm1r/7z+/1
X9+UFAHeFltKG8K1xRP9z/JlYs/0w+5BW305un27WzVrCBKQYVYTjNL6i3CZRu46sZcd0rd1tnEM
fMLajqhxmYAPurL0pQ38VRYQ5OgvZIdZ42q19LpOsdsXT4lZkoo6J6uC6b+8A6a4/y7jwHJNZqrS
Zurnw6/7v8uY5gbBVBFT8Q5D/TsjjI6I+gXb5SbtB7qzyVTp577UwV/uS80T88EqOk9yQWrIgAgx
D7TXfGTcyB3K7OvsBtFs/WYJNylPjNgJaUhaZmO/JchygINUJH+scYWdMlweUXOpWCAZStZMA3Si
XNimRJM+gfMErqdbRf7Wa2t5zw3D/5vGwjjmbWVxV06Ap6Co4cpiB90NvhZZbHWvyVvKs+WXrWp1
nhhp6k0hEqBKke1Nf6QSf3Ju+8RQfdmHVIStYwJ8RSwaZQsEX5s+DUx3DxFsC7tUk/CJAjG4qzJ/
iZnuDH6b/9QYAbItYByzunf6uPvMVgCh8Hvm1swQefTmxpHImdTK+vIZ8tWnpQXueqa5gcy1HXo0
e8Bq0DMJY+HnJS2WaF8PBYtjyBMEi06SoBZB2oRcSxuJ4Z5LL0sy9HqIMTffwmIJysc8qKJRxdbO
yuXa1MNC7PJEQEEh3drbwvisKhCd2Pu3vQ3q0RvjZW+3DCHzsq8OVbrYBm35DrU1J16nfjBQW806
VcrSVEqv28gY2dQRpEnhvDbrVbs2k/dKiK+xWkW/tUX+bPPGUPEkf3ymuHgqJRc/nN5Iz8CsrpIr
fhm/zWng5uwdK2/enGiiCgT5oj/N2kWeMturS4IFh8AzxoI6Q4zJJ3NP7cwnFSSCT7BfCtZcFK0/
vxaN8e4r34ci0LUfUABk9e8yxXoz4QgCOVXllr79UgynxeTVJYcEKj7Gjqs9KY8z/v63arP9siRB
TUby4+kZ2QhYRlKoAMvA3EyKcjhEPBRxt2lS0MtP1Tgj0EPHw7HMJYPXja8bzQwhHQicV+yTe5AJ
o8x9XILEwM1i1dYnMyzkKhU8RZp5gWtG1zJV3mliKx2PgexIXIhat4u3pmv1v8veLGj6Ekd8bKLy
GQe7f837lTysBH2F+0L6hNo10nHrPZJA7Cp8m8Z9nOliOkzxnBwk6gqqCT06d+4UobSRPebwKMJj
NGrbB4uEkCzekSvHh8qcho85xQxkHhJGfWfe1vLgAOEFj+wtUoRGnqFtHBkTinZAM4pFB3j/1kwo
27YSc8l7jgTLOsCWQKEDKBZhNBMnh3UTZXz5g2+OyU6M81Bv+MbROXIIZpuZHFbcJDFr5mRUZsKk
Q7VwZzckv8fdVpEzywIXbfBQyvXsbJ2JjnegPC3uIJGyEr7ETN9+Mj2MaAImFM39Fs8gfnMUsqhT
G9ian4xa7H6tAUXLHCodDzXoOrFhYMg1tiAadw1lQIy91eX6MEOPqN3HqaJtF6HMOX+/Zl4I6978
Qkv0QvMuqC5ZNuS+c8GvXPLOzq0Zw2eFD1IfxDxgbnC/bAV+A6S0cTRXonEsCQ5wZiyxdL9/1/gu
AGr67QeN22UKlxWJvoX2AWrfdyGan74lXP3Q1vnB8PO8PgROqh690pLRLquW5SNL2YIObg4TYZf1
Zq9Jfm8jMnxZgVj6CGR+rf05tbd+Sdccwqnl7asiVQxQVskBCTNALoLFAHmFVtRsd61lTMB2/J5j
usvIuUA5FAO5zYncLRE7qx/IylTA35nd23KW6sHS6v9xd17LUSv/vn+V/QL6V0tqtaSqfTXRGQ8G
g7lRYRYoZ7XS059Pz1C1F+YcqH17LlbZy9ij0OkXvqG+7sqkeYC+XLQbAdvs0XdibD4yQEwdYLsE
HetoTD62wxiCqGws90bMYZbcyDOSE+YXs2YJXPaTC7YcOW9TeUuB514JZ0nvAU1P3zXHgNqBZoys
baqnBp8cFxcWXIIBk18jzO47G0ujJ9wtisk4GLp4fZYUEKKu5RUdmr55Z3WNVe4RENHQlrtlZhcn
0791bUviXBI0C3dMpAQr4yxQdf6URFuA9n2KAEC+45wYRKzBgOVTLXtE19IIZ7CMY/LOSbCj3lUg
O8AzXU4BR7HjDBDOgUw6PbtGdZ6Ay5mLciGgKGOnGOAdxraA8/OE7nTyLnYzagOZI4tkf0bGdjWm
jD4KVCl0u1idwKroe8+Gm57ka3S7rALDOnO8OU3kww2hYobOYJWw4yLJ6XCiq7jfQuZCSsvG+RKK
GE0ftN/Y2HWRCZrxuVOcilA2jynhz/OFuRlygPRberEK3STYDNEe7/Fyui7BmdFVpJkDFrcrWR+w
8uGxjTkZ7hOtfKI7dgCgNIFf1LvL+bUAcTwWnQx+9OsQgBeiXob92GRdVdqh3uDAIEd8Le5/dE7l
XfWGO9CWA5tUjM5LsbfSIkc+CqAtCLLERtULWoIsdsKhFEAxmwIRsbd49oap/h4hlwApDY2V1zkV
NA2dSIAtnc6kAt/v1JeKSKkG+xuXX5n+43Zo/eIjhbGov9VwH0KwGDECu0AjH8/xtMN5jFLGMlvl
the4AAApdj+BhcoeKTcryJ1GjSuHkFFvyOvHL9JfSmuX43byjZAQNQ0kceb10FIehjKlStCwo1/m
IbuPi82RQws3PZXTRPhQNIiWMywAW4PzvjechcjPZKmp1vYHsI/+16CkWrpP7MWw085ErKDomJ9M
4/HLkpLjS0sAqylD7UeIgcnK/maDAquvgLpUUGFB/TU30B1H4DcOh1Pn5e9xKB3mjR104ykII+CF
w5yw5w00cZytm+v5c2fFVGwsZ5bIQhlgcNsaEXjA1dwuEsdQmzI/n/VmqRMblWpHftGUSz/giZfu
vBSOzWYq6/BOqXlC2iavlfuhd4XR7zGUWChTUft1AR36USUKFZcJbPR872SZhB6bQw0B1TMhkEOS
qWl6a/iElFgjcPpIUEfONbAdMPmNt0Sn0OvqnTur6gEthfmutMJYkB0VkEVbFfTLAURjf9QrF9j0
85zdjxGzAvXyUU70sw3t5XJYxqIz0YyJY4YsXz5RNit/VFCWUhz+prrY5QNiY3s0ZI2PKl1eb2N8
1SiEysWnPw7+O9/BVpr9nUP1wT1w4A7TB7iRhX+kLRWStrRt0V8pSsfBwYZpezfUMO82Q5M03RXm
J/Fups4CLdj3crt4UF3qF9/iWdvHrkPCdeuTQH2/cJEs2YjHpR/pLNBujTeT1TFA8DZ5U3CfOE3j
Os0fwQ0SkU8WFNzZXcpgB8gut3bYfQXXK1Kd3i5vqtF5xQuKWZVRMKbzj0BQssX5AJQUtQ3mMIjC
di8Sn76MhYDK95kQWW8DZMXv4jrxHj1/GN/rNs/m/TzOwcNlM6iGBox2nIBPlHYVHRtT9ghiq3uF
25moBx8kwFF4IxvMBYM+pmV+paTBsk10wLYjIKMRVTiHoxiZJ/efqgtr3CuTMD9CpiBOC1wPq1c/
7ojBftKWVqTID7URHLzEt97FM/NMacUql6csXBQBrich8KlvMshe+3DyV+qObt9/hV7HG8T/z2r3
cpZjsdV+AquxSVbB6AK02ah4JRWo24ydNx57Lkeq5F57E4Tz+wvjSbMkXkYmabF1cKCKbhoZ5s0O
TD/ZCQiv+LUFRBFes3k5H+jFw3ySUpsAHfEcsP8eCn9oNFHBOdqa0gCd7ymPd4kdDAvpNAhrEGpw
EGDGr7wG9yy8diEpt2fmLLp8rNS2m5jeqzTMxcZheA7C/D5UEMO8T8W0fGcpJ+6+9Gl0Iuo6Va/k
bZP+6PmdZ8lNgfecIFY8a1e5ky2/AdSDctA0cNcQ2SyrnTpzmSNp8oe5Nup/XYHMVIC+gjqqcwAw
ncmMqPdB5ZA0U18stGDh00LpllflmdR69sVQrUPQmhupWcozTItpMGruEt8ggvfUYMwDEmow4mf6
km5MopXFvkk/epS4LmBy9mG8a2s74Fb8UTKa4VmEsmsjn0lbjk2875vUfOSZ2Fg3Cv01/OCIEDGH
Jli8AjNEYpJ1FlGmSpB/39UwACz6U21nPXk9h/QTvRqum9B0lh/yaGZr00vDT5xVEhB4NOpwjAom
TKwPtp2rCgnozpM7tL8sejIkYtZN53iJfY3vIes3gaeCU6tLyHNPxsL3ly23HOgSX521jDpmdf9Q
tr4pTi3CTtMTui7Asqh4G1Y52Ds7O0AGGV7OofFlLgVW2RXHeMR6+HPpxcwur0M059BWNvpNWIlC
6utn0qrDRSjoMqOiQPMTsKqkjrGiQr1VjmFXXmbUhUB8oUbS8mPkVWBxm2S+4p1U8CxhTxFRDF/t
zAY8Q9KDySjtYxWH36qy4MJO50GtYGeCHTFDDOEpSDwqFOLafoW/259FK0RPhfXxwlQO6U8D25hT
IuesNhYgzBejYOEoRPluFgqO7hEuIfxg50zIr6cezGI8Dz0wN7MhBMR3rO2zUcjkgm/Zz6rncxqH
4HQvooXPj22qIRuvpEZ9aFr4ZNdoUEX5LTA/q/00gqdHXtttCjxvwO7QZKzyfgBGMCUo/MYOEhJd
Eo+fwH3YHyKUVAEr5J2O7wIcF6sjOtMoGym4S++Ie4HDUWAqyM2L+eNIW+VFAia7h0TLGz0zOunh
cx+upAF5QHuMwZvLejzkYSXKvZtXxW6kGvh9VW5xM5GTZ1sV1mAiK5VUmPKUNgFkkKU0osMBgIHy
R1L6CpzuzQiNwd51JMPJuwl/42TX0nvpUWr7EveTsjaoi8bf4Ss4T1EHyHVXzyNLZklHO91jp9d/
FovLFlPXAL/3Lo5PeotHpNe+gsuKTqtPf4peyuz9QFCGLbKvbaYPsHm+v7gqNdnKu9f1KAnMoe1g
Lki1qd7PwDr6hwIG+E5HDZmmR5OKg5maDyoTZ/51JT1umB4r639JUwoto4NgINgQ1nw20KJ/B82j
xTO1y5gsOe3+9yTwlEQGUElGPhDP7R+4oDfZjxGC8mJvEghpRFAKjXV1I8qMCp6vA/OAsADBPtFP
bW4MAnX+Mk0IpOErbMiaAiw4eaJpUW/SOENVe5PPDeEdqHr++EKurS20nIFFQwami8YTJSskENQC
idodTans58stV4FEgINd95PTUsrYdB7Rw5atuUpPUZWwxq2zV9HapLP1EMu1QkgainiDgQwrYgff
B9Ho3mXRZiJJ5IfGplpwCjrcMujpYtiL6Zr2GxCuF1nRME9j61O9ysj6gPlEMX+O0wHymmyydrkH
aRU3p4VBzb+XFe9pD/3brBEIdNgS4q80P1C8F0/Cq6vPEEvN6yIAoNinINc/QQjVKKx6lf8eX5l+
OHSqU9k+AhOd4oLclnghQ6rpt1FjC6ruuorugMUOBzeI6vs4R3TiIPIl8veXauzAeZodB7tLMIZV
GSoo9EIIgPJuGV9XpLf623Sp2c/sOeeNhbnL5nLRELjkSZdSTk0glP1A28+MluhnphKVM8bMQ/O4
fXbJ9+X9Zc1FVY/my7lANXUlM6c34qUXaYjpLBRQVUhsYO8riV+LM5sLah2Dm1N0SXaXuS/OtcMQ
fWai2POQotzGu7rIc2d+B7Orxoql27mkQficOJZZ9fTMIFIVhqmenVnX50Pyoo9BWY6Zcfke2gtb
Fgo5ZvJjYr18oAkUCygOYNSv0mFw4/dVEnpimy1Vk7zz+wE+CzpDC9xmjZAbeiEs4Og2Rg7N3l2m
WFiv7A9ZbXGfl7mCERf7T49ePkR/ar/8a4YlAtZfnH3yzBM/l6ESqQhMLpS9KYp4qhZOmryfJjV+
iGfDEL2sQnHe59ZEcHKwaWKB0dQJYmXngvj/SkvsPv1Gg7/+Mfy3+bNv1IS6NE6Gs0/c//zf/2eO
fRLBKTpY/28xsQddfR318G/9sJ9/81M/TNn/cW2l7JDejwCg7iNp91M/jM7ef1RArYe+Bvh0T+Jl
99OrL3D/g9Qdjlo+GTIaX4o220/9MM/+T+h4SgobEQZhw0L733j1Oe6vDTuUzWwfOL2gVUd3xfmt
YZe1tc0WmbtPmE/NADMp5i+2fWtboba8PZrudf8yNeOivwOUsstbdDMmJfY1hnEsABAg/aLeNSAI
55NUSe63hygssKzYp5WjWHZj7sd5fjXRAzTOBqp21RGj5Xw+6X5i8bjse/PJL4TArKwCK53voZBE
AzEd9qunORlnAFQulnnrM4EfO/8gI8UeDw1xRitVKQQBIU9PDp+NLnlars+4tq/OD6tCxguSikS8
VBDjBi79izxIZw4eoCU8yhCx4g2p3WuzA0qTgitR6bD1d7sLM/4pwBuYoH5uIDfD/PBa3V0LG0Ix
ogNN7fm3Lbn7TCjqgsY0G8SKq3k7JkERAV3QPAXmclzJR3PMf6BhvKxHcHwIUBwS/IXrz0E82NNy
qDobFAi0OmrorbOaJ9bos9Tvcjfw+oOijJ/fd0MDQIhM21CacuGv1tdqJmKD0qUz3gsZQTmfwMQ3
9TsQwrQ6NsWC9nZCA8ctlvaoUrSvH1WDCfg/AdOuvE2cdkg/l8MySLXRPm2Mq7AjKAePu/Aeg7IU
5W2d0+Q+NI1iM056krqXNBKMZVC2ZpeyaxAm/JnF7cKBQH0NdgWj2DI3cKzJlJ4+RmOVtT+cCm0h
gNxz7HTqgAKF1z7BtCvCb2ttDwNqRzizI6VCTGb+0h5Vizz+NDENrBLIyROtoQBbgMuPdO21/Uuc
QlBIt3gI5uCB03nQ1lPntSkzB4AV73EIVt5K2I89yt4pPo38NggHfhbB5mUKayc14453E77WV1Q6
SLZ3EMpHfn+gGZvf/xwR7KQmfiYX9IcARBN+LMk7jVeKGvaojSUSkCl9dVK+ruFRBdEw1IUXuKhm
PGePuiAS5cNgg+9bUvR49lRIeadTFfOEXdzCM2EeR6RHECfiBGxmOunkFdkTVV4jgl4nX8IO4RZn
O8TLEhSPQntl/+K0DcoKKEuFkiFvW+z6nvtmYUHavcz7lyCm+PnsDoK2xAaikhr0oQeNFpTbuqpk
cy2HXFHMDg0Z40aVtdNcV97QRS8JiR4M27pP08/gWwNYKbjc2rfD6lICbqdAVa9I/C/yBeM1cKm8
OrA2iLnzoT79F30zERHiFkBoUB1hwuEjPbdZ4AGmRyRsSovD1ImkGcQOSa1h2MuO1hAdjkWUR9l7
GPoKMnq4TaItsG5hg9mAwRMZMaMfgc3p2+AZpw97K/phFFuR00wObS/zdu28UGaorbHNtrQXPtH9
qj8FwBQfV7vT76ohKLYc/0FzVNGoJI2XmqshuB49wJeSX/UcWHu38Anl46QFBoMI7Saoga6Dk8fS
aD1JsbakBLc28sn6TvCJ7AeLIDL4HEqKKXcVRPmBHFQnaniIaF2k9mmgfOXSrs+BXtHQGaoQ3Kud
4dbnbSq/hsp7SBEtY78iqOMNbi4DCeZw1t8BDi4VCrf4P1loA+qk+ht641f3VBkw4VHtV3TtXXgC
v7e9gTkCfpbZ0worsLqiTiHsBzTMEQogNNfk1UvOtoZHTglU24FQzkcenSiD0wGMye+48Q7kmvW0
Dk4Sv7soOFl1oUvxiJAXuwn+EPAJvbWCn7//19GLXMoS19V/VRqTmbQacDL7VR1WsmUJ6YMohhvj
4FYg3wi2gpeCz9plxcc5bDs/uoJvKO1xq4Xjxc6TU3QLYNI/X9LAWf4H12EuyUW5JoxS1C/EW0Fa
2XiqW/ou/ajXxVrBaCnMx9C/QEsGPQ7U2ie8NsM0XJ//fF00nN5emb6AS4xg87RAtELz7/8C2tBJ
LfSo+uGDDDK9HPA3zdPPcRdpNZKBQZl6SSbLxxJl6VYC1SAdWXu4fEEllK1kUVK1CE0Lq4vn6K5F
3h8ibITvN8kSmVCEHtHEnwRQEyxk26q6fSBXzZBltGYbYoOa/PrkNv7iPoSAb6EzWR41IlriPeJF
X0s9wEaivcJ2UXr+Wj5mSTJUiOaWLkEsGvUlt0V0xA5IG42e7X4GyRndKRvI30syl/xESdNq0rD8
2sMaZKv/Hq5mmUATC9r2oamqGdW9mKg8x+lWxGsnb0ZhefUJbnFeP+cWTbp94PtV/UybW9WnIkgd
6OptwPPBt2BTssqAS1zupnObMeE5Oo1Q9Has3Wb9kbZ2VxAVVJWurqqV6+9QYkIfbidBH3p01siA
/HyPpndn364j2/hBC5gJ+7gak+o0F50aaY/M1sj2REiDaYg7RC86dgeudbmwKO1W3zh5xXOWjov0
/Nahbqdv+rRFk28Dfc/J7gWUUvseokWW46rW1lyDU2eqrnyvBhNYJjr2ThPruz4F1sJTFZk7/QNN
PQy+Jg372ZMfo+lwdPvZG+7aaoyKJ+p1iTiOwBsoDORJrvALqgTSh1h1hH784AE0amEDDYuGyj+P
9YKKHeo1z3M8A4Oxi4SrcTDM1RF3ykbfkHGZ+vfS2lYOKUtxGxkbpKQGHCZmSKHeA6Iehx6WrbYq
WvPbFGs7h8JuMFRXA9o81VUG999/X4M1tYuDwsIk+QH+ZZlPWAS0vf6LfbNtNoZfVjEkcVtKITxi
cQrNbxBL7TyOLCfVPtXeiD3ODkDDGi5HkLodDRuZ9kF+S2zcimbXaCRUOKbLSiAIEaBUyiYN5z8i
4v3zEnd/VbZlb3FA0Xm2ksoLlSvOULt/rXAaPAv6U/b01FYxtFHMzvK2oY9IE/bURwuTCI0UOOpb
ADJuc53Rr+T4dmnpPcI/mCwY3ufJkNI0bh/kKkbvTiB3h1gEOLCQXbir0VCIQdhQLf0hxq6Dpcv0
iV4yOvcT4a+7+PnKVMDp8L4M0GFBy6HV6GRtKrsU9rMAxtC92qLKkJ8lWqs/+k1e4dFq94v/gq9L
P1yLbGb9YVMt3OUv0L5fUVq8IU6pIHAkQsoemM23YMN80gTZ5Wq9n63VDFiJskns0AXK48BHViCE
7Qs3Q5ov0sT/A/FVDYr3L0Nl/3YMgOjDcEB6gB/NAfoGLjbbbcWqneqnckoaVmc6YN2LLD2qCsuj
ZSeYndKDyd36tGK/Vz83mWXgAw0D7KOy2w5Uek3B1C/vxDJXHTwHNSO6PwUyqz8MevL4bQjeFaP9
51n29sS3EdekGMiBKR3gkW+BiUBltKCdGL9fcnRsqC+j9kKE3KInFpLeFavhD3cIb5LYjTUmvX85
yH5FZzKEnNXksSTHgvw4fCuyvgxZ2lWs1dPqZDRFXLc3mQwiZOXt1Lnkhzhlm/AZJSVFGTPIXMZy
opDU/wWi6f9+JyGFbSk90nHH886QwH8tt6VJ6R6PVvQeoeNoTj6gQOmUt2RvZBk0JExAv6ZAeIDU
wiwGD58AoBmuFwqI+R7LGLJLnw59eQu8bmSKXZLVn3+p27hiQYEOIm6jUY9e2itCbCQrFpEDLWg8
dosifYWsYOsJQUFMxp5b3Al75DpNIqhtTaqAmp/J5/SsBv8dpcLUHwG5iNZXEKSdtY/BrGDVlhCM
8an8pnN+n0XUA7zCiGPGbZf0j7HsPHTvEzA6BfHaXlQOvxB2uupfak6B9hUJFotUa6UIPp8mT+Yo
qPIuSCrKXJk5Ad51Ce7WocLwd7NMYKn9bVmtkJWSpF3I7+Aq8GJQlrP4ny5oSKSSag2c8Sa0I4y1
riIjg1xu0xKV3ANPVLBmEdBd0KrwECCYPtCaN8pO8Jqc22geAb9AtZfodP8Tprom1JR6MdQ01GIm
pkiiazN1p0HSSYB/mpsCxUyz1Lwxfx7ZIGyddIStVl2agLXV/qq/a8rq/KIDzIGtf5KF+fLnRSZ/
xbgzy80G7rJFUGPx2LHeRKYLreJIDkH3vrnsSUNKTmW90kuxpi+R22UpPJhOMvWnpovRPypIAfah
E1oL2ncZCAQSn7QwTJGlNu8BXzKT3ycr2vAtvAZE4Pxbk1JNQOYD3C9YwvUku/2KUhZaMluV9Unn
bAj/pvkWnghYhO0QkhvD46NDxBC2meMc0fZITcYUhezyWyjGVvNYUl2EDJ4QWX9AwwENsh2ijed6
T5ZP667sV9qUc0Wsi5gH0X/rHdElNltwM9DCgJdBr4EMYqZCMT0VeH78bRexnbexvwOGl5Dfo9hG
5ey3N8zxS6mNhfd+DMFgFM1Ogwx1TiNaMx1EyBDSw6alur4+L9TWmAOqS1R/6Lu1oLogMGW5z+YA
s44t4mcaVZCWbub8nWRxhQbnYUFqo2GzlKxYgdDwfFIg2KynJS75lBA3adiydqME6mzoDEBikUiI
1LQF8qy8gzWNg+OefqmpRJUAWXoOX8LGxBCbQsaY5W8Wtsw7AycV4AZOaJH7/u1cp91o0R03VbLU
hYWBX0qdM1k3ZaMT0kaTJJgZXs4mMdOpyMerVWVRiFVqHE3V17yn/qc20F0p4oXuZO6BE8umGnYp
eRHEk8VpDdSYogVjyutJar/AGgQiGx8KGfdc8ggWq7euQD9087PosNM+oHXhWViS4j3OU0B+XLmx
n6tzkjHvyQGZxHIMZO2zn1QBVZ2B/pQmn/Wm0kwSXwvzBYVjsyhxC2y4wcu+e9mDYxmbx84S8o87
QbM0wyncXuIsOSqXuOwRSHPh5btidM7blHbNbGtlalBsUS0nSE+hAzUBxIopkaEjxbMNNh5f1zbq
6fDdB7Wq0rrCjizW110a+np5cKvGUtd6iiqBWhDuRu2jW2I2+ZQuXTD4xzVf5uZjmUYFzqTCE/p7
lAyLkR+b0JY8pUENxnJnLaUZLNtJeHlXgN6Ygpdf4EgwdZsocAZTVkINjG2obMt6uV5iWL1f21qW
fXqs2xQhwiO4C4sAJkxpduCR6KP4CFAwJBKcKBZmhOW7zEl4sAgXW55/AoXDl0KV5lynrU4RD7k5
jqzQniEVLUj4NNd/3uje0D8gQhMDsc0ZwwwEMVER+zUrBdGWIGWexe/RkM84ZnpH+0TG7Mk1ReDL
IbY2oVVdj3azuO8DqgAF0uZIC3Kv4AszHtiC68UkCYcERMRfQrW38Q4GZiR8lNUFFQJPeW/SZiq3
BPthHJ7GGVlyfC+DGcBvIbzAQy+mK9OPaaVDfx/HPU3MP7+d/8u12aGIcmxTbPeDN6cAlXPZ5+ka
nFTYT+FNGpZVf4p1KD9OIp7dz81itZRbWhF6mz9fGVORXzMcIixIGZjnoF4ZQvF+c2kqvOC2deef
+jHEDAlz1A6/RJF7xXPaL7bY2tbAt6pktxyHQLwKDR1rn4I9A5pTjiqgj0WX7uryvZM17nJb1U7m
fHKDwhFIdKVNd3dxAJgipHtfjDdJfjXn8aiO1KHnaZdOlgb+DnpFJTdOaTnFTZ3TevjeyLZRx2gQ
tQBp3HMPHkrJ3cbpkW77y1n8NlTHqsSD2yXtgPTBAQX+6wxNcMPu+0apUxE7nFGbXCMVCivPgeNY
w54P60ag5GI39ac/j8Fvo28Lz0cGCckLCmskC79eeBhmlA5kNJxiFLVmCKjaUZ+SHCs+TAlEOW9L
zrD8lsLKmPxlWf72zLSJCD8g2JHnOt7biYcC8ADCUYacKWBpToZDw5Z02eIRAaLej2iACTX+/MT2
2/zMsV12gpAHhs8Gm+bNYpvQrsj6sBEniJ6B/Y+WFJGnPTbvot4V0CQ4Z2A+KIG6DvLYPZV9yOA0
cawh7JDis1HFM4BXPaAzc5emyAh+t6LVROKSOLdXh7GQZhdUoTuO9dbJ0zbSnEmO1/2V2Pa2RuDQ
pPMCemUeSsrObwFG3c+YOyGVfXLOZwA4cvbTMvBn+7WyvTa6B3lh9duktxfUIqhZ2FdTJ30NIX1x
gr/sJLaZLP+uWDimMUm50zFFTzORf51M5BYpkuVBeqq0baGgCZcRoLKfRwOIKczQBBun53OUQ+id
wqFxjZa8m31BmgLixN5xbcynDp7bmyoucnJ1/jWAdWAOfnx8+Iw/z4S3uZXjOAHFUcXR4IYBTLxf
b9cpVdGXjOIpsxEyfMZfA5BLj70EJ1MaF1n0OcHlSN9H565UXza0sDDYo8fxl9Xvvy2qOI6r0JA+
11TMK3yzCpvJS3tkPKuTFcLpelxoJ2A7Q49Kyc9Bmtf6aA8lGiMb3UsTYaedWv0t2oVZfD3PoNCv
SiBKAMBg7KBZdm7Mkdii16GyTu1bZ7QCXnmR0BVEMbwAyCoip/ziysxdjpB8Y9SVfBtOxT/x0Ixo
Y8PXFuX3YiGOMCVC+DLIP6yIdexnoHKzexV7cbsghlF10AmSmWQpZa8HLBoMY/7Fd3yqhpqiFFgf
/C+JZhPLQnrBCtboZbRWICc0M0OacGxu3Z7DL262U+4LsZVjA3BjkBAavnUFFtE75G47/JosqESH
wsa3ZuMmfZzfNA3x9e5yVMRwlglvPBTkr/A+4PCYs/GcT4kCMOII9UZe4aSiqusoRIv02CIG2R+Q
qyAFpJXFaVGuHlpHi5Pzm0p7VnYzS/+M5jBQIGItYgZwVZwogOb5CezjbnwKBl1Xy982qd+ORoeZ
D/2MI4F19Nu+LOaFVKCT/QlpHS7YozaNrLZf4DON6wTY2vdhFXG3CBDyWgVFUAHplspfv09kmmVY
JRZp//HPC+a3HdvFwIjWP1M0pDzzthgx57j2YqwEk9yKgMRuia+LPtg4xRjrZQu5s+9Ojl96w+c/
X9cWv18ZTVSqjS4lIdBMbwtCrYXdbiWEPonZyrR/rC7pvk4s9jtAgiYk+9lWLtFT5tCgnE8avc5N
STKoVbeSfAZZkndPkjqk2DVTbOlPtMlQ4djmogefAn9V5vZz6AVO9dJOWTW884id2ezLIRzCBiN3
Ay0EUIRoBi5Hk1ftorwIjDTrFJq5RvMiUGTI6NMchOxi8LeIOZS7EHGM+IEaZ2Af0H+j/ako4cOc
w97dZElgoO0GksY8pA/U0U1t4FKHuTTqnbIs1mfCKNN67htk+1dkP1JTp+AadMzH1TH93poUgaxm
6FFfWK45Nsw92bhtszC6nhmbL70JwiluFfwLjgHsaGLNE9LQ+fy+qBeatjPxLioqOzSgZ0/uncY4
ZD0CuTVnY1ST3MN6W1ESubW8OKLEwumXiU9WKrI2vtPJanKrOKQgNd4Q4bfqql8M0/BwGZTCgttj
IFRrmv7DKkTxYINvQw8yer28Rwt7KG5jmtqSrOLSLLeTUNGWtGKbAHUbcs7M/TV488H6TGDuoCfn
rEhxfhnAb5A0XcqCl2IC2mHnpvsFopEsYU5mRyRNdclXNHS7Lco2Lri4yC+a2r+GGjs1h5jKfHaj
pRrT+0VNGfFI5Oj82CC2O+M6QmvBehqC0SRSSxqq9cGfS6oZRT02fLytRPP0l3Xw264gBXUAagk+
xUAqpG/CRHKnGm1g3Z/ANTTRq2xqK/6CecQ87us2xBld1Vmmv83Q0v6JEtlXzx6Q8v4FzQnRvloW
9KTkLzvVbwGk9DyARNgG+gHE3belUo0VUefBOjm10EaYkKh5wCERXYqd0i6OkXc+jrGFprNKbEyj
/vJCfot/pAlbJax+9svfm6u1WGXfADU4oTJvp+iBTZjx9NvVBbTxD9bqbguWDvBm8LQCuieULsbe
fAFqiN7CYZoAzPwlola/HeaeNFEQQaZNfBm8HSQya88CO6cfsXhmLewqjnbrtj6DiHC+5pS6YIxK
2zdpfVAzjRoyeOHskJKADkohYB3WrViENT5S96WGeym3Ot3CX3Byr/Kr8vKJfmlIa4v520c2RTMW
qyk1rHT9zQ5iYxR5xIeFqMbNgaU/VWnXIsEJuYVu0yaE5jDdh7YVxS8e/TUUzuNMiqDZrBj9gKxS
szVc06wM6f83OdFLvQEr67H5xM25VBmAc5lPy6RNoRMpHU5S2IvUiOUZGNUiEMntkLLRom+HRPAB
ftYs3O/P6iEKv4u+ssMF7t26+HZttOI9D6cuTzjL7XhZsD+3qws8yqmgSJ4UEdP6rKfW3JQnoK6/
VqgeCY1obE37ju0fiQnwiJJQcthTrBpb+/7Pk++3me/T2wloUAQBGbt4O87DsBSLA5bynY86l3es
7QlfHFhjJgiaaZ7dJGKI1eeaZL6+/fOlvd8iRqPcoMgT+Y8a7m+oAr2kxohkXR8qNxyc+DpfAckP
N0Sy2sooqmvJeVeUhfnyswA0z445D+BKuwwodH3IcPs0BxDHepgdE5y7A4cZ2gxEQOzgQK9N0Q25
7pn6UQrx3UNQR0eKPbmO4sj7DGVXhu3Obcuhnrdt2sF13kzDZD4SBBMKUzv6/GGGZ3npmws0aW4+
JItsejaVQuEd+U659i3xvgeyeacINZm70Gfg9ZcWunL+Nflay0niV0CX2k94qJl7HNY57YadkGtH
5uVawcDFqqEkHqC2vsA6iNCL8eShVCsqxFdYgtRD+qTSKm9s7EggfFebebCTNj1OIhlyxMtrFMSf
lqloQNe5AW3X92k0lVLsCjtbyu4qld5gYdjd1PBbDqIFqJMc3NLCUAqOhQdV++i2s8u1oUXNRNEp
ijvj+2BGOJhi91Cn88fGtjjt3yPyQiVnzUMYEbrib5L3sLFrKr1rA3firgfVhd/QGnLMTZ9mSD8Y
GlZUjxlBfOLw2NoMi2O3RoI6CihizcDxrnygYcVXG9kSc4jToWhfI66mnosYeQfYa7kpiMLD0FN9
W44Z+HonZq5SXz6bvk1AJdLkmuaRedxhpPaB1Rkybz7aTiifluimQ8Oev0dx44/v6WEmGKRDuoqm
jwN6NCbcuHwenX7T6OC2J+Q7KVRzK4udTwUCelCyuP06tsyXPuoFX+yKG/mY6drOAGAgkKBeC2IV
/B9hPankh0eLpP3YJW4wpPSHSq7eg+LLFfhHP8rz7Zw3C28cd43zK6oa2uqby+YZujPY1c2c9wT2
redo/sdOJe/fbhmgmx5nhuzHHIgMGnYik9F5twJk5kVgoMpd4dDIFroGTVxjtUzTsDzMq7bmU656
M9FWF/YocMuA1fIuz6zRPCQKguoGJ6UaQDpSiSbcguVICgfQKDHpMDE8ZotjxKujGbwO4yHAdJn3
vRjZwVc3pdsq9pWd9vy2SGq2knbA9OUOfZ2prY5zisJjcNWIJOj6azJCFUxf/L7tImkW8OoBNGuN
J3oMO5i7bIqBFEJnDhfMMZnhRwG2nEw/d8iZalK5hquTgUZDwMIYOpopBmBtPMRk7t7nvmmscbzD
KYo5GxAJ8UyXgS15Ke2rTBZ3+DjaQSE+Ai8MCoQ4lVxO3jjU6mOcOebpe7yRMPRa0Hq+Qwk7C5Mt
429GxMeqAGLYiBkXU7zHqse+G8FWevbW7+2WedaNlOReO2tGrHlDFATWHy46+V58numDiFP+1MkH
1hyjbyZtqTpmihN7JU/Yr22VZ59xc2JQL0lUBTze+3x5Po2vEs/cUT5B/YN2PR82J6uUV2KamAAi
7aOp3kPxyLJD7UH1zTcpNUW2K6+Vbdvs0IOy26+tP6fjt8BFCePrpTl5ieJdzvX+RRaIOD6PHl2B
+wvAlig77N4nq/d/KDuvJbmRbT2/ikL3OAFvLqSLqmrfzR7aae4bBDkk4YGEN0+vbyFxpM2eox4p
Ysdwz7C7CiZz5TK/ybofiDFyuhWV72/vF6e10wG8h+2kn0qX3M29bFkMP5g134QhgR31QvXzWFft
4kpS3zclK+VYmSoHt4fSYK0wzr1CrHNJ/px8ZN1RJWdgkf+yK7TbzYuP9C+3jk+yFda37coMtEAz
eh1YgVae8tTBLmfz9JgUm/RhjMaGZtOipkhjPBqyeIDSDwGPqGLh2dN+V6mJiuBJKS9P0JHscVL8
jKDtzBdDVK74cfqBci4YOA0zUzbcHaQ3FCUJg4qQtnmaAfABEI1zSjJvoBf5bLgbo2LEzZljzLCB
xzu8lZlCaxi2SwrDuRCFhpRCKNyayERDH66a63UaI8Y8ZgWqkuSlF1kSdHNkf3E29mb4DTc2QVtX
NX4s4WMTul70qZmDJX1XxYNXf5k4gtIb3IMLp0U3Ez+hrwVbsnly/Dorv2d5ZVl/mcTdab6HYLl0
/dlSaek/GanLers7irZ67PbsZ09Y8Nopm2eQdGRpmC96qnjoA+V25uOI3Nj6fUtpAbyLCj8evztB
1SLGGgKri2AAMe1MH8Z5Mdv03KLQTCGao9FGdQhEgQPpdnFG9NxOQ0kXQwitEQobYwwYjeg/D03P
lNrq0U8jKriBevJSY4o+h+kY+b9oJKycHrQapLCZgoZU0C1bGaGFCGMZH3O6m9R8iTHss/yiX0kS
jhLLiw3BhwLz5r3kScVsz9Z49gnbOj52dUP5JCa6Xfe4lVgNPWT5vKaPGMX4yROdwGZ8TkD3DXfW
3tJckS+iWgPhKhsNNB8fjNA/x4kTZEb4o/WyxP/WLw7NnB7Di+Y5mmcGh8yIpVPG6Bt4p0mcMz4e
yHomWoI5bvYBcYR4BppWLUTLtUACG6FJfm5E4/GRqYmMf7BmZv2XPZ5TZEb7fLaF8sc0EHayPHJr
DJHHvgw7IoK/cflvboopUYueTMqK1cnqBouUidoStFzQ0EQWvca9pTiHjEf707ostfzB7dJnmnJQ
bOjzh6x1XKJk1G4sMucdgYJTmsPElfMVaBwl/AaOEOjCgYHo7EBg2tjvztRjoIWlGIjUQPBRgNCB
sxixzOWwnIJFISkmCHq/3pLL2Cua2ccr8otF3pTXZD33GntzZ39B0Ax/7tt2H9t1pPLzSz6229UG
Xwm7sioq/b8oOxGJ9AuTMIcwCoNFeg8jSyRacEm6r/IiwUWIREWqhb6je3FMSE1rzswMr/TKDKe7
2kGin5n+mBYGePmW2PV+LiBNXda157r5qslFyEQp9xmqtmByoDP0X6n8Gtq03iCrbWqA0N00fkYk
KUEQsvytDP/W+oKBaElO6bc55GGUEVvi4W1kk+77j95kcbjcgZpiQ9yYpHyS9xpjhg4ohEpS3GOK
20eIvDenzo9qHtGAeEyznZp8dZr2XxP0J++6HkODt9mTBzj+owt+lABEcZPwprcFylVydcwVEThH
FejBCLogLO5U5LN1XPjj2VUHqSJHS8JZhPyBuWRAIj07s4PWbOBVBjIHQAAW84kbBFJANylYWWi6
KjJss4FkgbyebOrI4CT9vjWbLN+MPi87CwU8Qa3UUSvrJAzUjlqJsyoY4aKwTzMceMTalTujuLrB
DImE4tQNaVdd9a5RcwQEmZ/htpHFtCkvB/BlxjqDh2OmXsNlgxrys+dlm4b1O71YCsLcKASRvZea
JVbq/VdyA5mo11B/HlqzLOqbwcxQwG12Hg9zC9X/NCc76r+zQQkQGvKAbBxbIChWafftn6apC9VE
LfPU6c/cypGNBIedrRyRbbOPHIdFUQ1U1/l1WtK74pzyUTt7tzFwrD9ueh8SxWWUHaqp4WTyLLCF
zR1qyHFsP6gtbh3MLOB0uMP3JI54vTecf8AhrnSxWpijBCHV+cR4UDagMjB42Z+z1wgrCYiiAB8O
HJE9eAGbYqh3yEPMCRfcxH3YpMtjXYcIVt4WK+iXu0EP3ZcuZ26uglhOtc3pBSLUennWFg8hxFqQ
TUgAEAkCTUYqYHUSwnLMFlkehmpnOfHMZmARhpVRwZgKuhBqwnU8rSlSzrjyVNWNAyZeuf0Jh9tg
AdFLxwMju/A8BW0yT8wogSRPywi3UUGrdy4FMvXmGp+Q4qmwET53zdgCy0QDetjMwh0e/BDGw9jf
rska4b93+3ZpDA3ttykUlbjPYAfMoO84HsPN6FWTDEjehMpXEv7hR2EVotKdFAkOMVVGTfxkTpaM
N3ycvacPtPOkZiA0ljgbOQEOMfQ+QD0/GeEcrQj89v3ovwDEQpeIyF0nza1ROSa/g5S1jUw2IhPZ
56miG35LixR/zROOLGMfYRJS2611VsqyG/WwrQW16DeQJxK0EeA1qNU3Roxt9Mw0iHs8OVhek7CC
p5WSChPPmcRbpUUprrMBVrDlrQ/iAhhrCfyUBDUuMJ69ccce29dzuDWZ4LQ03x7GM3n9UYlB+x1I
uxwTZ7DkFm4ZCXFq4KhEdlQahuU+dWmAddGpGRC1oA7pl/i8+V2+Ih5kZQllkHKzqMMAjeayITea
8uwCCCtZ/jWr+rCc7/IKCOQHlJxMI7jPsUHBuH1taYdyVvgmf+hEHblFBoJ4E3UkkduCHkV0BXOd
MVBT1ly/q9BReyJddqNni/XebzeITgN9QDNoI3K1RkWH6kKiv1JjZUVJD8KRTu+TLnZrcH2cvjBd
3K774qFWk//CYRKFr1tEudG08AI8eyia8NZS/i2jsHWoP/tuJhvOAVDALw85Rga/MnoCPHll50hp
P4Hho5BKnSGhQoTzGlBx+X6C0sGntDWk+MMaLfdfALngeNrMJoWmk3XSJVA048FgZrhaG2fHqovW
wZ4rxnb0OulwxQCUVZUrVWJFpc9NGTPp63SNMq5cdY1qCAF7rz+OunlwFshtZyyCiGU9GsH+C06F
aq+tkoKno2/Aj2apZianxOLropFVXbQmXNIcTgCPyAAxBa4RlfekDg+QOpYieXY3/mjXkvhhR6nF
+4S+pvA11rcFX6jy8qcObIdBgskBF+TXMyUKntDQzLjJpZjlxQdNm2bFcx0nUK/uKgI531LSAOUK
HDqcvNQwrYqFC2lTa4guXdvUw7s8G+1kYxsWPCE9tasQKbMewbSHBxJ3oY0ty6CZpOJIVhecXInF
kP0s+B6GfRNDlx5VU0S97Xdvx5ffh8YSXTwkSpi1eDBlHWCTvw+NqzK05yVq3T+QLna2Tw6klhAp
YC83XGzt6X2F35FziISPb2CxUV11TCiM9GxVkFHevhSkFl6HuoDpiMNAADAdToGvm+/hbGEqPrTx
MxV+btSAE2gLP6FFFCfvxnLrFFphTo2s0yWGK0F4wcCdrQldMeJF9TOaTR90KycqKNKeoTPw1IM1
9liCukMRRxM/NEcOv4fWPdWyPaD/OmOUONusQ9TRMbhuYRCyAqdyMdgaEeu6tbFfC+XsVGMmrSzd
EWEDSruJXFDK6zkaSeSbsiFcVbzgBhkXewvm7SotkRNktgtslC0Hc2qmaVZwjmAUh/nX9APgKdjD
ekvXosWdFcsU0fZLaOQQDiTEd1k4CW13TqTq4Yjy7eTUAS60uuvRQzKPXseCoe0HtE4l/AeDw6U3
C2M9+tN0trATACLLJ1WZldI6XBFJ5BH6FCqVhxsGTizRXyiLjuA+2jo00Jkr7KwaHtDzDvM7d0gH
GvSIidBNxZsPqsftkuV7sy2wUwLgAAco/6XGke1/Gld8au7pqDdse91LNmqPd+LQ8KZQh5xMjEJg
JfJerMXgn1yWUzgEu62MUJDaTzQHbSgJW7uWbQvmgJiqn/iQtNOK4BiU7/GloXaNbhWWI/ZznCBp
XUJCZSjuXHqjcmP3egpsulMBOJKyQWEvROT+tA0WLiM3rWrp0xDTozi9VQH+Uy/VBmAf16GGITV0
S5dvHXtsG4broXfQQrh2mMmavBJUMfP1XCN3wpK0kl7aXZaLUTCu6VCIeCXVELdcDao8SL1+YDxO
k6KaIHplj8aoJp4NB5P06cKtk2MtZx7BW2ZmzV2cj5aFfnAezJ3tyewjqF93Hg2k4klHFS91JNRN
tMpZirHeDK0F3PYFrwZZLSnfIMFkRqLppJYS6atzoABpP8OMkNMar0b6+pcqTPY241Ri/XITVH7O
w8+nRtRHdsABQkoVP0fLjk202i3nFULOrHba0MR8VPNlV1I+0pEYupYf4oiQls3RjHL3LjSIyTx4
bke8Tq4onjp+xY1GzhiD5gLtrV1pBFxGUGKah6P23F359iLnV647lNMut6I7OUxcNj4ARxRCRZwG
0m5T0ERp59Y53VDyfsPGzUdgOwCSC+RbfMOfx/h+WlzZZWNnyT6wU5B7JCzAE2lu61kH0t08o6BW
LE9gPi5vRp9GcRNxQKCgOTgf3g6C6LK/DoJAB8n1RACIEaTrvgLPRKWFYCdJ8nOukNALLkVQTthE
+f2EC82p7YYZZwUQueWMyXWGUxXCxZ6JlDW19oSBMIDyrPaf9N0j+yQNLvDKco9j0dCVh79foLt4
1omXcgPpyK5tK0/OqFES+exbhRef5pyp9S8c5gEi58amlk+1Kzq45ZLLegOOL8CEqCsWdnKIJhdG
9WO7F6VIFlo5nSPTWNxzHKFK/cRkk59/dqZ0Yd7Smg7SdRAce8XZ2iM2xJtYYYG6t161MHz4jOhX
m2zP6BoaVXQel81B1MOfh3L+6aGaMH00FSpRNANpKfC7TdETessAo0SA3ovP7jgupsgmPjVGgY4v
JHcmuyK/yNoKLWEkeCqkWh22SmwjxdEw58ZeeLtTW1faFJO10xbIVO67TdS///NIrjN4DaA48xxP
BJJkGJofALzKXYfVLL12s4sKMl93yYNGXUW5lRb/GukDtT+jPJZ1Z4UZ+6pfHcnSYn0i9MzgeWIJ
otfU75xRM492BEHBg15itCJe9GABy3fazmEyO9l6s5SqWh8VQm2An8YFJt13uKBNEj5k8EMRwNHD
GZr/ckriUc1lIJELsZpHxex0baCfV0pAwagaywmRSjvYSs7erDAtOvEweO2GYMvda7to7LR4npda
TqXWoMP07OVNSeLZr+vivIe+athfw3Fm+PFwHDJqGSeJjTBUiI1kYbKZy9Bf2VHN6KwTsGRCkWJ4
sberjx/MaTd0BCIfcmn2iB51xsQiRtV4plVPORc9I2fbW9iF0EWWrGDyJZ8Grp3wriPAtOQtOkxk
SSU/ccyuwkTZtjRUQAejSEPqSFY848rJ5zu1IwdI0cHocM8mUyJCts7zdJmVhmHOg4DKKCehkZtS
e0jcRugmTMrBK97FabqW2w2+uGNyA/GvtF8aCCyFcefTz+9+zX1Lv+Zi5lbAAG6crL7vvhyjI7Lj
fa4SKZqVPfrcc1KisGEF7OvtC+4qXrp9tXpC84hQZB2mdXWhyYkS6+3qsSnqO+Y/Y/zOQtNBbiAO
KIVP+TSl8XI3jZlcdIh0LhrX7MW4/phM5MDd7QJWnZ8PG1de7GDlchRkqpZ1ngMZV8tHTk4wfLg2
yhHOSGy2n2kkSNiMFRc3n4KFEo9t7SxSHgyts2zLHx3QLu9lSbI+j3Czw6vjvMF5se7mHY4Gjr7m
HIRtgXvjV5Bf9GOQByrcxaDPhwduVL2bW8euk9u5xRvxBXk3GiZX5TJAXrurhVjUPQUKId5OnXNA
emRueIYG2egw0OjgsXwqHEJMaV7QJ/AY7lwFcygBp7NyIvuytRnGLFa4zrz+wgrayb6vmJvSUHOh
qTnmJSkTgSVkCpKqdU01Ctb7ixV0UtQa8T6etSEnyw5yUeynF4CIbpmcaZBLgoRHsc0fjlmjdXIX
2ygUZV8bZVRV9scwIwa8fWRfy+6M5l6ygZWEKs9f8PoceTMpJzExwokbaYvinSJVnkELizBZIvTe
X/x0XYLwgxkOLp913N1StBTWVK2ObA0EzXifa9xY7DlYlOhFAboZqvcUrdtYXo7ksBfEnLqwxzx3
OjlxiIglTKlMzr45rzhWEcKQezrqcB81dHaLvY//6OgS6Wk2E9j0+cP0tyXIuTM1CGKeU8QiyeDf
+fcz/SNuOOwLAgguMmv8lxWCrMRSNCmn1bhWLtE8eRp8eHXPVo3ePhR5UzGso5QZAOWUkREk8596
FYE3XyhfQ6OE23LXdDnNmvva9lT1U/czUn9NgZQ6M05WDxNmW6ySxANDgM3wtMVjjhVS4tnO6tAM
MeWA88dhyyWRKWxee3fJ56mSbUqoM8D1b5YhhSv1BvCk6UQPJ+Ql5WU5mOufc5kEgbotDQj1H2Af
2IP7oOHDDg1SVu+SdMsoMq7pRN1LRkr2Uq9K/kovIaylONDMqsbODFczKjL2gYugBMGG3T6x6VAN
lsM9abEOtOCPk8h2X47C10RHsB/UeRUurPV9Rky1KHmmXm02P8ZgDacPPmSc+bNeJThBV8q7djsL
bZi7np04W1/AGqI4eQUBeljC9mqeKWXh2+71heY8utPA1rZpHbCDEY+pqJB1Kgg2a1/5QW6QIut2
CR8m4Vl3C5ilSpCWETpR55jsIQPAZBK4eyGjt2KES4b0tEE64l4fHQDpufHOqlF5IQMfo6AdWF/h
AqUATsbtCDmMbvnASz9RjNssMfAW5fI9asGcr+eeh84TPFoMSeN17CV3U4yoR0o53mA9N0y2BRgg
CXyky4m0HDoOdYY3FpvJM+gOFlfumkrOWXLKgkKKFgl9ECOMAgMLjyfaXFCbVC72gahuYJxa9hzg
7ZhwmIbHQF9FsmgyZgxTxTBppQ1NZUmdb5yB4TKDfGdhseA3f7irMYw/mij2miflzoZfX0/6CPbr
1CUMTY1BMokuFLXrdA0QU56S1Nns1aOcWPeEOEcVhHtoEOFhR4HxY5nldmPU7zvMkVaAFkYDhYQE
YZgXFJtQi1fGTURvs/WuwJgz07pjQTBdBiiDI8HHJjMprtBSjpVN/iFQoc5hwPTcYlfJAdxDKWMS
3jV28QRFQtKwFf1nlizjWglsEZAP7wWx7T33aUqJuDxHhC6wERYJvCh1MRQEoGzwRTq5j01P2ktj
FmIjgHy3vAlaA315h/aewpVwn/u7IEgACiY5dbQuMXSgKhqr5nWGIsOEOkecypHX+K3Hcz+6RKWG
eqB6LoAcBE2pb5yc0ePzECC8V19VqMagh8radOr+w1gDGg2vNZRDx77FC4VFkXSTrPqyG3ucz4N4
23p0grDsuhsXHEgC2MSzarGUWN3eGU45jWwnv46UO0YRije1Sh62CS2nL9E+pc4RuuMqjwRUN7G2
HU7B9gIni+qv06D9MbYpba772LIlVByFYG8FsjoQShznfwD9v6LnezaK0SAFwTqbAY5KEPV/7ySN
FMb4RWTOu4ZGnXlvekNmXCy+Mf9XlA/ygDXvvEZHgLjpQB/hwmYbTNdT6mWjO588JuLl7QReJrmG
47A0/2qjKLGvW8vv+VlacBwcb9dbr2QpuGwbBLYbuKbHgQl761UDjNPL26q8it/p9hHQiwx7ohLk
IvxsW0mVUhdhy+WXezMOrwh28YE4ATxMy+PtK7Jfd8EAygeChw18B1T637BwpC79lidz8S4YKvKp
90ODHEd2kxejNI2GwJHuTbzgbmGdQr9zODLYvpJfH6ChIyfrt1jQPlPE2OsTjHfGrvfIlzILuLbM
AYjv10QnFqwbfCEuC2MO6uVl2nPSLpBz3WcSy5GduKvEDDXEim97+35f17sWow1yIjp/kJcAKb96
AUvoc4Uqn5+UQN2De4OnAuICgh4lPM5NPHndNxnaaq87nTq1aa0vsf/p7St5RaViLXi0Qx0TbL6A
cIPXsHyLlt0YYif+FPrpzIJzYhEcgO8tifFRtjU7moMyjRNjsqfIu2whzt/tcZG92XdkxVYSAJRL
cfh+tkgr3Ns8L2n41zt+J9pQCLzXZ93bd/A7QVtugLabjaAh4lJIDr5WM4nGTnWxM6gntSO9qsEE
RoOsdEQQVSk6eP9E9HvFRfVs2fZgfzhGoPyYfvBqOoUKAUaDeEM8zfWkup/zXGPVeLJ2IFoRYgD5
Yu8DjSI1Ri84gxwrQFa2BnMogiOXlUMZph+IjB/L+e2n8Tuidb+2iGUVsbygocK//j0iVV3YqXEI
1dOSeFIU2CBL5/XcteUyYyBDDmw/lzhZei8hvOh//Pq/RUQb3Q0XcDtBlXUVvOaPcW4LYz0YH9nv
0h7GW14K3iG3OKyAlbFEOKAk/dGrg10vtdQ62gAXsS5yeDBu5ZMfasq6Pr+B3y0YA+HNEUcfe9fj
U95+bOHrVeTbDlLUpo/almf7f9Pbit2oNytzmp+s2mXadHtgAD1fTXJd1UTaCAebtZ1Ms7Q3MzJ3
7g/HXGkm6oLbXcnVaQq3MVvI3OGJZdnu2eve7tX982ygw0telWbQzs8OrUkA3Uf+l5uxlP0zJQSV
mO49Rfif8BW9YZqbc2esIf6ql5lMaPy2MtQkilGjCfYhBvnpvwxZJy9eFIO5vqPvADOHszztGeVL
VtkrCq5yywK7fTp67d5+2uNIINM3kjA5BNQ2UNgNyjZUda3br7jckWXqJuyi21AW18xq3jF7Sh90
q+PtE7Xal1GOztm6PTTrzqrhMSCiZzWTnFNb6zbkVieq+FikIwAWDQOKD/gOVn84dtr+3M7XmQ8d
or2lDwkejTE1Ta8U8DFrCFNjiVlACTgC4jh2/WcTYmVMqVinYIWfmU7BwL4gGxN7gDzb3PrheWDN
8GWq6UUDnlsayaxQsxIoHXRPhLmvj/5rUcek/YgyChESI0vQGP/EhJCo/3+4lyw7BzUPJ+BluiGS
qa/jCiAs38bCIX8yiHlsGtR/pbPor1lA9sOImcbAsw4wjUYFjinpKqjnaJVatStQf8T76ChPNS5w
xJpmCPChmKoakoHOKjarWHPETy0onN5ZK3m/vaGs14GIsEgQYKAFwp6I9Dosg7r3mhSTt0cVk5gz
jjH7BWE2F2m5vMcgYb9woJmDf4mzBevNU9ebkiS1e+rssfZ4FfPWSKGR4vRBOzAGVjJ9qKaRf04L
4wWwxy6UlpfZUyzvt+9AovhvbyNA4iSADxvQhTE5IX+PpIbhUpOEqngEJ9t77SWaLIYDIOQD2GOn
yM4jVkC1d4ff/uK/hSLh4UCUI3zafgjB9fcvhmGKNH3n2g9tiN7Hd9pW3JsdjwKARhaWQPT2971S
/GPdyTnGiiMhpDHkR/bvX1h4HZpRTeA9uvkgTbmpxWlnPbPGI5ep59K07XCmK+mAWnVj+hwHcrjr
upRyqokzOWSPN5auq+7c9vXPSAXBlp7pqsh/GnJPeljGbAYUTZQyQ3U9+DOnLIjzxJx/KrN2qxtg
pwHb7u17fP0yWYYkOX6E5rjF6f16ay0uECa/6vpHsBYSFqH3dA6dM3r75U1emhKtWmcTosDbX/x6
T6OOgE0op4qLDpbPzv792RqomQRMY8pHZ+AIYGoK20xmBrY8MkQqZEq7dfbCWnda0LjAUjT8/e3L
eJ1wBhzGXsCC4mz8L2ifGDygujRk7aMu0/j/Jq8CZob0o4CaVXZ+n+5zAkwO5NJm4NrN97hK5v77
25fyOjAEnFYuSYLQbpCofk2Udtj5GfKy5kPRlnKQgomUpjOiHCzzrMe27EX3gVwVCI7h7W//2/sg
NQoRtkRAgHojeq3SkMT+aJnokd+vRQrh/nbcRpKJKKX3CL1DqD8vR3yB5cyi1XX029fgyEv/99AS
4mPrssPhWsuafC0LmFA950vTTA9NN/Xe42oHZp1dIZ8YGX/hqeHUTMDaglTuhGPNVPyV5VHMvzCP
LbL0CmPvVeJkv+TetyqBWJtCrt9HiolaWF2DP0ofG/MbhuL6nnoVAGu52AndkecuCihOLz2KStOf
g2rtSl0vk2Oqv8aIrtOf+OnKIad2MkS052xNhULjVwVacg6utqmmaNqyVSASczZO9gWjuyGYLzQ4
OXvfflqvly4RkLMEyAboOFiCr7duPNFzbosqf5gKRljCo87MtgXI7C8m9D+axdV66d3eM/DzMrI2
WWlTVMiqPfp2NeBN+/blvI4kIYmiaWIZK+eaT2f49w09N0uCFKabPuiaTePiG93zzvYKZF5imS6+
/bWvD4WQxcqDsHayGHyYVzFagfo0DML4PXPqDNIUrmbkP7umdg5lkvTmn9IRjrrflylEUHYK+jQO
cSsMndfLFAXQDsJlW9+vvSlkoqZEtfPzhucV1R5NxKBcaHTNSTNd2bR9yEDqcZPUfopqSYqDZfTb
CZMXAPL1lRHGm1CkEOYjAHdJI4wDr+3ws32GiQKj+7Jihk48MmzVd+iktopGM9OTvraf4edJn1jn
msXG08LFPkLB+zOcM+kD6PE0mGxpDwe6hNcNMXp7Mq3q+zbmlzQsYqoQ2WIcXFsj6UVoGjQEI42v
mWKTQKSJKlBQ5UZSppf8YaaJnExH3LLrrMjF2yswxKM9Eahq6EIlsM5DjzvYV43N0AWMbSyc24fu
2oahFxdklgw8YXukNliSM8CMqQeEFoFWuw9ayrj0/ZGGHzWE7zTS1sp2SqJVumU9nEywGxi2o6me
+C/YVgBQqdkEW0hfKa6Lb8fKoO0c0MuwLassEKvCyMIazlQ2hvdnsnqMKs75isTxeorHMIjvYrOI
0vIqrRj+Dld9Pq3V+23eEvcHUm/kP8hCCQUp7Fd43De4lY/0ag6s4lgDKIGOEqm9gllr0A2orcK3
f8RTkugwugCtyrNXFsAJjuaAdBaGy9JYiIidssAAVXoqPQaz1qle2cuMozXAr7QTY7n1Kbqm6VQ5
TTZ/nDfYHcYx5dbYSA14AsEmr2thRMvT1v3CdZ97r9EqERSWql3Ch2k3YEVt7y68Y4R4pWG99zKm
2ql8sk61unZ7CzUd+gseKuAImD7qaYpNN4nfcvpxY/kzdEp6lGipi83LkaLnCOk3zR+bqhnD/SeI
z91ozto7X07z2+iDMhLSQ+cqbhkIsCWd4c9wyDv/jw3AAXtmSA05kg4EZr8xuzwPfiVTHabbAhXM
ME7ij9wepWtUGDZnG/1+av6pYZzCf9KgCLQSePibR0sdsB9kW9BAmuE2+RY5Z+85MrybNK3smHtj
weQhvbw5wVw/lnrIoTsZvnJ69DM6Ewem9WocCRGfNYKk35vilY0473MEQWa8RoJ77S9zPI39hfkc
Jl4FaEwPTQWmb7cMYQRXWoSOND+9vcVdU6VwmbpK0aObA7HphvM4PdsgLjzYUKmfmM+IxVKyNjVo
g1924woyQre/gWD0ZFedh186EIA1ZUbHyFG2f+CmDA3zaWBbMGpc0ZVDyBaeHhAbm41vn2gCeRMq
QphFMaidLGuLbo/kDd0gmv8AdP0QIPfczcGzVydStMyMffNfcwy8oL/CiqkYaWTi91LegVltLXTn
etrL6uK7S2EMZBqjS7q9JiEmA09Js1GMnjqNEgFrLcvMKI2FDzagcPPHwfYbOp/QknWRDBlyN5qz
4BqUSDq1ZwZ75XBVYcawuoAN/CXiE3k26j0ttaq7h68bDMx2q7VlSevBFsc4gYzsUF6AZh8isFxA
F4hav3EdwBCgsz8Eekjtaa4s2qm0AHCb82J1qplquEhNakSC0XTyeS60le/NwKT4C2pLg1ABZ18Q
hpo/q3HANacJixlbZc/rf+g2UD+xxK3L1NgDtTvncsuYLC9ABqJKBI4iupqMMZkZsdEZkRwuqXgf
qd0sUhG7O01hSiXYF34oIAe9SUPUo1xPRmqqLP9INb9Sg/IO3JZmF2Y7qXbAVMG8n9dxmBmd1KS2
071+8Qh99DRsEk9QXFUO6xb4QZnb6hGnXCx+Lg5vNXZvRzAjy3pckItcVnrRR8bR7g00Q1eD/vUp
lxlQjz4zkJTbSpwd565nMlsabMXt5JVr8U2/IhqNEhqsDCcrDBeQUwU+gatB2nzXNFkCU8Oj5ZyX
MhJbT3aJnsMe6K9JszZXHS2h7E31p4bmd/CXslZ3uinNlojQUxAMyCHvkCM9wzLGVnoQxyP0fKxB
f8UT42y+LfJlIjfufTO8D+3tByjDRt0YTllG0cVo/WD7lIriERzSHVZTRZMUQUk4EENgFwvHdXDW
eHtZA8SA+pO3o+aWBMcW/wQvlaZMPjhFD9/GiTIMlTNXGo7FigIwn7PTXiHmSW1hiriRhaYJ72jW
sD1geWvxzrUb0xpZ4Hm/rNeTaUOUfKb0n91nx84b81mD4kI425zKWvooKKC1LX9sJQ0dwMM+bjew
cQNPnn+HhCd/wPFmKfb7/mw8Z+8d7s/K7ifaVnpWod+1gxiUf8+elCNPrzy1o7vIdnlTqoM7cu8y
bCLjTiGmeS/KQsDhF66GSDSekNuWRtox20v7idvVnTY9gK2cNCieaFxUXP/KDN8bwZug3MU1a7kD
IhvXquFxB9y0sT1JrPRZEWu0LwiRgJN6tIHxCFiyHlDOSV2347KbZhXC8ZjDSfjf4LqxzXYCugaI
EZyk5IvQpMJFMHEl+prpLLBYDWY8gOe+hmE2GnGWecyHniyEQuj1NVSm332symr7JWtypqwo3Ayu
nxxZnO4RtaMhL2LZ86JiHVE7fWRiG4NVA7TJL1XLCg8U1qTbEIvUQvWBmUweRrgG0gQ0hnNSGWFn
nzXsvleTFDtwYcsuRP9+nrA/1jzrtab6R9EJz3iyoKN6h3LN6y56y4Ur0QxjeUXWGKXeOw6ICoif
u2FaAPg0AuENcJ95Fn1xDRvNZ+gQ1kNWdyTbplnyT3vyiQQQN2G8Xvt9Yq3DIzD1ASiNbjwfRyS9
COknWNEWxdl56iqH6z4diBr6H9IEHRilwmPRgAv+hYxx2HtoHth9xr0KJfIXZ+NFM/val11dLTyw
Ax5+RPVilYnngUBNYpwDTswXgFEm7uCxQBJgxIAk7IW82lD5/n7aA/W7o1/o4aKTeJuhCi7nDCwV
BnawAaTxdNwGVkACkkrWUqgdtdYaMFyXTDcKuoghD0bZsoJ7lUs3Gc8M6V37eyNh3rnlHN6yxDTW
wZuY114fnBb9yIdGlQ0Gh0OZT7dRmDN2aOuR8uaIs5D2JvWnGZPz3eEd3agJGDpUQYaR82ZFnAKw
ITh9j2Y7JogS9sIdKdu2kXSlVTnn5vIHUAJJY73Nkpaug5XT8rnYu9db0jAt0H1MnQwOq/SIT1WT
15Z1XrJhQhv8OL2m1HdYiDVIDR7KNNNJfskRLt5XoC8lUrQ58ldUCUJUanwj6LOPCyGcmUMGc0OI
NlNM49+aTQHzTIHFqwK5yYl6AOE0AT0amt2/VG9CPf07RvAMcLlrITRX5nkg6xuujzvj5JNXqG9t
inFNAiilB139XNrllw2PQ/PBzgaBpGiQKbG4z38dkE+oDhIDt7CUeSGFAMfaqNie916ayN8cCzHf
JQAKCKZMNJiMcF9qmyTTN/UhyMgrtJezCa54/e6ZuaBL14bm5Oc6wsL184HS7r1QqBBmWuEcf90i
d1R+Q0FK3mO1D+sYPrL8jzV2tJvtTSYD2MhKGXHgjft9SO6NA/Fpy9jkvOZxtXmo+7oKzYZ1RTRn
RyAQLReqcdWe1/L+18yRFF/rcGg4ERU1p0SQbGn4UXVzDQUd6R2eZ5xmwsInsZS2aq7ljccdrG6E
jB6TMxHP9N93CIdimbGRDTbfQ0u5BtJ7Bln2ino22xtDd2/A3RYXA++HBrFoWjZZ/DDcW0uqvvn0
CPr2coRdMxdwkQUVjsvv/EmYUjpnO5AsYWMV7Fl2lYwsoNsVxETDbe3uDpzSNH0B29qwOkkXW0ZQ
1p5LHkANAKcsKn0emp4z8JvH51BWCx3pgKtT8BJb8a+UmcfR+DqwP1Zr5nFzu6YQ8osPsUmSSjjZ
51N9mRaAWvNAME06aVLsenboQdubjF3/rdXBBAKQgOqmpam4zmZj8oADkdsijXlauqiNPlQow7AI
auSTg4HEm9T3Octt0tx0xFFGRnoLKRPjL7tt2KqoJXAiHSwyHzF9/q1LMhDksRch8HYO0dMOO0rE
oYaquQPVgE3Q8sl3Ss/BmLKgW4PjPko82GL58qk1smjx8bnZxgk93XpciAOZoYA5Xvka9qkKU7CQ
Orp5HZ2I7jzgIC2pUh/SrjxDxTD7pw7EmPFA0m3EPzQHcUPkgJOyMpivgfxdCVx0LWWT6wbhEnCG
PSApk9XqRgvSrO0m5C0tnVLgiOX2N7x4dBHoAu0L1I2QA+X8gAQDfg+ZtHLe7suNAe1y1dHrqoJn
zBDqxLtq4r6Z+ksnMv4fAt/gJb7dWbN+V2RjLEBz3vfQO3UYmqOj+2pkPkLX92I3Se+Ra0HI8rxB
V6e5ETeyk7rallCw9rxDqJe6H4RZmmTbx/1rKaFIb8r92v6//DE/NRX/e9Mc8/9qofmbo2b/P/cP
SX42l2/Dt9/+5YoTa1jfjz+79cNPIFnaffP4yf/Xv/xvP/dP+bSqn//jv3/7UWU1up1ABP8a/t3F
0nZ52P/2huRajt98963iN7FI+0YQ+C9+53C+DNz/cGwbAhp0OZf5gbBJDufLyPsPi2axgGtsxHQd
6c4ezpf/i7szWa4bCbPzq3R4DxlzAg67FxjuSFKkSFEiNwgOEhJzYh7eyU/hF/N3JXW4StVd7do5
vKuKKvIOBJCZ5z/nO477wXMxuzCKdITAgMN/6ptxkP/jv9jGB5iUoJPpkiDQLnzxT5ovLwLwn8R9
6xIfuojDHtZU63cHxEyUy0mszjpzwabuTSPm0r2xf2Cn//C13P78lX9sJfuLEk10EeItPg/aHxjh
Xd7IH3pFhpUEsl0647m1gFREWpPor0KlQDQs7UIUTSkjTP6p+o1dzMJ6RF6Rl2U1+vNrMrdEMerN
/PzT0DEqvzC/+MnUgd+GFAKXm15IdMd/+EkvBmw+J/s5/uEvphLf1njUWsZ0GhCGixvNqtYN9oFW
ZreMH0p57yxWnz78/Yv+RXHHGsfDwMAlh8nI/139phaoGxy6A08UMqDE6JZyKO9LuyP1e/nXv3+t
v1wzWLAgd+tYAPh7/iUECtk9hTG99Se/a9J0n9JPL4ExoIvRvPL3L/XXj8UhAD499mpsgH8xCI0t
jcSN5be4/SfXDWuzKB8J4rAzni/HxuM/fjWfQRdoeJ0vzP592JeSQKI20e5P3rzp74p9J7ngUbQd
ZHyVqejvX83+y6yIgYxB2h52o4m17vfpnoSjlyQgD04L+ibA76btKNkh0wnzva4FsF2rYsZ1PYmc
kTYRZpnHTUmE4IisbRgAzTDGHPTJ8/AX6hcQXdONvhXDUbf1PTrYVGfQpaz0mRl93Z4seUlhV9Td
icjTKRKjDsHYqj1BIDM7iLpUWRr0BItIXOGzwz3gZWUSKhsu9pmh+7gFI2C4/olucWpRIHvI8kpa
g9Xv6gk1ABApR5tTZ08LlGgX7sEne14075SuVNFGGCFKQb1T4iUnKjIWM1Rz7bi3/kz3R6hI+k4e
Tn8xdVbQ+htUaPo+8Hv7nJW3mirwv//6/3pp8e37l1IagWPC/p2mKAfO4dLRq9OGLX840q/VthGJ
W6t7TEjf/cOXwxFFUaGOWcIXDhPSy7P+j8+/fBWtmQrlHReOXeNHXHvUCCRtB3/aSyrf+k8uLsoc
/vxk5wU5yfNCcNEv19jvlhZ66cekMxznmHHx0VRo1b79KeMuyz2SqMOYZ3zLHEcONtl2jlk2icsd
2SiSZ7+s2ZWxoNuV46rLWPclsnuHmQ8U8Upo1vQff4b4urm06bBcGT/oj4NSfvetQG3SxgAob440
gfkHaDYi+cW2oG+m1g27YqIBlKKONNl3aCzzo9JL94pclVpDezTSh7Ic8z6kh1HLdiwPztM2GNYn
Bhg9cPnFdk9wSWgCCpwexfIAOceoxmiWi0FoUKQWEiYotxEUycqu/KGUiIB1mJgTJzO6D+jiQz/T
avd90UbqBIOBC8TezmpqBzvfa/qG/RBsSleeBA9RuPE/v56malv35iduYiWi3u8GvCpuHi2tjh84
6OhRvBjcaDC8CObz5qQ0RNHEE06kFVh13Ikz7YFqM8Y2l3KjlVyfb7zkap4F7CFf4y5yJe/zgZLq
uX9oG2Vp+5xMF8FBOBFZ1C96Vh9HCWN5N1bk1xcQ5N0eulVaUCE4ZHvcuSLqBqP6qBraK4+u0pdy
JwUMiavRr0AwB3JQonlsGmkaZzNVzQ0VmWIKdBDrgiSwZDZOZH8LaukpFDyn8VHfp97bqZ6CJba4
jRGnAICreKh8cQ+JQr8eue9nJAPLfGZ1zAihOj3xtFHkNx3PHN5RZjwu1ZIGxdC9IPa2j5phsj5W
6yJpQtXVtjeBlhARs+x2A8zqiz7/VFGwqe/8AnJDFbIcpftBgChn+irUC6VEmh/og3Kp89SMqYXz
pU9DPJsQbfau1EX+Mde65Ab0h26RUc4G68qtkiTfrYOXPll2I9fImG1KkPmNVvMpTSb5YkglxUEb
DedAYoZsXgZg+mRuCc+1NbeKeccE2DuSt5DLLcqcul7nKTd3dZbYzxNUrFNdrMJn71jAkSi2inqw
oDcsTTEk6kXsykYFrllKjqXkHF4YDW7fmy0tbYQTCDYbIvWD9Jrpi8Nn6wOSOttjmoPzouPKa9/K
BmhBZKrMHPeVnjPMAoJbjIBTqWMOtlUZFS+XSpaUCTpkNCjAZy/GCLD4VRAwfKEoLNnT/jk9Vane
7muUE/otxxY38hQoPugaYBMScSv8NVhGpNNdntvgg1J9mLyrytczuePtDuKdVMv6TdHh1pxAv5V8
xKFlVxmmSOLfiTvUcZ5mYqUHhX3wSbdopz0MYFTQiMppZLq0Dab7GUUza2I+xdyjSA1rPz1ClXcw
XnGgEpz93E0vg2rKdPhVrPzpl7SogHJGzCZrutLihSm2JW6g5NRb0Jdm3b16mpfle3ANywBHif7h
2B3X8W4FnkZ8uNGH/jMKsCqo0+uE/qQl2irPG+ya5rpbJwl/YK3Wjzy8BNRA0DEp0fO8Xk4Q0Kjp
AX0xD/IBQrdpfHLI1tCBuvI1PDmQy4g0pXN5BwGNlolOTcZ2tpGQJibmg47JI3PItNOIO+b6zTgw
lowh740wzsfqM73HvnYtM7pE4oJmhXbPO/anL5tmeXSgr61rnRDNtqSMoQwnxrVYEKqvq0nv/GeA
sqbaUQ611LuqStPqKOBsdXQTaxNjunzUl9Ag/atOyVplBIdhmy/fNHZYuEV5NmfhSFiuOqW0mekP
6FTCvW+UUacvAPDttYLSly7Jp6aiCuJsgthbArKhiYqBm3sEowoq7e5SAz5F2Kh2lQdawJSKBqfy
aH41Br9KQ+grvfm5GB1PXuOkxsccspsp/N1aYp298jiOlwMxnJ5bU5YVBdyItdP7lqat/ryU+mRd
rUSi88OCquLcLEvRkJXH7WDYDwPZ+2bHPri0rlsQP5gx14sWAiLCUVcWxFZ+JyhHSrDcC5P+UcNX
xF/W4onRPySq0o0yMtlG8RQyWSiUTyKPrJsWYj92p+/OPGniukwBmd0wa9HWaFmtPD2bguXzZGKn
t246UQ9N3MISWk48pDxyYxmV8iM8CyW1L4Uj1vFZBwLYfh0WjJX7piHW8Fw27qBHPXanbI/4M4zc
4Iv1OhWpX2TUwJBJkHGyUu+X7fHD2podV6S6fTMCFjWuH33hJ2kZaak0LHlNzZYU9YsxIW0Dh823
xg17RUwijacOpJsXzy0Yr+HQNBhdd7aB0J9pgev07dJHUqOMi0mYposiKI1Ft+VVQwTMnt5Kvejv
0U+o7A0rXU7Fns1rpWcRV8xi3I14Hsob8s1K0vDWE/wbO7a1AR4SKofbrdeaGwXOJg0uELHuwion
VpSZTrdzhlmWwD1XUKDsnIVPwYc07wtda/WbvmQOPzHADQfdLHa1PcMmY+z9SHqgOFCnVr71XZ62
kdj0NQZUPl0ZY92tAe30vHwp5HC2LJ+DA16Z+Rv9V1t6wODZfOKvTKFIPlmnge1FxP7Ef3GLJouh
Fizuuxo9KGf9sCbdXoKbeYP0RO7W28yZksV+VK8tUfXuah2hPWFIWe4W1iombToO1WaGd7TNuVx3
/ux4N4J43MuKQ/Xj4mblGNAILHdZVVmfHV3rjpjspuEEXxeeAlJaecMBuTFvLztYGSLzDl/AWKcn
fEf08wYJ82QRpaDAjwY9Y+8aiZuTRU+7F5qAntCrmNrwmFW9+bpWXuFcQ+zWYlglNB2ZeIlOylJa
JNFbWyjotux2KaBa/u4OIJejwD1Dg7GLVydyF7N/tbVMfZHd5NCY4vv2W45IOYermRGfzPX2uicn
yjxdAHKKoFysj7Zq6cCtMitC85+v8iQ1vq7oDM/9Ysm3jBXrVNLBcLvk0otao+72vqIVhSkLpYyZ
XYfsgAovHEwrWfBFJN3JAG72VM/mwBZGyPRp2LRmJ1MwgkZdfW60qvxaTEsbIibmt7XuY9k1B39f
MeLbMYTXX/He+wcN1AhrYt/H4FGQSwsHo1emNWkgCLuVEdI3uLrabW9qrPxcnZqcIjpcqnZvVSJ7
XxrNuG8shqSsYab/GQy1y85WeApXEIWWuN+J/7LW06MdLRmpv5AzaxL0a7sOx1Ir1A2992phC6Uc
pBBUPoCTejbtcanPL0yejb3dY+6E+tLrF2czj85isc954mjXztQ25wLPWgxJ0qEYltvBsRtMPpny
v1V9kb8w+J+TI7ffmFJuXDf33rheajJyir4Qm/UvSteLuxk5991UxOUue1RVYjNOaxV5vbTurWzc
7Ftto5c8KLbNuGuK3NNDxcP/mtcvg54k4a6rzNU8XxjE9K/C+Apbfg50QW+NNIZ79kvpuEVygBBb
+2cxleZ2mG1drw5NYbYdlyZ4l/52GJoNBmChbbBeC7tZOYX+ao0dNg61XnqhwtGK51DLqrxspW+y
1WW+p04YrqLp0IVO8YO9XsqBrVyHf1iyoJgBDyYYnsR+1RPcCF4JOgWXPgkyflhfx4ua3Ogss7gy
s/LqJzS5TQwYh7/8BRK8FBcXeL8LyFBdgKF4rxJp8Bojzn/xxr0KDHJu8KXtMtLM7t7Qep2TyoIs
fKYu3XK0S/JYPQHDoHQ5XIG2GKRGvaQWPPeEoU6ystio9IK4ITnBjH/e8PD3u9KCxfHkgQGCNZro
HBeCRFiakYQaqiXar2dhKcI2kLSYo4L1ZwvDgrEOPCMeFz6f7/WASoFpspbmJY21j6XywMFWjSS3
Ana0yz+7mpqmqNry0n79qfzVPxJ00P4AmzZAXviqfyiCP78t17oAkPLVM8iJcVmUNz8/H2oYRFwo
EP0tbDIEAvIry0BBAxt2IlW1rkV8kTQDl4qCxivdzPl7T2Q1YVS6s7Cu54H6thh39wyFhu7q6pTZ
eKMP5ozgdazsqarOBdvx7ElWGj6l0PNnz3kU7sYRb26qC+byUsQLbNXEEfJ9aGrOPJEcC5yBgZPV
qQtxk46CAfNXbSXZbsx+aDzpXBVY6/jOmfGmkMBOHdfpOyL5BtRcAVOd2YI2vnYoVdrDrMDKVYXM
NGvrI8UTerXXnK4vQwNbGzsR6Q7ezjDNvOIBoxv3OPa9NL1e5rRL97qeFfhTUhu31TakADq2Wt+m
kPvb3R4SU3DmVmK6WJZnSoCODGQZ0kDVoJYKwEy27FNh6q85o6riO4arNIkTBWGkjQttyVrkheHS
c+a1qnxkuzNM9z89KLOF2PySTzQeh20lOGeb4yydg+dx+jljqHCnq8ZePXnF0i4HLTakLMWd/2MQ
iNuMU3YPRoszbNHqg1+yrBEkDFMTuH/oShe2qbHU7XQ/Jo3mnhTBaR3fCvWH0cUrZx+EreQCrTRV
kGsxgqe3Cp2B+SDjfxFjjgRbW+T6ukZJ5cx+mHpGl6qIUaYxY2Wwa49ePNAv563euumeOZWmXUNo
8C+LlwQSw7dTml90puTd1c/AlWxFzuAdm8u0vmk8kOyDD++RW3ki6N9C0SZsokdMpVbfhtSSL5oN
JHFexVngYrfiut6yE3habqeyW+eo10ttDemMElcePkBKjCDg1mHfUDl5NcMXzdkS8DXxMS3ntu4q
bc80yjHfG9R3Hp9FjebMNpsbZaJCmDdCS1lpPbkVktFpqS8KSa6jThy01UjqyOwwJdBCXnrww321
FG8Mr1ETCE4y5V19xq1e0Gskh/8T6OBv4thFPCIOdXFIOrqPFvXblMnUF5Mt1eIciyxF9zHYGWeR
ArZBsk4k2MF+aHH/aHL0H46F3pb/9taoFbiTHP714f+z+RJJYJTA//qv/51P+WuC9af50rEvX/7l
/Vv5L7fd//qf9Vumvv1L/D6+dO9/Hjn9/DW/Rk6u8cGy+bPxB7QvYyWLWMmvkZNrf3DQIckBM/Sx
PNNjvPhr5GSLD5e8EYOLSyqWC+Lf5k3OB49pL/+B9Lf48dv+7d3+Gvswqvv57v+9MdBvojdxBI9x
LW/O4rcZ4Fr+rIPSTETjAiPxPXijYftKSERnn7NNyO43GSYi/fs0W62NwXPcmJgFKY5k6cWE9gbE
l2YetVtQY/OhbfvRixpgLhZbJNMsvDdFVZdObYgxyz3kUUD0kl5pEcMaX5YAX4rFUytnQMIkt8jQ
XgAJY9wfNZ5ga98NaWxtY9bin8VvW4bg/jiwQ57A7to2NO+FTgep/qgDjTo3S+a9DGPPvlzQFc0b
yXwCZ5g11tizaP6ILg+Tkv3wZMmTNWjZcKO85ZtVmVnkdKx9sYfhyY6JfBtuwMfqdoN0xHvXlO4L
kFtXxhTPNOYhRbJz4QJ5nVOjjYi2WWQ4cVRSGbijdmaFSrPaEHRxLYlnPDQLBVwUq0KWz5qAxrNx
CIdeY7GhXCPgxOJS4ib1DemILb6kGrlZh3afwCUrzpNjlfJnGOQf3dz/F7ft/ltzGan2v8+O/1+c
ChNQ4576j+9aZtOv397+NBT++SO/7lBHfNCZuJI3NVxXZwBLmOXXHSr8D5dprIXgbBo01V6aCX/d
oa75AdI0U1TqP5mkMr74Pzep/YEjl32JzJFW44f/0VD4x7TwD1NhmBaCelcCnRiyIIX8yM3/YVhL
y5uvlFTpAcazrd+4rlr6r/Wa2Y+QcQV6N40UWjrDH2Xk8937OcXw04LjMrqcZ+2qtF6nNrYJ0I7q
6+SZF8ulq6qyYfex+m2fH3S/2WSLSxz3xnXipbkKPA20hxXoJrdOyABobWKBh4u0rVmCJkkf+pXM
7esf/jL/zhPptxJZBsRU3EFD8Xgq8Q/AEv78RKoSy3BSot/7yVPb8slDcPGOBd6QNVKkFy4qWdKQ
HGGmCigicMbcaD6THGMeIUVXM8fgkNhozyNptebWqudpOzTmLOb479+oyTT3t5mOdzEwCQJbl1Ao
O8jflmWbbpBJko0/1nhyCSvRUGV2p2ICYudfGdhxdSAhMFoyH5+bVyr9aiqEE3uo1WcfbNu+TnKG
e2q+QzJTEWH+MdoMqe8YERixDvSPDh8gqQ9ushUEte3xPAIfu0JttBHJwOE8JarUd3JB3UNlSIyP
GHDwFWNs3NVba8YOna2vfp2BL8rcYd+N4CBpMvazq5Vw4o4t3UNFbAp/vyrjLcHnS+/OclCbNzzw
iPM+zZtHHIjy2ZsEuwb23y65ShffP5Y8oQs06t7mV4PUbHOovXhgjacF9xoCARLfx9VoixPKVxr7
6KGhk1JmG5jG7H1pqsa/dzm133WqdI+UJMgbmpmrItC6vI23ec2vk2pOP2Ea8AJWjDZOptrbJZa2
PMFpX7k8Kp3H6uKcB9X5n/EydETaxnzPVhwSrNMlB63zrPtVrywsYzxmFwU+NBhGjyHb5Nb3pM9U
E7qL6HdJJ5zXDocORNQJr1bpNPc2SiuhxM7aM/Mwr1skc2SH3vpGR0n3atRMZLM10SKQVSroR43E
q2lA9TKc5aiDEaWJwWi3Kzft1T5dlvrogH4NuH16jlyZx3lJpendZNEaBNOxqjmqJuTZ6da5kniN
wtxDCN/pcMG/FZvzid4j63Ud6+nWwewbd51ZxWLo84eh6NuY75N6BTkne2tD3gwtcABA6VznwZR5
+UZRVhbBp7Ih09MkFcx+JW+G0WLu4Q/9nkxBlQXaWPVnm50CFEGkIzzJemA5hEtnattelS+m616Z
/RN/OueEK8/DTOj6Rwdf1F2D3ToYtgqdY7D1g1Hq/vMA+yinVbcGcm/IJtS4WJhALXIK5pl4UEgj
cf0KzK9gDp2sbhnwAFwoQ5A5TLlBNF/hqMy7BFTfgeRL/ozw7t+6rT6DBvSNyF1N8zD0gukKkutj
1bcZAaeqJUlE27TPIfZ+HgyRNju/Kcd9x/Dxy6gZ6kZXnhkTBG0EjLrFYSpfSBnnm/rSpBkiaD2o
KC80hlhVSjdeZbyhMTxunCeDstjWXdMqk2q2UgDLJYMelcMoSd8kg9cPQzCmHgzIy06pY0IkjHVq
flgzBCoZG6semKCYTLlreAlQY5kU3rlC6StvlbcZh6Ul9BL1czchbG+JyWbHop5elda2r7hPmr2c
J6oBkowLoPFyY2CcVqg3jYlEt08TShGJz6Ds702qo6prSQXn+I0a9rY6+7ljcWSQq87jxeg4+kFC
tvVXs6C763F2eCuRK0CKwOe0Nb9GWqymhO+32Ybp1CYAs90YaxUGIfaNQFl+OnnaH1bvxRZYhpYs
KbY2bOlHME2+C8khkAoZOpt/sdntGY9c2AOKxD6KOnAJf4EEIWaWM/sFMNNy1HzzjW3QrWNiw3d0
b5KKSdp0Yl2wWO2Mxit0+YLaYlnf4MppPdTpFAdRVEwX0QNAxTZGqZ15aX1Bhiqf5qayKlAx+MMv
e2agaZ8iVF6OdpEnKOm8Mr1tGb+M9FOTo2wvnOPQgffSPAukviRkxsVZWnfAp4cDZB6LFYnm6jbW
U28ZOSJn3hA6fnVxrFKHzJsA6121NgBGgxxP57hJfqJTse2uJkVgJOiWS2FRivkAdYChxCU3OFGM
Nfz6l9mjySMy8069IGzRG7JlxpKHvqw17zgWXVUdy63CT3Fl5nBTbpFeJ1QAk0YulvbEVmk9xQNM
7SU2IfBN+9FK++7Ko1DxIu6RWtOv/WozmjNyYFqcaifhAy4tI8PrpbIL/aYuu/SSiLpoHBkd2tPD
6CYYTgEQX+AaC4txNoUmt+S2q+e1MJ2Qlq+JsuPENac7tVEasvMVc6rDvM3s+9laYGaoUWgY989l
fvmwP40q6Tojs/xkg+UIk49tu/BjqMFIiSbR/mW/0ZtEfLunUZN8T7c1TxORESvsErYTz6KzatcJ
1hQQhRMvrU1rEGpHRfNshKDKJ0CLmOggAhDMh4VwnOA/KHLD27jRqzmfYvJgaR0646jSUJsABh7J
/3GqF+uEVDBpLpcUboOmZRA9TEvUDgNAWMcmwK7Bwi5z7drsrbaMLLPT+etwHWX5wQRmPEZ208nk
gOOY9EjgGazwHchiP7eZ6Si3oT654FaEBuhme7RLuX0U+MK5OWdGRAc6lrmvxk5HmUOPRJdZiHN3
cUlfx2OVFNQjwy28+EEsPChY6pFkUXBw4OtBWvh9GueGbU1x5bf0Peb+RMZqTVscHzBcHOzjMyeR
i/cOWe5jN2pzGfZLWRBCZRioc1Vjrg/9gcqxuDAl/2ftu+n0xV6nUe42S3FxzpbLBITm1RWbMPFo
LiJ2H8Q2JaI/vOAU4s0pzxy++4UnpXPSV0OUJ1tNMEUifMGDceiYtng8PipZnDJHVDoeBZ5335ST
NC9EfRl9HAjY8jgBJiKRmFGjYzurGibmkzForle+iGVVdF6Yzsk3l4ZM0zhXcQ0JfXpHMWa2p/Hy
QHHarfoy1eNQXXOpDMUJFTf1494nHANpsqpXROaGrj/XHclldea4wQly9Y+pAjIIHL8BsFKwCSH7
k8r3sa2q51pT5rc0BzYY5v7WoAM5CRqZRTtCGprQpzHtKHfElaDDsnUMbhRR9UDda+vgpVUe1/qc
vANhavEGO6ZfPpgovldgHZrYyxkXli1Z5sCt9PKWgcdwXae2/gjpSd4oa3KiBGrfd0r0mK71xjLu
3KGpkLednj8MJn9Rh/k2ynfMaVMSkeIpXoqs8w55lvT7jCYqnvjWuJ1Z8IxdwwZWg2JNWiv2tVS7
q/RKXg2gyEKDABuVrZNXQBA37CUyJnnbetJ7zwp7eNaoky0OWJjcs94OmjgnwtHPnSG19bCJYb7j
neQv+CvU57okMUMpZ8um2FwcppdlJ+N0WsQaGlRJsa+0HVS10nbRVCsurNqahjEUad5qUdbKg8Bd
XzEbkC7uIP6v9LzquX9Ge+hvjS11Iiof+DZplhFjlPvZdA8I1NdP6KoVv6eb+2vhcbdFMF7d9dxR
X7+GLWVNVzw3tATTX54cM8ViGlrtzG1hJ2l9bLVEvy5oIigYBc3VV/b1G8HWzh52GW/ldl5b+sRh
Q8WS6qb9QgpcUXlAPfIO3SORUU6JH6OOqVjQmqEukVk3J5yNlSWP7pa1DxfEyLUhRRtzWSoZLnwn
15tVVNeezu0ZNuua7byJTAKWvdS+tcaSlUjpbvc063RxRmIBrYp1IJ13rhqYujoTqyd/Ayc71Ktt
l2E7ZNUeSdXGK0VMfFd6XvNA/Go+ErChpE7vk6/m5LwX43qxs3CH3nQFzNoYfah/0Mcx+eRS7RZ5
kmbNkFjntHeHNGV9YZJV1XTmBEBYP6+olVukQb+GT9o5wOdJizxP8yS+OlnSrRETAQq+qll3X3PV
Ys9qK4eiAR6NuJ1wO94uJmCqwNGhkcDWXpcbnRq0U0ep/S0pz4ZCk4UAhduLnl2KNc59yNhlBKm2
rO0u41F7xOan57Fwi+q5KbKSYXbHE8sZq5l2kZyzM0bna04VzavZaeqw8tlvfIt5Jb4kaOI0WcZo
B813L9f0qHaNVkB+kMnnOa3TK2KlXkz1BPUYTVdMTORmrYnsRNvXRl9emUIrHSZcQu6ITeRnrmD6
NLCb8chiS9NAuE6albAMjoxgpjcUBC/+Foxeg71fHTDIgdPSekwQjGEgC59Wn9i81VkIFFQjfZIv
xqvh4pBg6tRb3zWp7BvK7nzi71663QKy8UNyIAlGtWympHCbbJ8mvjZZ6vPU1/7LZnFewHwnuqel
qmQ8owrgK6uBIoaNruk3Jmp21M6LGbEedhqjGn/j8Dd5N5tVQ953SBcGsq47MMJSmA9brj1brHBv
btIVzt4t3QeNeKnJznRKDoU9rwd7GGj4aYtJ3QNm6Pnz8oS19+1U6ls8DJN9bRaD/Y2SMX2JJop0
bfBe/uRADl5fMFlV6Y2pAzsNk9qvHgZXDl8Zl5f3tcyzL6XEwRSuq69CbquBFhqq/fYL6c35CpHF
PLjSp0qLqtNTvtnLMZsXljEAwttunp3lxAGancQFT3LQvWy2eZ+z9txRHVdySk4TGMVrS0+YiYCx
62TqgfbIL/uixbfM42oY8xQB8p+bUGlDT//1hYS9zS0rgmBwFiHpjmPAOfyLJaYmtlOnOYiETDfb
Ftxal9o9CYOePQtchlXg98NAfteDA1cc7pf+Pi9Kb93DiyreWcecLiKFb3xyKz/75k9ieOqHvpO4
RIb+vvcofr3rAS6/EFst3qS59SxMAA9WDvsJFg4yQ+Ycmmq2NhFA5jdEiHHFf3DdhP3H7LiLu5f2
6E2RgqKKfKom2zgotmtTmG0YLwoSaPk+h+9Pj0bb6u65mxkpBxS+tXnEsKjYYhMQW7kbGMUIFpXS
Xq4grVjyyu9dK3mwheaqnd/OWXWgMqsQN6C27AGnoT1j8gCzUGDXMuqyPRe4JCZsrwkTMRHjjUmq
/UZcTp2FcFqmdsy09O22LejYmgM2cbw1rUcU2DuVW2DwsFmo6IGFlNeagRqVOfoHjJBU7wSGN3fp
Y+mmpseu1m7weVY4OevHRSa+c7BrxOsnEl99Q6Xd1FAgRDcCI9K9zvVmvU1SgJX3hjEbo2px+1dr
oJ8rbmuwjk3QdtbQvLLt61y2Umtaeyr0oaUVx3nTzOSU6jKh5ZILpFYPoijq9K6h79p6riE8LjIo
cjVA2HZo1nkQgGimsJ7pybSoQqrKvAYITTDgmPOD2wuhsDSJWls1y9XIuVLcNLW2bHvvkk/+Wo/U
msOktJJCvzcUX7QTrp2x2HuskGrgdOJN1ZdMQttkZzxW9pdSt2tnhynYrmPhce1wsl02msI6zr4H
YQ7bnjkGBl27QWAP1TgM94OU8xAR5qMyUXEqFY5bPpQ4h3YOVofmrpazMx6H2Wk+2n41r1TqFn3J
uYvRe7iWrsuVqc3rGpbO0jwBxZ7fqVeovnORY1KDjt1G5N2qUMK1U4z+fbbGreHy4E97OAGItey2
Ltd6Zuq2F+pTK2h7GdRUnhjsyhdnqeuHwum3c5HnVh7yLWCsSnTte1nbnxK+7sCnqPG18fXlDFyl
2pH881PwOYb/QOjMyI5bTplmsImUccHUVe7DLMAwB/SDLRHgruo0N3J0Q9UD14ga3BT7FtXuiEl5
Q9lx3I9NZk8bnTIsGAHJTHGvUUqDjajIrOqAb9mDfeCu/jPdQfhMpdQfpqLt75JMJl8B7m3Um5WO
E41amtyOZOBAMtp9xhaaL1wd0duymAdDf4Wa4Ic+rCTYPapqgQNvXEEBNQ3bZ4pcpR8TC52fS1je
cMbb8avj25ghccK+EIBEr4Ovs3gHYeGdKpNmVnFRO/4XbVbqvk2dCt68kZms/2ZnrAGe6fVTBryC
1aoxTDdo5nq4TbRCXk/+sHyiGMLYO9mWPrKTbanWGV31aW1r1e2LuhkquBOjeVRtvYxHwD/lZzsr
hscyL/LlbjM2LwHxOKse7owaOQniDD9bjW3fuzPiE10Uk/UOfbS5JmRa3TCGGb9aEHdORcppcF8k
uv9WGxfwUt3hbLUt+D4BaiY9KjwHmzsfnEATo4uYD4omLkG5h9HHdgXvEsGtmI6F56cvM922NcwB
5B7GZlt18JtB3q9pVYUDCHMqNke7Q6qkwRd7I6Od55KVZYlrJ5/pvyZ4IWgskz6PU1P/rFIeAG7i
umcu1v6bWTbzI13QCvouzcgYttZywm3Wdq89b27dFWTtTwbr2QtsjSYL6ZVLnmg8Sb/7MBEQXhsL
A7oEIUDRjZVV9H4IPNMWu6P/zd6ZLceNZNn2i1AGh2N8jZGTSIpkiBJf3CRRwjw4AMf09XchIq0q
pezOvNfuY/dLW3WKZAwA3I+fs/faZP4KZDbcbsn80VdiZpSgWrSzI6DPu5LDgtpIl3P4LqTXMx7y
MIh8JvBhYe6ogQwiemO4j2jTuveSPlx2E0uyoRlgNepz7sh63hAYaf+MkXhtZzJ293inebTgq7s9
jb1lTo5DMrYPqYiFhcBdFyhMcWH1AAcmdkgp41MFPWTrNUIeezo81p69uKluHU8xuGid+XrNwQLd
bcwKpShzep1DNN3m7dQ9OgPAok0zpXS5SRfzjtzaldh5Cdb6XQYRdUuYeXJnx/PyGcl+c2R6J6gx
Jqd+x/RLEHRnuzSP42Ekqt4k7OjSj9M9yCeX3mcQnsrKcxqUz8C9bsAbPtUhvXQ/W9X+YGDjG5u3
8axcflwNuKU4i2Y+rVTmNleda8PrybVL9wf5k7qzmCWWPyOLTxdom9w+4jKSLZVsekxjwxqUWVGX
HQevl3yRbktCc0Zad81TijEVolM7vI3N9KmJYOQfyZ6Q80Y7onqAlU9P2Z7yaK+H3mZaGSSr5zha
1M7QohoI8khsOHAwP179fpyO7pK36XpCgIFi8/p8fjvmdOtPXxfjBN4u0Oo2jihjKH4z57agb1Ft
rFF0D16QRtz4eqm6XQBX7GRRWbzniefb2zZFFg7GPsPRGMvevlOMUHuYkWXzid5XMl9LJgpbIjrD
DjLRVFd7VmFg/MMcsdyU1uAv3PBUiTmN1BD1m9eSu7UhBMMXbxF/hlhzgpkQty5R/nNoEWQxF+nb
W6cWfb+dkI+FV5wKgvramcKAXDTJqGiDKEY/DSF9W6g3VsIyVPuzd4DIL1cuTFTwfU8NstAZ5NIB
KGU8v4KbjYaXctLlFyejwIBZtric9GgmG/K2FuI27hDGM9VgCZAH21Qhuh8Ab4R5h00mD5J5NX06
U0f3VFFTvuOwzjCOtuiPUc3uC7dU421qzk60t9uY356rkJ3OGjPgqXmbcZDTZdtQZqQxP8MqOogH
DOSqg2HQVGBCggxcd5O3eMmKgJi3a5MGo7ct3Myg7IlKns8oZxJ9l3s0GK+4mwYO25hhxp3JpgpV
X9E3WQL6xNjdyV8a/UQl0Mwf6jpq3Y9oviZJz3dxzC2xeb36wuPEWHJuZJ3veSjcEKb1XOO8sVPL
efQHqtsV10W4H+Z1x1gPbqpph08uic+o3ZUpbxXulfTJIKcetlklezUcgRUve0vP4XiPb6In2NKu
4fgdJlggzHfgxkUfSP6Yxu+xJ7L+uMovY1KLx0Dfcl+XbyOnnZMOhsC6Im9+qZPtiPSAD0k/qDii
ZUXYs/R+39zFSjT1J3jQTbCdorC1XuhIDDQi8kIEw3G0Q7TUna3b9NkKxsh7VLhJnXuvLnR1BLam
msdZkY7BI15JcSWjUcY3ZY0N7BoPkQUq1Ma3RfGFpvqZ/SbVB1hwlf+A/g0jY9qBPPhQpZ4o95Nk
5+futdWyA7ZFokimmrE51cJjejEYYX2fHRVlR5bpcg3lFmB02rIeGsYAHG+3AZS29rYfxMiS3qfV
U+/kBDTrwOrR4CEY1/nGdSZ1PYQJr5S2xGXtA3KdJ07Ci2Xvk0WrEbmmJDqHUmaMJgFmAC/1/KE1
y2I/RsytJHJu08uXmlK6ROIJqrzeEEmcAB1BLq95pPJmPAGlKd3vjA/p8iZ6iGnyT9b8atm+pXaD
H6mvlmP8tyRvSoG3y/jDYRXJ+7uY/GGOs6Xtv2GU539mOhDjzRTZzXs2jH19Rb63/EjmR15c0X7o
DW9ozUnbIDWWd2PYybs48VAE8v6z4iq2lJccM38ZXxIfCymb2CTsp7kN44QbDlU2oLYpJcJwoXsD
ao+In3CKp/3Ct22uuZ5rmzMc8nq3tMrLHlLy3ettkvZ+flwkzciN3+c29xgalJ5mG3RyslXJVkn5
NZ8f8hkLWQ+Nmrx5XxSs6Q+cTEgo7NDmqKcK/1UvOeaFDYs6assmfh0XOkPB1gSCDWFuEGLep53b
WnchfMTvml2regydbHjSY8usihFEV20jYjfua7dj8WrnRl31WViXVzNKc+vKbjiw03Qlh2s7EmU2
rsSUBLffLNY2qWRyvSWuSPNUCgYnaymuw7c6JE6G7ozVo4/xOtsuPmWCbtQ1fXgd7zo/aIatj2eL
9SEY26NmrPqCZSNO7wUkH9ds2euZVCdw2vydrE1V7mkvU9enIWGVW5RJo0VbFCpPsnFdokvf2yKl
88CzCfWCnv003AGTqJ4lUXP526gk/TPMK14MJzNijLPaQXxC34Q943Xd1EqRU+kpzCRw2Zl8fYb+
UclrUxXrVmE32WQ/+vBFpy3ScbvZurITx5oWfqpQHg3oTAhW5ubHfdXmkqh3mG0repGqyE8+pxnO
wHKTtaZpT21fBOqHg/eLRp3mqKinXebZrfsUaHnuFpgU3opppnm4ohjREhmCl2a3Dg6+YF/rStOa
nRzZ5N+LNsuTa0ZBS/RBoxMjUyjEjXXOIQUmRbgAMb1LwplWx4iWHU7d7AUTgqkNSvaAFarAP7Sp
3cxLthAw4i9aBdTKPs/2vE9ynE3oxtF5PYZeFOYfWnvAUCKyIr91/IlTiCyG3ZSIFiku3QUgRKW+
rYbKjXfBrLt+QwFcZFfuzPnTcRQKeg691XeOqFm4g0Gk+ltymersHZ3mlDwMvYeo+4gdNpqQ8NrV
aD2DHSZniLPx8GAGkpnJWmyT5B6tBh5L0N0zzPyFzW0vzVDWO0JXggT/yzLd2VZNTYa6gVepm9K6
BlPsM7km1oTRU2npwHsiaHBiSiPyhBPokOiQVRar9bZr/TFi5M+xZD+SHqeveTfWyR7S4Jts6uRH
Qr892oJSXIqdPUeO2QVdOHRHhbR2+VDGEJhv0CL4LMwxkp2NJoTOvc6rsr6fdeN+QwFUNztvar1H
Tit9cCc5J3y0mSA0u0W388+CTiQpycjvHkFYORAACTdkngsjiympKonYmoBL6k3TJWur1e1DMshJ
UH/wEiH6m3rSzSHkOR8P9LNo1oiCLuBd0ZgvpZMLRqgcOYkyb1kwNvWyjlsMOoTiOhT9MuwJvVis
VZEW/qinIn2K/am5DrraV8egd+MXz4oKQjzd2d+SfCL35Nght/cRs6Hst5ODQUYESd8HYrdhZpPU
j5Mfaw7WqpAfPRxF4BlFH3JSKvLpzsEDWDPLh+uhi9TXAG7r4Hssgv5EnKNHaEBfNkBFLY/ZClaZ
YwcPgZhVb4gN/TJKqF3nBbGLaEA7nyFJpa9yGpZ3GTSKWUpi6eGAI0tuEz476butU4PuTP0Pzlhy
XlZOCdm1B7h1zwksv3U9o69I/cluGG5lYpN3lnF2gtu8uep1ovHz2gEQXWtNrWdnktXOdVAjHBSq
Ic6BnR372wXT1kvEfO86b5irbhn5yOJaFzmxqF3tIpbIi+4TE6t1/EMvAVETh6bSa+BlVgBxqdnV
gBYEW8+wUVi0bluWuw7MUuylLzZKqqtGdEuzs2U30y8J3CcOCfUWSUFxhVO3vW9TGX7FLPRY1n27
IiRdL/rE12R9K8Ecb8GwDeRxAI9FJ+nSA7NhH1VCtjdUfILCuU7oflQBtKP9PABeQo6NVmIDC2j4
Lgh+9Q3ShY6JgVfbpuUW9+gixtR+ROZY3xPUoxzjo3ryij1jj/GGBUp/WkG1448IQhp4N9XXIH1Y
a4L4UNf0+Wr2lDGODr6XtKgeC8QxM2a5btO3g3SpTvXgDw6nkzIq+l0S2V77EHlwmj9wftQKRzXk
Mtj+09LgboHG52eHJHOLPt6hOk+Vd8t5ltPJlW5mr8/QUDlh9o3qhEMkHe6h7q44MldzfvBHXZgD
M0y2632jEKukRHWoFJ06AnhcqLE1hLeLa4LnVnYDI0UzxM/5WOK8nUWPTC4vgvYaMhlKn6LzYY4G
COexC1oH5eQjstARW4CvzLvsJw7aeFXcJ1mmn91GBD97t94vMR9vFy6DlDRTJvm2wCPYMr3QR8Go
9lPtlQ3FyjCHWzcWzU5wn70w44x/YMyanY0vLKM2kZe3Bz1XA/S+qXt3gX7dNUXvp0yJqus679VP
m2SlPdtY+eoPBE33VaHoCbWv5SwSjHq9f5uMtv404pYLGGCr4amme/uZUBTGD/WScneXaMse1cKX
ObToBDc85uM7DU7z0Es0v1c89x8jAH96izsUXRu6jG8ciTy5h4ZnP3S+HzzRNho2JOMydVns+GXA
qZVhW59Ryhvc0dQb3VwcAZChLwI54fSbOqhb/9or2EJQyrXOfYL/Dnu5NWEMmj63vQUVUNOSVEUc
3jW06E9roza8SlLhcs/QSX3yQ6RQ7BLfphZ55GZpA+urE9fm67DKlzYNK99VqMM7RbseXGfn597G
SE2uCZXQR1VSv3aIm+lAEZG7R/wxoPRAU8M96BIeYgU738tzgg5mxwKfkAby2nE8yt2mn6rXqSHz
Aw9HPjDPEzL9POdDfApHCtC6RybFkGBmxNEINBMTrqEnL4/e0ppd2CZqcgs2oXhWddJzfCvRU+9J
VUUSnal+fJsjGn2sC60VINYMcK4pPyYlMA3FzVAHzReXJMsjUImKRgu6Dp9hfew8wnwIg6PIQKqi
OYhQteSwhVkjGeoCW3TFNrKCfNnarec2VyH22mhHXI04LEFrM5MB4YPpUsz9sF1kbT3h+stvBFGs
V1ge6mehCRXZ04ck/9ejRU3XKX4YEWt+JoQBVwyjfZof4bIt/TYUh74b/J3b6yzfYoSvihttc+F3
lWWCo7VM9g1741zybwwY1xXaPlEI80l7kXz3QRa/M62FsULvFcU33U462JZHnaSA7zbHoiBL78vc
cQZjJGdX2bVHZxyLeo4HXn/o+ZbM4yibIj86S6P0IcJoHYIncKzA+1wKOxq/pWHl3ZbDnBxk5K7e
f8mAbNp2nqXMDn6sio/kkxEturRyfC1pOARHvBdmvBrZb7kvUMQ/LHlOwOzOM3QqP7W6b6MaCCgd
9w9WviYfqG24YEyJKPQZawC7DxcDnXJIvUMdWNMDBlXbhRGdRRPDBD78c4r6fvoYnD349sWQX6S4
hDdpluOXnle7fna27kNl8bYJ2JjVh5Tj8fIFOdWoJ5BgQqeuXuyslqj8upUEcIYCuBdCQH3GBRjs
0z8QdYzBe3EGCmAABC6Q0iTQh9Gs0IGZB2LDQxDu6zOUoNdnQoFW7SiecqTyr6Qj9eW2WCkGwcoz
aEfIBqxk6Vf7jDtA7Af6gCRsMAhQdkEiDJgDSfI0HqgE54xNcIRcC6EzTiE/oxUMivjvMUTBdBNm
3fLJtVcMQ7wSGWajp5cOV8+Wpya9ZuplfzJY43/qleTAHQLUwUvgO/RtGezbM/QhW84EiPKMgwjU
EEUPGae5G9SU3lvqkG19mFaKBHnoACX01C/39UJxshdn5AShrfUOenRroyFgNOQFIg2o8FWCUTlr
nhrK6palqq+wKEFDkF+A7IC4iGKPUNOpaZjCINKSe0Wr74TN2+rvhwsh40zLQIwCOWPpGygalLgQ
NaYVrgG/Ec4GbaYYsmGQcN4vziyO+MzlaHOSnuiCKXpK/ENbL0fWogg8w5KziS29mzK0PCug/5+c
BP8zbUJryfMntfhfMHTPX7v8a/89+TF+rX6xHVx+8Q/bAb6Bf0liZDz8AT52vzVD4w/bATlD//EZ
2P/CrwY1yBGBE3rYE/7jMwjxGdCE54AOgFBIxPK/mX/+zgz0q8uMVMmI0jSyJQ0dG1Lb7y6zVAD1
iMTkP0pYO4z5ePTBkEZF+RwhV5aXu+e/tR6JYFXy/8fW4CI1ohbGQhEIsHqeLX7zHpksd+04juJ7
laOGEy+qb2X2Ilkf6c61Kpn7bYcX4z6bmFVpChjOtYLgLu7wzp7dR3okA2SLAobOt1TFybOHgjqJ
8YbmzXPgLlEMppLfveHo63Xi2iilT0mp667cQjlXDyV0KYRREZGaXzgva2ZZAP6dp8nLIMBvU7yh
P9lTGkC6WdV7P+18sanEkoyzLPjNbugrBJ4KvSKLmENKu5+VaxLvmC4RcQpD8N1y7KEBN4TbB/SQ
RqUIqrNwMX43A63kQ9SG/XRtSidJ8Q3lPnOFI40efOwZlvg5sqz7pQGrkznXjCcYxF7BD2Sasg2D
sTbqI+fOcQ7ldqkR+TY3bemOYmc0cRHbGozNNZ50OrNRhwgGaoDu4junJOfuyrGm0NubKtDjziEf
KNys6Rmn2I45Z8WTQ5evRyfATKKYuQmy3uaU7toM9BAx61zcJ3RFnvolYUqxyi5mWv+8nBndIbmi
EUV/ZmDwp0nqGPjNPJ74K4KDVn1i26qvJciVZmd4+4pRTlXz//DfNdYs1C7ZrkrT1D5kIwDf70tJ
yeQNtl42Lvl2/t7jj1kMchTI3dH3s/SA0UKgT0J1faj5PjFkIwZo+Bwi867sNAo+ppPLe0S9bJPH
4KjmS53NEtVWFa6R4nbD/w15RqetJxos4I7K+tPiYDjbZnkbMZiqZOTcw+liVuMJZEj9XNly49LX
mvnyUyZL/G1KMROs+sJ8wBwwcm1PTdAwZO6mrlm/PoxgzNyXguO6N6Q/iOPzv8Z+ESLBCUXYnIC9
MKSbYizE33Mnqz6VWnXprRUjk76rZNF8KdGLfgwDnTV4ERqM31xs3nyAbe1+MXOnHkUzcfWSgss5
rf3TY8vYUB+WHpMdXykhtZsYCe+przR3CVfHW14u5u9kFnZwneCcoP/XorM71k3Hh2fiGKlXwgxw
mHtjk4h3JrlFekCF6vlvAAGp/pdi4haz15soB6ASXDteMn6nj2yVVx1bnvvKyWfutqi8iuw7D3cx
vxNe28uVq+DMqneDvU2F50x7OZuki5ZtmzeDCW4FRzyyM3BLTLyz5X/3sP9LlKoM/L/dw15+tG3a
19BUu7Pj9b5u6x9d/+OX/ezyR/69n/1pA5P+v1xJHCpiAVw1nvyPszUI/4VxVeC28wmqZG7MvvCH
udWL1v3MlzBJ8b/TXnD+P/YzMm5cJ1y3M0lXEwM17+7PjD9kQGXdMmT9fInGgahcAQABt8i518K8
9Q8bmmP/toFi0hOSdy9w7MKQpfX36wsiH0QrVQXxK/Q7iOmbS7h5zhBUMeseUJN7vYuknbaK7R8R
i9sYjDq5iB2umzz9WCcr+muTclL5IrMRtTx1buBeX/DJC73f/CAtiUmCYzd/p9LQ1Pal61f0Ochh
JFTepb5GKOEk5Xsk5rm7tysHCkbloHMljcgv9RfPFKBekODO9mEyFq+C8FKabRv3vEN95sHWJBzC
suMCinSHtWrlTU90OnNEctn6CUK3+aI8ErI/F9SpOWaKOibatSX+HbxMF6pbgxd/2DD45w91puFD
puHcTm9+77h0oKMa+E/NGIDNCHOG2sxzxk+ihgqYNKcwLg9F1vMz0xyiyCTShp8UU7wig6BYcm5u
JR6BsEA8+BBVCJR3KWFE18RIzPlrimG3u2dd0ct7wpwxP6TnQJTLVVhG2CE7UTIIucml4Y8ViPX5
fsgfY2jBuRnpOsc8/v7kl0BNqi718CMEwRmJ0hAokSaQrzbM9leqvOV3U/6qR/JHbmwPMciCZtfp
wHjXvr9+ENugvL/cBxlBDQo0HYESh4628+Tu7MWrtNgiFXdW21VK1OM+ow/sMmfJSIahm85raSwT
KzfbMXyJ5As1mbcXsZ7Ar5y/OaYiC8YqmoPD0+x0MQkRVltyx5M8xXW1DXPZA/J1SGH2aNlkDOt5
mPsDRoNB7JEXFnRxkb5n3IdIh/3PUxFyp5kiDjj1acGZ8sPM+fDsDKOR5m5mq8jru84v8HhvmUBw
4VDBxdOp7Kw11UUaj0tBpO75fbfKd69puIGlh3bIvZrg4unuEYmb/HXyZYzlJuhDyQQDykipzd4h
oQWKdlq3wlNbmiDR9NWBHprsy0mq4Y0izeWMZHkq0hz1amHdoVbm1hs4heav1gAv9xia+OziqJBo
euenLA+TFHUoDfixfwHvRbpHHRXxyBHdW5n5w0KuVJlJ7sZ4DcJ+ako6TgY57MBV7n2FTaLxynb5
HsWWPTBS6UF+W6VcowD8kKvBVHSW3NIgSXj2kjngk3u0SgaU1DE3km4BaFxdaP9Iban4adMxDt3C
j+Oeo3lLfIEdYaMgSNH3+AdWhjWhqT8j38e6n/U3PF+4HTaX5/WPX5wbbho8BOvkjYVCfyMElqve
Z07zZSaZhsXFYZzDLYunhJvftiKDbR21R/uGqsmvDpEtBgiHeLTWiK91yVJk2LBM5bAKjpcgmi6H
J/NUnW+SP52S/gvz72+pgeBj3MCGLez5GKrxkfm/raD0IDq0MnH/6Y+MnjyAOMrAy7SEBm2cOGN1
M+FMAMjGVCM3OS6EBAAGgt01eYpxF+tPkTBJqtCPu0N3X/KvJd3SIOQSsmYMc7qNsxC1HK8FZoCE
usBkX2JSYryA64a1yjD6ntfMCOThXNK//4h/2SNwOBNFCTDeDh0bDN+ve8RQNlMRabv+ZEo8zTew
IIf5Ju8GHh4xBKk4/v3LsaX/+YwFMASMWhCQY+xINqbfX07jeijdtm4+2QZ9/n6oI7IQLFyOGnVX
p4djJFMdvP/9i/5mjOYyesTF4t3GH83O/xdONMtSajt9FJ1al5Eyj3CJUhpqVoSleQcuEwlUw44B
csfWljPvctK8XBYMBKcKYiZZfwlxUVCNCV3wU8bW9LgX/HqHPhasT//wbleb9p/Oobxb7jbc/bCu
QK//5ZJAmJQ8NzI8xQVT6ZvK4CI8kTSMuuGyU7dLn+t4Py/5hJrZ7pW5Cs4PPYq3UQz/cIeIX5kc
67cXhSHdAAzqjuvI3+sWAZ/ZEpyZT2Sbs5otosQEtG2nkYcbRGbsoq7OgvI29c9JICoGq74O071m
eptHUmpvmvNiGy/oYBnbOUS2HDyA7vi+Ms66N4GHqOuhKj2+y3TBICI24pwn+Pdf7F9udZ8KDya+
sEMXJ6L3W/1FV1BpTmLOqRtguZ68aooYW7uoPMgZn5J0ptb8N9Thv1g9frXj872dmyge/QSKSg8r
6K+PFnVJaTx3sk/GLN0YbOCLueWDXFWD7j9do/Ob/+WmCRwuDnWs74S+40W/vZjbjV6Ol0a9NOPs
jYyyRnsK3Z9zXmm8NpxZVPHe28io7vU5R04jm+ruR+hbFBJpO7b+xqkAi5mbYWhjY21pa7Ap1EQK
jVdqkX30VRcu66xLHCGZY8lAW3Tc5iOoqedEQv5+CPuOLXyTnVH9/jKUy0exIN98qs6blzEGkBmb
ECNc+6BdrFdHaXXMvwZb6Ec2hSE4xtYsJ9Q2UsFw6VvGmluIgms5RiwftR+t5JH9LGvhN3dYNFLq
uEs9IqlB1G2QVbU49QmhxPsGlySw8t7HC++d3MFJyRqJq4DSDM8F+1DY5b41PxDmQiHJfT+y9Y7B
7DJ9bWYUCyhewKW0+7RlJPXcDSAO6cKf0wEpZsXu8l/AqAJbaLepU6DmwjG45A0tIVcHpt4Qv9iZ
6ggzYg3U0uVogMdThdKjQDIE1ShBDNL73ufZ9kqr/a4DLg8jOi+nPmBqRulVRDnvGE518wW+LJOe
HZKQJbRv57IYeMLw5SjefYONEp46VQISLi6tU1hZ+e41uGj4CtYigYydhlHOXDKWZ8aeBfgp0EwS
YXl/edxce1j4BOy2kkJFBuywdlDwaIo6otpyjQVu+cptUhjCkFNrw5miaDviz8iDWl+4IMfNbC75
h6Ga13BywkSpOdii2bqdnHCuB60Hl4jMeBi4HFY5cHFDOKjqlmntmsgzlSwf71OcjfnrIqFRsuwB
AadwzM2aidVfCjwCiygm/yg0sJPETCjOlWXppbz9yys2mGz9o7F8ea1Tk0Xbyhq7r2HNKeYqnUtu
8MuBoD0/EzaNUZDjI9GU3kc3j63qNodBxtwHreBqJZ0hJPCd2oqKjOTXNbVPdqgYxyuPRDV26FBx
oe9lLYdqOl7+NKAQG6Y27aBGJwfLHoMcwMH53DUjIlMz3gk84wgpkHni3V7SgpDL/d8vRZz7ft9U
OF5TzXgsSu5KE/uNDTIKZ/aTXLWfmlDo6ZlBIHNOU5L/uBltWbU/+/NxixloTaV+iQ8jG2O90pNv
+ukNiEmKklJ4y8zwO7Zi0MDIcO1uegvoC44nTNd8BdY5x7ipK26bwY/xeu8sze1x3Ukx+w8BcjOk
5H7QN9duii6JQWi63ofB+RagHKI66qG7M/AiwpCNAnBSXr5n56A7ciDoAda25KJykNNsgkWr3fi+
RNMgPhoDds26s4cK4+OuUuYcCQYRVzvHosxS2eyiNeA3OE6Bh5wQnU9lM5s1PBLsWDDwGMScKqaL
XMTiksY1FSPa9g8D1FGyFs6BIAdVkD9+sFS/juVCpdkHhbJZfS6lLiRLnpy4RdRyi6dUkXjZlrTz
bmpFtBNzZE7+vFwrkVmZ+5y5Y1hcQU1f06apSNsSPVA3ZMiCjegpj0DulqF/D3DHrwvOGn0vLXB0
KbPmTeaJpa6OCPQBOSad4Cnze/qrDwnzQJ9yLufBipaYrZiRMNwpFM8tev05GzmXZIzx7kloZI0b
jB1bLAdVgU7wsrB5ZVK4W13JakGZCCUSkv7Qre8yGyt+ZUkiAowuJ0/msCVK/NzrTX2VYMPIftqj
ZN5fOZOpHhcXMYW9MdS0POfsHNnPbowonjGGUnuKtJBDvq0FavgXX7k6OUkhPb33ZMQn8lpXmO2S
5Vx2xPlL/lJkixbXURZ70SPfoo+1GA6o5+wU+N10X6YFRgq/8XkDYGlZAenYs5yQc8yH6Jm+5q8h
Kx9tCtsS+7YCd90fDU1glj+R5ha1OaHIUkwfvFQMqdkwiJiX02iV6HNQ9SXis0WxBdgLkSeGz6nX
Dn6PYCiTeGf1opqrCybrvx9PRL+XE9FancsIHx8pQZhefnuCZwCElXEz+SKwlHrBLXgefBA2edFI
RN6ThbN3CsifHNzmGQNMC1KC7CruTVDy2XRaccDutZN1Ph9uOnd5uoW8md3lhwRmVj78YtszApn1
2P7SuCUURIzcmfeUjc6U3+shYMkEuk2pPIKL5ejuSXayfpFccDRRkfWDc3FGCGU6ROPJzhZ+flrt
gx/JQ+QoDniNjSJBZOh/vhx/syzmanjnDTXuMuCQOkTRcrr8F2Wt0NQCKwoNEuI6p7duhrAAm7mT
1JJVrIjQ3LhmRKY09/0SfCXWwcU9XnnjEB6I7uDItE8MZ94bJgcev8PjsQZeOYrz3lG1SHFedevz
vxGor5VNWZQ1DQRQNg4FhxagyBHhx/H6sHc0O9iVzlUrJqeaH1dz2ny59HGMU7KvzIPLyVoJ+I0f
L6saTyIrY0ne1rBGbrM5Nw4P+h/tlD9SYsNYY+/bWGrIWZmUpJGzi9YrUO9VH7IQDksW5LdxICpE
Xjgt2Z63rk/WGFiFBmbqMwAKyvHNBLbBIJhIOU4RC5F0DNh3ncCTDO480VXVwFCo55g+Udfi1DU1
sWDvRVUEyBzxQPQ3TQdj71tAALf+li0WXEzk5bS8UwLLJlLMuYnEbQCKSCQr+q6i81NPii1AtDVX
TvkFT1aU4317wNDD16AqsZ6ALx29+ty8mhmrr+21lMtL4x6Gbd/oGX1DUcTN6dLsqkXIBpFE43pn
JnnMiVrj/mPtpGBYay2nELwSgBb+5fKmhWPWhT3myuQfjE283iFkv+JcMQkqqssGfklNHWuH2L2N
ns36hWvWHkIVkzGhjmpBoKcf0fyWrbiXFX7xnzxIdG8aE5jpzaAO4g4C4bAWBS1gWArHcqjitWWH
9oDlvKgsLllJopTZjqoZRLr1Wgt7J8xeui+AZRQXtqVsJ9ZuCjrbKl/HvONpCZMEh8lhyCgH92FN
9nFN6vW5g+AAFOHOBHDtZ+43apukGUmojgobMLmcAwrWS7sRUGIwZ8/SlXS9tynUYw69QVwZ63kR
Zu2hsryuuxOiFucBkVc7f7a1N0UYyjwuenfu6ywuQhu4zypy0kOLN4c/IlZgIWc4aLWRvKbbbYNz
3kwCm3Rzysu8icSe/Q8fu33eEYHLcAl6a0WXzCHSq4dOpl35OKiihOwyiUTb/3AWctc57Z+OQqFN
+EQYCIEBh1E2h+lfz10gX9XYJnI8EcEIRmeTO1Xi3/H1c/gJcgg4WJT9nrsoRVCe//Q4E0LJoKnW
in6ndJcrgkoYS9rHkAwd80I0Xro8WHoU3rGGnrtc2xVa1n4D0JZqHFNx1izbkGuZv6pGnw+3Znki
MN1xHpvKs+pXExRl+MMZquC70eWCXkhZOFueTCp4wY0b9Eb3h86uW2eH2iRVh6AmjhgNeNKZJ8cG
o3FFHclTaa2GxIdiGXwKoXO/nShYFX2XJW6bnQmh8KDW7hbCLbZ1nMWI0f++lPT++vUyQxGu5/oe
1Cr6Yr9+vWkctPThi/4UDn5IPY7CaO1RkYGxFm1LoRxqvkvPfUr6YHoDGIQ3rrR7zmqVzYjyhrRJ
+siIb+kjz6lNEXJpLQTBwE0Pz4t702oiCwh/kY+sE+yu6xqQxQXlplHhmhxaTNKZ4dswEC1+tIXv
DdWLVGuAjsYQyCOUZQXxpdpVdOSzxuFvguJkuSmtYE2MxFXShZ98WwFj2pSCJAiYI+dW55ATv/AW
FRP+IXbHODlCxVoHBsy8xY4mA3NvEAK0YhParExOasNNHuPT7B5kpcgPuRxL0kJzflNZTG12qV5y
O2AThmQrn0hyxDD+D1XCr6lOpFUxXsKKC5URZQdsod+6ADOhHuXMYe2FiIiiTQGRpcyUdxZEvjUV
wWO7N+vk4poue+UH/3Br0DX87dFDQe9hYaa3Ezq+7ztrK+lPZEhbxXkFVcp9TN2CeuxK2FPr5w4Y
W2PIgwFSE4ZNWn6sWZhmJ2PEWpUzJr8wjhZ7Rire9TJRLynM/TFGD6cSa4y/tFSojfOInSqG00aL
1eGE9JKpKm/9r35Jbzx8SmOHT/olwBKm3W7ju2z2AVin87Qg8C2df2P0HVqfycYVy5PUuNLEDbI7
uuR7mQvW+3IqiuRuSvSCKQVwjHxmamLpDziw2L7TMF3vo/N4BssN9UITSwtVoYHBl9mbGRIbNwfn
H45MUcK9cG8EYUk76E5UBUYiDfwwISY326pjBv5KFcnBZvaZbe29dTp5RMW2btIpccf+50YvkIm2
Zsymej+1BlZ6ihgPXxYXzr3W3cKGO9Iu+T/sndlu3EiWhl/F6HsaXIPkRTcwuSlTqcXWYkm+IbSZ
+77zteYR5sXmC6btklyumqrWXBiDEboLqLKcmWQGI875z7/IwCgCczjJ5ma3x73Z3HkKLrM3yA34
JZho/BdIblRPiFAEax/0smGWosBXOMYPVx6sEwXejRoJLkKyfCEWz6UdLufMJ5M6ls3+hEZ6+Nyl
GltQGWBD/u1YiHyPg05zUx6pVeTjl71zXeprvFjGiZIf10humFWw1zb4YbYVdArOUzkUSsh7US4p
r6gcujiqpp2BGh9yGzq16iaKedCQBdUanzoJSr+Cnl0zSb10W5MdFI6426uX2MIULYKTsmQvCa0g
irZ+qY0t/FIXAeeuCf3IOjocSR4RiPE1x7k9eGuzD3uOfRYnHpWgjnnNzjKFqmbe1hBqCEt1+o7y
VAna2ln2CeK9ixbmEm3WENJOLLPC52b4WmvBJk5p3i/JexUoY+GuSMWhRHBiu2Dp4MUhoMeLJuiz
6dNhQ8oFGo2KsrKT5cxsAH4z5A7LbXA1Nd5pEIbTJYEN7D5oUnmIzQzrj2hJRBK8ns9hWMsOvR/4
dsGrcbqPvviGrKkm8gKYf/ktq04pfHkqBHmr1+F6RCXg3qiCkdiXGE0wf9/GzkS5jCByg6aF7PlH
h8vKQDi6i7Q0LBbc1FB35zai6QfXGRixQzepgIV8jwdxc/gLcdrI18P+i82R6CWqbqvs2CL9th14
ICKBsZyA0Mqr9oG8ZhWyp3JJv5ZRCFkYvCqXBwCHup21a6kRD8zBTgweBhdTzcNhxBseAXAN8p5d
JRoJEMLc6C4mVVB1GlZtJ0dNXtjqid7UrEYVP1pv2/oFHiFIDFglI+k6NVyuDFrPAmFCGn487PIO
1EQ+BD3i9FA1WRExpy6IdXmITU/HLUepFGPbNghcNoeVUII6t8sRhra3gaMpZzT02/zLmLO0Oaga
i/tAbpY8wtLDk+Q4BEpxYdoo/1LOEblQi3Eu0WtPwuuuYspCy8AjId6oouPuHRBOFKCBQ2ob89aP
EHYCcSvyUJVI1PzUVkMkh9rzOM3SGW6fZ647fEDSwzfZli6PBQQzJDGQrhGRHQOHcnuIaADFO5TT
FXpaTNjmwW2pGjRtutrIj1T3gjk0sxSfhefFuEwQ7xLgQ7syVKb5PS7X+DIuMJjCLaxToypcFniE
PEAaT3HELgpUQrB2/T7THaihpXbUlYV92WbmdJx2mn5H0gSBLdAQYI6LsAmXg+E0/RIUXfs8sHBk
7Ia9o6GI4qMGalu/GmTyHU6dFMDg7ziuAETBoM98pJrLLFOx2wpNZ6AhUOwB/xe9b1rjU0g0W6He
O7Xdy8Wd6Jd8Lt/YCj/KyUkYIYktvIyh2I4eF6074Da+rPWECBU5I8iCWtlIo1OOwv4sQqpLFqYG
EWk/FJjSmYiINkGBL+ipkWgMbUBQifMqqajOiKoiFMJSQ+2KHDgH8W2kqHcQvq2TbPKrq67Ky5O4
H8glaVoxLetSSMTObzAcoeVN16QngMlYlPJ7Q+30Z7WOccpV2QTwHejZ/nDscaMbzS6JOmzUOgCg
6jB/XdS+0kA/RHoxrIn504xNpw/4ubXCOC9HEX8w9Vq5skMncRaVB7qc0Jv5JBiwGWGFaPaXcdWO
wS25oSbGNfUkLlCkBfVJEJI6k+Nfa380g0nHPTw3mCI0ilntUeJhqwB8U7iriUe5WtFk9udpjQks
uTn12K30vreqI+Kx4jtVpPnnWumNeOUP2GR8LgSx5euGZ8876/MCMZFvkApxl+H5dqsZDQqGGls5
fQdm6eFkYanJsaq1QXlB6JaKmMM1rqMqji7tXPEcfDp75rRFrNvBvu37HouEqRnwOUkq8vcEvhtY
7g3lPc5hw7o0C+wgTfIcRkIkEOmaekHfMxrOOVQLIoiA9LCIUVBwHsMWV3adr9v1NiVi0TvS6zb+
XOKcgjKv89eapZdi2cUW7ZoTWqJAxGymFxTpBY7KoqAzWzGJx1qNcax9jSdgBmm0KcIN2yGS52EK
vZNBHRCqWqNGoJJme97OrJouvzBogLq1T1bmcjL14EypM8c5wj9mKI6H3tPcaxaBzdHlpsO5H5iD
vSM8E5l9agECLdC1Yaxo1jHyHBvFnl1nwT7BiLRedkXHka21ykmg156LZ34NwFZZKu7R2G9utTYU
xX2sav256wc2YrqxiLeu3ovskzXBcVlgrAbbUyNYxjtWEPNi8JhDteKplcJ8PNXCI3vo1OAcn4wY
IKLKonCp5UX/JfHTctgwkuyXGYudhDZfa+4KwkyPaZKSW290H/ATNBfM3LtgE1WR669Q16kPMfaa
+8TrhLfovSCpl0k1uOlH3bWCW6KKAs4PyItwJFEYQjoWFyWStgR5WDrEGImk2VMSB6W2TlI935Yu
CTt5igsViePilFrMYjg1xUG4BoUwhmVnlwlIbjT5+zoxMFCjUcckDxZEUl1xFHlHqpLg72K5WeZv
VK8bsJ01tHWqO9XpBJ3mI8B1M8Ft1tQT4WCwBSeKlBFuOCIcv7dOaFXGTUVWWbSfnDG8ddtBJHwt
UfqsKm1KHYKkW3uEJjosrGEMsE/ANwXvy5CspVwr9Q8YTRU9kkoDPTARkGdkfVWrIXWJMMxpxHAP
8dUchlI07joeEecjuWBhsQNms/B4qgOfXDnsoHnpsQ71cO3hH772BvANqLYJq1Fgj+CsrUy6T0BB
3rq+b6JK9lIGcZZVHyEdI+AsVpLP1PwXDhLsYFfbrYpFk1Urn2LdLK77SGjHam6G6oe4MWQpRimV
HYU2fh1V1jk3bY648LjF7yZY4knhjhAwCShYTh4GIiuye9SbtCBMeIKVnq6dzCSsU9UwCoLSVUIY
Vyym0GqyD1Dzn6iB7z2HSuBjt6r1FXsdNIxNjY2fBCU1HPKSgUXkkgvhWU3tr0rfFZc1aq6PbZjh
9GZUxuhuPKcN7yj9esoYAwOVSRtT7RgetX0mZz+sQPwn0UQp6pci9gooVb0WnOO9qtrbzLaTx1Tz
ki8KfiD1iYULxAnshGEHhhh9GkXPo9OltnMU4swXLvS65lvG2ZxYuchU94MN8e5Kr8oKrwfwqmBB
nUrILRlgrCdEa121yQg1008tlzr4tjVqrKkYbnricoKAcQlr2ierqHDHW60O8wenbNnvvSTJ2g9l
wKlQGVZabjPc1aWFgl7YCzHlGNC1DWSiVWUykKa/ontbEMPmnjklDziCmwDYkmibYZXjWrMlkEnF
+jbHghA2GxFECMeG4FMqbBD9DkNkp8AQM+7KjdKX7Kcu+TsYvRKQtqxto1wbgxMW+HxVlvXc1qjb
PL1zBKOHyJEDayduz3DSy7IVpDD9hLoUQ9PaxpmGSoLnE2Am+NKJloAnDQRL2zbUqo8m8lzMupIw
xPTAwaFUg+lRUx2KDHvizIyg9lBZqEsDVe4WsL3E4LAemarbWH7qS+ZF7pqtwRvO66Z0rOMBS4+j
Tnfrq9aykPyS99RXZ5bgDM6xT1uXroNlDSUr76cP+PemjSF2vg9hYgXhpctPemtwfNj+btRsXUb4
sPqNsdnjij9Wx0YB5/A0roMputL72jnpcNX2t2g5NKJUO3tArxkATfZ7c1DgILnY+J9NUJubCyZH
jXvVpElAlVEZF42rO0pAULc/OfvazZFRVIZT6Dd257SYwBXqNK3rMnCqY0cy0msH08KFgi7tPEqL
ptx2qD901O/w8sgzyfWNkcTOZWe0/YeSUmg4qqFz4iCW6CWEpT6+BKzUhuNAyOUytUbHLNTtOhiG
6oqmlan3Uzy6+Nyg8GgQz5mTfmpGptLQu83A1f/Lg8arsXj+5z/un5h4r8hwRs3evGRFG7ZhMg7+
Tl35nTzoN2r1zKy+a+P/+s9XOqGvr/CNV62bKIAMQ0ZNQJsGZv1NJyRDR77lkbjvQVlsYoGEphsq
Q6vvvGoww7+hC9J4zZcAr3CkmSXv7kDNk1jvDwgk2lBzBBMy7r7avc9UFrUiwmJtuijDcU/s1cw7
cavS+xzg/MHAPQSeO7LwqAhgLjiGcvrihv2E6wMh8PWHsnnauFbdhnfogItqEpp7AX15NbYheowU
Myot5OdGtCajlzVfqLGWYxVkZtdCPg9oacrjZn5I/LQrAmZUgfYQ4DJz42aF2Gp4nF12SG/rVTw/
cViIaJtew11lKm31U8G4mBBl+YS2oxsIfGy8DixWPr4QksJ+BRLWqjAj/NpcstG5p2FehDbojAJM
jRmIOTyHw4C61qtJkU2L6Yr7oWwxvWKrIPYXz4qqtMiR9mzy6ggZTtDJly5Zmy7Ib78veibsCwl7
f6yVUPjnRLYn3i08587f6tjcn0QC4+AFtMbWPTfnzSsM+r46DuWehokQ2xuWG2x1w7ztARM3+Ylv
2jjwpn4ndmWXKQu7F5SJstEPlpXcQEnyDNf1qOebqRzwIaC4YK+1s6G+SoijO3IKIOtjb96XO7lF
q1MVXmQEizP80Dr0/YUdspVPuDZujcMGP2/22QSaubDRXl0JAALGLp2rnzbyZEgUk0PCmg+MAcrx
I7CTVy9yUI6zJGjIAukPp4ummhK5KU8xFCCEfhqVkYoUgITzqNBPlPmQYmLfnk32GHirBNQa0vh8
jhmQc+sliuL+rJNnnIUdPvYFTpkQh8w8F68izHHwbNCxQTHnE5FBMRbL8znpySMTra0MjlZidx/r
bkQgsWnY8ZLwaCd4AjDktBXy4M3mM3iYz+NkPpsLeUyDwfXViubZxFcwsrLrEf+SRSPP9eFwxM/H
fTcf/fZcBuhzSYB7GeVBrzii3gY4hp27MV7UcorZXSPoaZsVDkzUFQBP+UMki41qrjuCQbkBeDBP
nLki4Z5RnRRV3474kbpBuld0M6mPHBUEm8ZAVjPKXNkQ4YL1MmiF8ljOZY8xl0BQGMsbg8HBZ6cg
FoHuIhXZ0obLfarPRRNfivYY6pMfLnpZVTWh2sZr3ejyVUH+D5kA7rATcxHmwvHC3qAzrrFVSfSF
3rbpl1zWa3Ht4Gg4KQ32IFHsh+ckWlPW9bLCI1crOxYOy4NQjoChLVPsNcwL29t5JcpbTVaI0NPs
Vds15YUia0dzLiOhslFSMowt9pZnDg/KXHIyqqX8DBk+7bVsYh4tq1NbEKBgiTqoiWONnQ8wqap9
NBeyMexonmuqW/KWkr0nK15X1r4Ow8U1emFHbGI/Li7UuULOZLFM9Ip6QwjlvmRyC4CAYy5efG3Y
kC5jqcHS1TiFeyaSmAlWdrqELWd6KP0bAJpaVuVYBGeLYChJiyFpjbI9GHprlWZMfdcBhh6YpqdW
thkqkkVlmU87QMEP3Z/dQYmNGJ604aCv06XLKQ0CQ/1xQ0ToLSYA1tIIhXpNw5lch43pHA2yuRCy
zbDnjiOfuw8fWxsFFk6srYPSbda9CQq8KERHDgt3WveIijLUR7+ACnA6ZWki8CvSahB+hcIM2EIn
J80UGDrMbU8/t0Bu2ykr0+jVfe9nCqFPqlWsqDYrbB+YpvN5kXdM4QiIMrXqMqJmPxlrVTToIUz/
Lk5onnCw8IelPkqTTOFCkV2jDqCdgVqf3wFa4+hRDWG3xYpfkfpFEMuu8yM6PKWIII8BSPpubW6k
P9aGnOTxNvUsDOXyxHzWWyKNYrLhcSK2a0koLM3nIuq67Rgq7VEyRiQuJH1LEInido+FWZbHrkiC
Tzn1c4l2Azu5pcewqNnFWHnnS9pyEa0Blyiay6bvOSWZanyEH6DjdxA4+2LUP0ZmFN4yl8Y1yLRz
mBJzp1y7evpUaR225+0UX4+pTx3P7FBcqLLJdqq0Pu4juDqLunGDU0Rawa3DyP+GTbuP9ljQ06Vb
ONTLYAaad620aOPnjn6Yu/u+xfWi9cQD6DumskzAzjQxaUBMYXsHyAw80KYWOOEMGnCjAohIwVQx
G5xxBTup0QI2NjLD1WgFKPAxaqJtHyUMobmBe12WkpdFR6ViQ6PiUrXMFTzxPF1pHivDrizJSK0/
8KagGsz8zOyTKcEOqxnBPZBN9eeaxrB50Yc5LjGxYpAM30qQJFMtHM/7Xl81bhXbK42pgXtEIoty
0kt8hWUB1OJI1IWRMxY9nTEFj7rb9BusqcCL0hmsQVIWYksX055jCwiSgxEboM44AzyVkycYeweC
6JYQiBwFaxRr0Gja8lKVmJAR37tuPC00EeHD6WulcRxQXfWLyXe7aqESJuOvNLMET8EUq90HWZus
mqSbPmJE6J2IvOcb70mJniDOCm81SoDKjnT7WrOjCGgTyixIup4B4NfxDpzbJ7TEMttncLe2PbVA
Y05B4YG8apBT4nXwe1iQzAwqlkiALLQsfcdyjD9XBd7TK0Dc9DPZbmB4MMkwFzTtoFzTdib7yLUA
3GDI711Aw104Y3GThOU6v0KTWza5PJ8lcIdTbwOOoDknGtvmeQuVxtkWGPWcAlMPl7oLm3bZqspw
1gVxVR11cTsxpanjreF4ikP4fB9dYqN+betphqXloJ+pRt1sWaRldSR6P7WXJlIvhFgFvkYpTz6n
J9kOQiUBd5Xi0/Ogzygl57m4hfQEdjnMOGYSw6JdJJ2VFFsMMOpPacGdYRaO6HidtJXQOcEKC0eH
DMBucgv7DlkeAWkSIu0bJ74zZtw0jLqh44NKPLXIXZ/HND1TZ6QVfUHurjAqB4ENnK7a5/CcfQKD
UUFXmFYly3SwAObqlNJoEUoUF8ozDTBTxgaUq1LERTeDvV5k4Smmwv9Md0GcM6pgem+L7YDto09v
OKl7wiDAjXPSYK/CsYs/OGNnYGKRTyfdjDUHIXT0dTNj0HE7IFe3RqV7VP00OMWvjj6ZHSy+sRHI
jYs6aEpjqQZJCbKdEbNStpAdhMS8PWGl5jKZmnrXDBGxNQbloboePMurV7XZlZzmRVec1uzw+zZ0
JaHId4ePcVkEZxFI3sfJqQ2q6RaJDryhu2RG4Qkk0q6A9cQei9m6XGmMCSi6oojZXZYA2IdaDWvE
w2uWbAEVu+qEWRTWNMmoXYqpGjZJ2TfxLm98uJOTv5sKPXvisU/8hRg7O946WCxyIhC3xeuKuroR
iqYekWLNeMEe+h6smR3OYvfRE+L2YEguTcyJzA18HE3sED/na+mEa2xxgsv0yzBlkFrmWUeAzjzM
SMySWd+nYJ5zEOnBzCOf5x9GVQfX1miyQqKhyNnm5kHJ2IUa2UhA9kdBHJOhPNW6gf1J1ETEsc2D
FnzUbj0z0z/zdDGGseVEppqHMwxI/WIzDGH4WeBde5T6gXrcy2GO5wwagWBywoM7qtgUcuyjyAFQ
KUdB/TwVEkWOgW7lK+Fw0qNDaxbmYYCE6aocJ0WH4VInHTAXDsMTlfiRWi2OcyBW2ERpG2Kf7vn8
szLUaNiU5BUMG/iFDK70xmQap2LBEj8bBDrCZMdNsjg+8AaFM+Ci6MPslLojADOmlUkgxatxkdEn
aqOanPWtGl3WpJoMm9Gsgm6TBt2oA0gFzRPtwZB9qAoNrksGe+dR05rAwSwcHOiBwQesLn1IsHqv
9KHIrpD15v5Ww9Uvw+0rjwe+LwXDgQPDtiDBymf4Hxd3mA6oH5u8D50n4uAZxhVzV+vZ5GVe2b6A
El9kZmJfVyJqUbNWKbnuC7QUbu1ylIcYAFXtpQ6bVvYnneDgJrUtRkl/nOoiFWd4gloJ6j+dmbSD
tyA8qGhLSxvdWXU1tRS0AhnfQQLzfwdz+XolEhJZ0wk2I9ms1XjxDErVfPcqkX/6IQ+z5ir/937p
G9jx8xd6JZB/xHUUhdPFM37urzEY4JNXEM78ieaP+2cvkNxzVe0T+BD5sIDXyNnZ/+cf/R/vkjzz
v/6x4or36OMQRzG2/PbnvOGLO/RH9+DPL+9wM//8d15dwR8CWfRhkKL/yk344SV+uwkWCdcws15f
OUnm7yFfsAF9tdH5ha4ZiwtIXG+7Zq5OJtXbsLPmH/C6l188ZL73Esijcjrc3l/o8k1Uh2+9fmG9
N1XCwHXDOSxs8MSX18/ChzIuPSHwGJI/v9xdgN0uqXZvWwVkQBv4KNk/rn7XxhkDQRB7w+HyeTp+
rece9Nh+64NviveMQwwhs7PnH2itLxeBEO9xhDIErjqHh+QXvAswK9+6CMgIRyTloiH54fLV9zrK
aMmb/r5H/GqLANnaGy/ftOTgglD1ryec+uMiMDgCAUNdF/T+F7t8E/D6jZdv4dxm8zK2ibRc/vxw
+Y71ntEKkwzjtwrhF7sLwn7zM8BOYGouF4nY9PDzw6NgvFd1k/8hspp/DrOzX+hQ1CED/zjQ+4Nq
8I8LIa4SJSgbwdf9jvLy5X5oq7gi8cRpkFm/3aVfbC38xPXwb98Fk7UgoMobX5+IH0oDiHfv0Tg4
5lwz/mLX/xPHrL97/cJ4bzkMFOX5P//8sCPw9b/XdFcqaX65ouhnY+1/4/qFgS4K36jDImfff/kU
aIZFaYyBOLvvXz8R/sJW8b23JJgjeZq7yvC5/lnz+Ue/8K2h+v2ff22mdk///Ifhfh+0z78nmQKH
t36eu1357/96tUfM/d6LP/zW/73861+v7/fv/NPP9O0/bsPn6r56DMb5asevn/LsPqU3/Y/k4blq
7l+yFg6Nz2+f5HcEB57Gg3r2z154gWdcWAfv4IS16UP46h0O7eRb3+H0PsOW7uHVK3+t19/60mfP
/bsF3L66Dx/jl/fma0H8v/D6X4AbnpL77Omd/P/J/UN1/5RXr99rLjvf/F55hbABw75339kmz/Xr
98Gh4Nt/+Cmj5S994Wd5d//u8hGn8tffiDFXj2+9ivOsuceB8NvHlI+Y3BoozN76yh+qMHt8frd+
6u+rp3cIovg+vr3q/DaHyuetb8MO8/D8+OqFD8XEW1/4f7IY/r7d/HvPMZykPPu+dMaXF/CNnPTG
dzhrs/uubV6+8lfw4c9vzc82w++o2e+3yG9o2M/+2uvtX/7GY/J8X/3rvwEAAP//</cx:binary>
              </cx:geoCache>
            </cx:geography>
          </cx:layoutPr>
        </cx:series>
      </cx:plotAreaRegion>
    </cx:plotArea>
    <cx:legend pos="r" align="min" overlay="0"/>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_xlchart.v5.5</cx:f>
        <cx:nf>_xlchart.v5.4</cx:nf>
      </cx:strDim>
      <cx:numDim type="colorVal">
        <cx:f>_xlchart.v5.7</cx:f>
        <cx:nf>_xlchart.v5.6</cx:nf>
      </cx:numDim>
    </cx:data>
  </cx:chartData>
  <cx:chart>
    <cx:title pos="t" align="ctr" overlay="0">
      <cx:tx>
        <cx:txData>
          <cx:v>Gráfico de Mapa por Provincia</cx:v>
        </cx:txData>
      </cx:tx>
      <cx:txPr>
        <a:bodyPr spcFirstLastPara="1" vertOverflow="ellipsis" horzOverflow="overflow" wrap="square" lIns="0" tIns="0" rIns="0" bIns="0" anchor="ctr" anchorCtr="1"/>
        <a:lstStyle/>
        <a:p>
          <a:pPr algn="ctr" rtl="0">
            <a:defRPr/>
          </a:pPr>
          <a:r>
            <a:rPr lang="es-ES" sz="1400" b="0" i="0" u="none" strike="noStrike" baseline="0">
              <a:solidFill>
                <a:sysClr val="windowText" lastClr="000000">
                  <a:lumMod val="65000"/>
                  <a:lumOff val="35000"/>
                </a:sysClr>
              </a:solidFill>
              <a:latin typeface="Calibri" panose="020F0502020204030204"/>
            </a:rPr>
            <a:t>Gráfico de Mapa por Provincia</a:t>
          </a:r>
        </a:p>
      </cx:txPr>
    </cx:title>
    <cx:plotArea>
      <cx:plotAreaRegion>
        <cx:series layoutId="regionMap" uniqueId="{A88A8193-86D9-45E7-8D59-ED1B92E06D2F}">
          <cx:tx>
            <cx:txData>
              <cx:f>_xlchart.v5.6</cx:f>
              <cx:v>Cantidad Ventas</cx:v>
            </cx:txData>
          </cx:tx>
          <cx:dataId val="0"/>
          <cx:layoutPr>
            <cx:geography cultureLanguage="es-ES" cultureRegion="PE" attribution="Con tecnología de Bing">
              <cx:geoCache provider="{E9337A44-BEBE-4D9F-B70C-5C5E7DAFC167}">
                <cx:binary>1HzrctxGsuarKPR7Idf9MjE+EQfobjYpkRSbtCTrD4IiKaAAVAEo3PE25wHOr32EebHNlmwfEU2z
rVlvxIpWhGfURGdVXr/8MuF/3o3/uCsebv2L0Rau+cfd+PPLtG2rf/z0U3OXPtjb5pU1d75sys/t
q7vS/lR+/mzuHn6697eDcclPBGH2011669uH8eV//BO+LXko35R3t60p3VX34KfdQ9MVbfPMZ09+
9OL23hq3Mk3rzV2Lf375n8WnB9/evnzx4FrTTjdT9fDzy0e/9PLFT8uvOhD7ooCTtd09PMv5Kyw0
RVIi/eVHvXxRlC757eMAY/aKYyw1R+x3qRe3Fp78C0f5cpDb+3v/0DRwlS///ubBR+eGvw9fvrgr
O9fu1ZWA5n5+Gd262/t//dfLF6Ypo68fReX+2NF/frnnT49V/R//XPwF3HzxN99YY6mmYx8dGCP0
pjVN+iIqi85+Mn+nVUDpgvCFKQjYCgvOGRGPTfH7AV7sT/Sv/3Lm7tmzPG2WJ79kYaIw+sFMdOna
W2/K39X1N8QLeoUkE1wyhr780MdGUvyVIkpSTvnXz8nvsr9GzV840NPm+ePBhUkuL34wk5zfOtOW
n5710O/MYewVZDDO5TJitHzFKEZIUv3VGBBRXxPnV2P8laM8bY3/eXJhjvMfLYldlP3ti+u7sv07
8xfjrxCiWAjyVe9oESWCvhJISKy1fGyRi+4BjrNu7sq758/ztFkWjy9sc3H9g4XKxcMAKb1zzWDu
8t8V9X+fw5h4xTWmQgv61TxL64hXWCoqpPgNEyzCZq/l8q8d7M/N9OgLlob64YLoYfgM8OS+uHX3
f5+dOHklsKKaaIBe34IygV4RiplW+wja/wBo+zav3Tx4f+v2gT29eHP7yd/el/7333jKfZ620tPf
sjTVmx8tpjp323ftc+r4vuoj+CuGKGOEqq/RhB8bS4tXSDDGKf4t2hY4+uL4gZ62zx8PLk3yyw9m
kr2jASQAnNa8uH8oXlyUvnxo2oe/0Ub0FVcS8h2AgS8/i4yHsXqFicZK8YV1/p2zPW2uP/+mpf1u
fjD7vfXG3T28WN8Pt/7+xWnz92ZBqFYMawDUTH1NdvpxfAGWQITBH82/fr5IhvvzfHGrt/5f/+3u
TLU/aQcnfbYreNqGz33Xwopv1z+YFaH9/fRw9/fFHAe7IKageP2GIhZ2k+iVlIpB6Ik/7PptETt+
nqdt9PtzC3tcRT+YPa5vm/wW2Kfh1v2NRmEQTEITSX9rXxfFCiPoXzVS7Av78K05vhynPX6ep43y
+OmFaa5f/2Cm+bXLy7/RKPtuiEopOeS5Lz/QFH0L9zDlwMFRRRhbED//U1O+ZDg417/+97MHe9o6
f/I1CzP9+v97Xfoz8vCrG38Fvo9+5zu5UkFecaASlED/w+18aydAegIpjBT/re1dcD9/sJl/fqCn
7fPHg49O//+cHv1z6vQPRnl1296uv1DR37Cnz3/65YrAjy8efY7R/qqv0/ufXzJNAaD9wXDvv+NR
5/Mkibl8/OG2aX9++YXaRmAqLAnGGjMEwTUA7tx/RPUrqF2SAtFHiAAu9uULV/o2/fkl9F6AICmT
mEq2Z8bho6bs9h8x9YpizLEWhCi0z7F/DAPelsWUlO4Pzfz2/1+4zr4tjWsb+OKXL6qvv/XlopCC
KdGSQmKgEho9huDzu9sdzBvgl/H/GjI2okRP+kZRK8cwbnTbhlSMtTuZ22omoZ4pxSffaOsvCZVC
cMykkBq0wveH+kYoredS9TSdb5LAGhqZVpAmKuEgIqzFMGah8FMN/ccfFvprMiW0sHBLTgVmGBT6
rcy6dLoo83G8GUQ5+i7KXc13bCzLIRz6IUiuUI9tf/+8UEipC+0qKHEYugKohhiw5WOhavQNHbtk
uMkGVuuownSmEQ+CwG7bMaefVJEE+D1lhcvePy8ZQ6+xFA025ZooqqAlIeDQ3943saRpFGv6m7Gm
JD9pnOTvbZ+oMhS2mrZjq9mF9sE8n/c4CZItqzQrNqSKgwdooeYhxEKNPCIpHsTm+bMd+pzet6kM
GFPQCcCAx0ebUD0SBG3aTSYG60PZl5ltw07pMTlVMSqHkyzHgQjC7xfLCAFaHSkNTrAQ26Ym8ZoW
/qYNcHbHGW2y1ZwP2ceJDM3GjX3yb0hkcFEi+R58fgnib21QESQa3CXVTdLV6o1L4iJYyxL7YFvr
VuvVkHZzfuSWZO/IjyNaQ/6C8gDEGpgeL4IrF/lcqMBWN7KPVbFq6yo3K9tnbZtFvBnpL0PF42mb
A9M93vNyiO3OgCFYlHSqm29bOcctBONUOhfaIZPTe9QOhF7MHhVBhGWO8zfNDNG0LlWQstdTX6M2
ZHXVZqGuWyO3OOWz/H6fAYsQjjSg+T3T8dhnnG1V7HhV3lAf0OsSD+QG5mUsCAfrSBEalvNj1uOH
iuQckjKkaEaw0ouMAa1i2gcGlTfpPPh0jTta21VhPP7UCUyBsXouPeF9ol2YDXIFRtCDIgYJapkq
cp0GCJfFDS609FGCpxmdzTagwzarp2LaiHGa6hOUJkZHfYZq+466MncPdTDXpTniRfjg8hJmT9A0
SQGkE0TN4ji88bbXjqc3WSUG9Es5NZqHDURL5cMZqTlPIlEE/SAjHrepvfSib8ZT3s2VjtK2mepw
7OuJJ5FvMuyylaWFej/NBGKOp6rtYHDznPqgy3usPbmvJYBvEaGaqWVKmV0WjDnm+nrIu8FHFo+G
hYznVExh1+NGbau2QP5dWqh+CGHmrapTh0pOVs+f4yDhA8CGzKY0A2KbHiR8igTx1TTJ60C59Lqf
5iSJ5txVLppG1schyhRJV4XMSnxE8p6tXahAwb0JiAa8QNGBuzJGpwQy+U05TVSGRAbjhxpj5M5K
Wqfjumx6Fd8QTZhdxW3Q5iHxauwinMf2c0GYG0/nsvT+uq2zpAvV4Hi9IqyagkhkCZfn2chlpUIW
jzY5sSauys+znkoRDSrPyVqTppbbxJCaRhMWgY6g8PXxqqzypl6NY97JXSMdkjdto8kvfdGo6baG
9OTOhszSFOpw047ZiSdNkW+KKpkbHWJm6byBjqVp31d1GjS/jm2lza8swBqt2ZTYLpKuxsN5ViHZ
v+0GROMqbERAaxEZ0aHWhgLPZjxts4qZJsSDbUsTDQkx9m3eyLFQoU4bE1zWNcp1yG3StpeQwlwf
VWmbFZdt1afsqm15mw9ha6ey3ibeqnordcK70GdIxJtmcFX+Wo0Vz67tYBAJB9oTejthJdOVm3hQ
JuHAUM90SFhmG8hZqiuSPJpIUjYrsNmsX4O1mmLbmdpmHzHJMx7FAY6LsC/ypD/zpErzDYYODp20
sUfpKkNE2zdGT3kZ1nXnMNuIIdZpecI6rYcwJgA8qtCWIx3PrXMFD6WuS3olm6TuQteYGp8abkfy
enJTUF09Hw2HIEQTTgkFjEdgXs3IAl3KgDMBkRBfJ51V4kR3OetDkZFxvLJJDpsn5SRdv7amEiJK
JtyUJ6boDZ1DQ9r6rptIxl/LWKD5/SBkjI9kuX0Se5Rz4XjgOxpBkkNaiEWSq01seNL2+rokom9v
Z4eNWrm59/6BmLgbo17jNl8lQdqWEXIxTs6fV9BBloUDgIIU4kIJBX/ggN8AYZsaZKt8iK/7mWVm
nQ1Bh6J2bM0WIHlXHLnuYY3RRGgMt4VOBC5OF9CgDlJdVYir667lor9URV00J7TI6bzqkQnIW18O
ag9Tuy5eK5M5HuGRcrdVcY2KIxX9IFXuDyMJg7aDMI7EwjcoiSeAC5269rRSHqqJmMdVKeqCzyFL
RpWs2nTquzwcMMbxzfOKf0IVlHIhwDE5loArFsV9ku2gS6nItQ1Eoi8zqQDQFLlTVRJ1WW6Cz6W3
dtqwfFDBEI5Trd+XVtfmHe0TH6yPHAcIsYUnUgFgnQNeZ0IcWKYLeIKC3s3XDSG+va5pEtMNIVmW
4bB09dSsZpTW4zrtqROXdTe6Yj3JrEs2FmADOxNI4vT6+UMd1FRNoaiCf+6bUyCGlgYyIyNOVNN1
gYzvdrGY4u5N02LRv64qyCKnVV0KEwZDGdgVgOuiO0nLmR4L0sMY4RJgEYMmmkkk1SJGZtHOauJj
f+1wPJJtzbr5V2c5Fhe9FIEDQvY5ILFfclpYgsOWGtBg4JbQmiwdw/SlU4C0uuuxTNAUuV6IaRWj
AvdR17Z9uqo61Ou3cTzFyfnopqa46QMZ9GtZq8790o6Y2LUr5ik/6+K5GLZj4PtqrYckmc+MlXEa
1mVKyzJMiwCZt1XT1zxKZazIA9Qzh1cmC4Z2q0c7Du8SxRyNYiHQdB1XAU2PoIZDnKc5sOMcSQ67
LYBOFtqdfFlOuRia607ZFl3gQYsHOMzwoTLJkM9h1tZ9EOVz3quP2UgrFCo86uzMs0LKi651bIwE
HTyLuJjG+jRLB82jbHJoPnLUQ3cUELIEWikJzQ2A0se5MimayZVxUAE+6fr3SUVZFzYakesslr/2
HNG3NZZ4bcrgAzAr9PR5v/jCDzyuFQImPwpyFrQESu33FL9N1W1VY12hobqeUtyFk2PmLQDIj+MU
FJfJCB3Q6MpqS7wYowJX/SmrBTlFxiZR5uP0WLdwGBRCMio1LOnB+EPrRSZn3I8Tm3xzrWvFfBaq
1PXAm4ysJfWqwUFV22iSos0fAGzPZi1wDbCP5axFJyO4VJFGdRtDFwoIa5jkpS9cL8OKzzM/7xg4
/ZFkv3ejhfYguUHpAdoHYdjZeay9wbTQE/i8us6mDD8YQEzJed5qXrswT0dRfBBiSNuo0H7MHpLY
WXWEDzkMawkpAdwGCHANc4eFn0OnODjgF4prYDv6DZScmEU1L+sVKqrmorEpPZI9Dy0kBRDtkEAB
lVO6tFBfmKpHfQUCXY/7sEiH7CFLk6rcGSg+zREg8cT1oFHd81uAJRQQx4/1K+KaV9zp/NoAPl5n
VtioAdi7sZWZt3Gmi+3z4fDU7Tj4noabKQWV9LE8IgGppNWUXfcNmd93TuT6ahalRmeVhnb04bul
SaCb4IaQougBjzI4gYnRo7mOWYFfZyKt8kvh07mJMkAQx3LiE7qE1E80kKsADoFmf3y3tmnmpAiM
uTbZkMpVgWXcXs50tCLEFdw86rspK8+ev+ITUBk4fQIksQZIgg4QAB1Azzy2etck3PJTE1t3Xwmj
+CaeUo8uk0KJ4ZfCzem7uvNoiGgyB3Jd12lZvMm14tVFprBFJx3tagTrnM9VxSdPRwEF7Ftr+LPU
iQisVlDm5E4kYyrysHMFZavKcjasutrR6bIObD9vmjLFAAkYq+ibyYpk2BLX1W+72Lb5m5IDpCw2
KibBEQc5NJnCe0+EkSOwFoChHpuszqE2jD5RuxiYVLousjm1p70tefLB0Fo3JwQ21T89r5NlCHAC
rT7FigPHtsfwC5mF6GhgRJNeW2x8HzaI9NCvqj5uw3gK8rffKw1uCKQ/U0AvULWsfmUyyyAdiNp5
Wxr7Ok1ZqT4OeSnmtSS5BcrueXlLdM4JyAMGESFMMDno3ILUtRPuQF4l6u5d5/JhE0AikyvZYVtG
huK4CQtbErp6XvDSlHvBoFIE1wTKlCx7lAYXQFXOWO6gFlXvm9yw7rXF/XyiEyw+oa4OyiMSD3qB
vUhgFBH0IJA94baPvadqByvRbOQOlZU0r0WvehF2uVQuYmWa/zrZrq8v7FQn71BnrT5J04J/nlKL
yiNaX5ZJOAkB+M/g+rBDdKB1rqaUNIjLnap6vJkDPW4aIL2iIp7wFatkG2WDHCM6zezkebU/pQQC
yQ5KNHjzIRBMU9XbaRrlrtRju6lb4i8tTlaAKkTIaJycxlNWpyG4wwnjgq2KcRyO9KdP3B46rj1h
AE4HQbUoKrKUxVyTnO+ajDe3BDlyXs/5BxnHcCAbXGJIIOB5+fd2orA0pyHhCwr1DJRLFwmfzkMw
ibISO1dMOtnUQ1yNa+77tE/DmQfVedzWYxViTgL33b4HsvcTOFhTJnD1Je0LABp6jYryHcQWTYuQ
u655VzTNZE/w1OXVBuKNiZWcE/oRJjFpk4Vzi6vpqoNZIzs2PDjIaZQgoFEhjcKbOJDpF5Fgi0Sz
Dmd4J0Ufr01XNTe+TJOzvmH+/nmHe0IUTH8E+DtkbngtaKH0JLO+nIAL3yXCN2Q1Fokkm4JNQn9M
B1fX754Xd5BW9jQUzH32yQVI0iUTlUk5s6q1aDeXvJ5ueD0M3aYd59iELh3mgIYBNHfxkXg+yKIw
d9tzLWAiiCwgmR5nlhpIKwCJdtoBvCHJlYWbDhGMGsryOrD1eD4CjB/W04Di7ki/chBLIBnuqyCJ
QtMMuzaPJbuWTA5LO+50As17G+ZKzXzbyzpoz/PAAdXSBEM9R/tX1dw2nzmtj7n2Eyrf5xLgWOBy
UJUX4RzPVT8YXXQ7bgCi4MJ0l1ORFvX7wSZyvgjQYB6aoBvN+VBh9g5xbaq3QDWnZpO3mWjCwOXz
59EFabaq01Y1V0HtMH/tAZ/Brs9z+OYJZxTQGHCYDkISPGju4q4thsTVaCfiCdmtzjNXhwn1ojqd
pCrE+nvFUbpHUSBPc0B8C82o2sj94L/bAeJLcdiQpGChz3GGVsilhB3xwsPbQRxhcHsKhBfwTAtx
QBWbFOVdv6vF1LdbNkCTsGpYhdjWm5rmR5S5TxLf9noc2nQwFrxCBvsLe9rmsevBRnk9BgHvdg13
gVhPBPTXjpYcGwkeujgAIgBgGPwb/lnyUzD5Lnk+MfCvRqXNSdappg4lcv6NLRPxcSwwzbYyYVW6
BVppIEeM+CVlLO/JYP8CMc72nfgixHzrktLkc7NTgMfp67zpqixqujyYw6LNhVp5PcYypLrBOJoQ
yuRGpobTMINw16u+GAITMVfrfp3OeR2EzTT58bKstavfT1y79gRmSQ3ewJwzJWduzKsSwDaz/Aib
8JR/gCbJflxMoctaXGRCIsnqmLS7wSr+kWdE3ruqTz57qfrsSI0/xBl73nXfoRLoU2FctxDWzcII
Q5J2NzaBmc9lijlQOgl2wxZ7EgMtpuI2WdXauywqcVbBSCD1eXzWqqmqjuSow/wMh4EXHJhg4EYH
bXM3NxZBQ9bssrLLNwnF/gNzWKyhh41XxeD968yM+Eg4HuZFyhXE457KggS5LApAKMZCu6rZsTlX
bTiruKhCM8vkMjCjPMc51fERrT8VkjDLBRoVKAkECOtxSDJLRlymowdQHfh2naeFUyesLidyRNAT
riT2VwM89ZXYfywomUzVKFxCTMx2fGeAzI8yVQPZaVF3rFM4lAVbPADXoU/fU0pLYliYyjHb6Gqn
XSyAqYRqYcKCyt4BYG359ffmbAawFJoSKA/71Yq9ir8Z1WQt7xsusNtVrpzi0HhqYflgHtv4jVZF
zjf/hjjJAQ/DKgcwj4ucPY14zlog+3fYJ/NQhFXpSRBSnFoSpQ20f8cm/oehAF09FjA9R3uYtBzH
TA1M7VOdFjtiCRDBXUpKduJ71e7nowmpYGOqh0nBJmDc2iMVAy/HH1ApOCxoQzlEQGoepHJgHqBo
DD7fOWltvo5ZY8qTjlRVUodxNmYtzCqnpMnDfpi6tfEtvW5ZTNkJDGBZVkRBBnRQfyROn/AvmMgo
aGYojAQOoLmPC9SVY5nvGKmg15lwoDMX6jyAmdQUDLQ41v8cJgaY/UA1ARIDXiU9iNJWNMhwlmU7
4mSxgV29OIukFc0G4y4dwzyRzhxxsyesrgiDuwGtDTG7HEBmMNOnaRB3u8pU1Qay8FYEcb7p5FC9
Sca43gwwdT9GJj1xTwA/4Nd7MAIRvPBt42I5FEy0u0RKf5Zntl6zyeCTJG3zbdqP+WUQ+CIIQQvp
NhjL8awvxyIs+vHXuJn717Qb6XkvGg/daVNH3vjAH8ljTx0R0rNGQBjvl0oWVaqsMAVSq293uu2n
Fawx6AgFMzkbRDVsDJrFEXrnC8fwGEzAatOXHoHuOf0laGJAoZJEDs0uHlz3AWX1FkrHqMIy7cUV
H0ge+iQnSUhr+C85VKxOTtKO5B+5ark8Kefcv7NxVqWhQAWtQo2q+Qw2Oo1ZaRNPa3h+CguZs/cy
jcc+6ss0OxeJz9+SAekkDOJ++m5QwQllsIIGM17ofJb5ZGaDg44D6O7Od0ydUN81Q0iznKvVOATB
7nvTJUyGoOEFypYqypbdJGz6tNNcSreDkwAXVmUzrA/SUeUDTHMROtJcHWYGaGugcwUoA7APyOfH
tQB2K+wYVMJBM5nmsPWW5OWbFME/q8bnffrdeQhGsACZgGNUSqqltIRkWjILa3qp7WOgYGLtug5Y
gFS4MGkczo7tCRygBb2v3UDCSeCBoHtdxKeFfYdq4ii4Khoy6hUs08oO9olygLfPW+0gykAQkLVA
Mu7TD6y0P9bjqCX2LLbBVT+309syxwU0Ckl2aW3FYBivhmPo80mBHF46Bg4VoPsSMiRZ4GfmRXxl
SjngqG+boV3HszFmHUB6naJMk8YcueWBtwBpiwXcDnazECyfLkgAzH2q574KrjKIko1q4/masy64
n6FqySN56yCfgywwGdMwH4Wt46Xp5tQNGXdFcKUnouvVXNU13k6qE/E69xPK1x1gPncCGwytOCL6
Cd3ud3xgAQ7OANuDC2OSGLUCknJ8BRsC3WqK63gTGF+c+SpJT3s8oM3zzrP/vkcZExZ2oFxCTwtj
E+B1FkFIkYfVBzUFV7LW2q/tmAZ+lVSC5ydWBvLaEpXycKYsS6/K1tXfbVUB4bFf1wCijR/gwaqH
SUQ3x/oqy3gtb5IhAJQmgr7fwNioLj49f9lDHwL0DuNLeHlH7SH8QrmysK0fEqSvUkDYeBPkKYkh
19vxui1YURyr0HvdLXQL6w8Q+jAoh+Bc6lb0mdExreVVjVtURKbImjnkEkrMOkO0EXdugufXBjbU
cljgHpgjp/FYNi7yBPjCVZWQIIuQh22aI1DxCUXs2zVoH4FT279K+zhleKMDaUolYNrox/VUyOZE
8iQ9KWQn19+tc2iXiIBcyJ7oVEkXJGbKJ3kFY5AcRROQCpMIM4mCYQMsvYHVw+8XCBAcGAVYMTh0
KYqHnsWZl1clqXESdqUL2kjLqT+D9Rf9y/PCDsMV/oNMMGxQME4FxmbJnrAYTfuNdXFlGelOWtXr
yACu2tqhpdspEeiI4Q4zE8iDESa0hjCFh+HGY8NhZ4LS9FZcJbCrG6V5ireYoOw+rXC5NX2rI5+W
9t+4JIxSAWVC6XziRRNZEJjVOnE15APuL5LJ5p88Dcpf0hQFF8qNUhwZxD91TVhqBJIZ6ASgUxZZ
qR36Mgcz8iubxjQNIVaC/HzkjZ0i4Ei9vOQoZSjMghaVR/z1KYtCowK7PEByM5hdP9aw867Osan4
FU5gP3iV6MFMWwz70GaFqnF+U6bVkH8vEoJhgYCuDYg+aN7k8p0Kmg09ZwYgatEn47ofhnkD6Wu8
KGdD/w0HAilQuGFLjh+kwCKTZC4851dcGXNi8QTDbx/AsmDHsFsFboBJrMjmI1WGH2ZCIBcBxMIL
rfB61LIRKMT+HRru+ZVH3FzzKpnkqSpKnq6RL8X7749JaMcAeMELMrDgs0AKrk/I1IqcX3V9ijey
TNFmHvn4vmpdHBE7HrscGOrgenCxfYKHIQwMSJb9n9LDDIxky68I94UIczo0H4AobMkZzAWqbG0b
EqSveZI19UXTBs5cJbHMpxUAO56u8g6B6hWSdthkzgbTOuFznr7HGSyHbG1eq+TKNDlir7MsybqN
gKXjLixNpauQewRTVpIMMWx+Z0XD5m3QdqQNdSOkD3U1IxIpleoCQFkDoWS8F9mFMTCKXmdFqvga
uiRHTibZ+fRDPhPPwo7AvnUaNaLT9bqIY+XVSTJNmbahUx0sJ4QZZiO5InLs+YrOjvmNlTbj9w7P
gRth+1vF+WkH00CyEU3DgntZF/0NTUQtfFjKLqXvYWw2uHTFFLSGn2ztxkSt45TJed7WI+yuw9q4
g6kIbFsNZghtMQBrkg2w2RIWrovZJW4D1OEIW2+bG+QFvGkTpr0SO2A7ij7sUOWqE6hxFFr+bL/I
o0p308SigfdxOlioR51zl9hzvGkC0b4Rqul+hVI5rYnxc4jNDOmuoMNn77l+6wbYFwgbXlZu1U8B
hoLSti35xbRoaFawzFFfe5Oph8qPnERDjd28S0ar4L0sETuyzXKfd+FAinLYcBxMwdbzfN9lidO5
c9Z8sIB5xveo7+b2HWzI24+Ola0Ox1YWXVhVamAhENc4gWCtmjRKaD5usszjj46MhkeeGWvCrDOB
CeuR8xr4X0PPYUUSm521GBZODZFvidXjtheDB0xLhqoCJ6VxvWpnZq4yB9RMKH2Coq4ztt9WsLOs
IhsH49b32k/nPh6SMXJBCWM+66tuCoNRVHi/bZwBcOE28GcTtOX5asxcCa9EJF1frjUIVvC/RRFH
trDutIJhm7msZT3Ty44ZiEucyPSNwXbuQ5rPcRZiZHmYyKZ8PVBS33TY5GhbxnJC9z2s9JpPrKv6
9oyUmtv14LGeQpTAcPh108UxP4NxN7xoFcieR2OTzcWNBCemJwPL5smFozasejMhidKQlZb7qE2z
Ln/TdryM+zBWdW+2JYDCeDPYDPvQJYhl69qUbfMmg/0csB3JbkZo7d7rnCU01MVcVFCMszjMddIO
kWFDVsMrCc4Pa5+6sYigby+KqOC846FPK3iLYb9gxyKTZsTCXNrHYqXKNL6W0uTREAuXhMWMd5DH
OxO5JO9wSPrM3jXz0KWw3D728zoTKr6QEy7OddHbJkyQ6kvY6sX1GLZzbkRoknKOw1n36ft+suVN
Lzpr3sDoaq43NpB5EXo/d/NqTPoMn8S1sNPV/6HsyrqrxtXsL3IvW55f+sE+Q04GIAkJUC9eQFVZ
kgdJlizJ+vW9Dbl9i9AN67JqrVRIOJ6kb9jf3tt+Ac7VLr2y4h70KeTgQpW3GJdnc1sRjtjiBe8e
HQfOfxl17Ye2k5IcO5tu3c2okmU+FkuRnCdKV33uUlFHxyHr8tAOrIs/ZCZT8wkfsc2nqO667kgQ
9FRbKONu9ngJTraS0+0IPQNtEouvJ2774mLrNefNYLPoZK019zqu2XyTBXRhTU/CylEbyHm9qnN2
Ax2iv3QTc92x2Lb+j9FMo4FGsq7E/bzizK+U6pfH0mv5l9S6zu7RB03dYdUxSMupBFh86JYhA41/
KYJ8F1xvsfZ70uuHJOvJCopBASEbVGOzbsthLchVrTH1+KseJzm2rvDZ0sZGBBT2ZYjiIxXFKp68
I5hSNYvprGks7RMLLU1PKWlAZ6HuHBdD2h8EQ5MQtwzgJdjRGNpCU8x6WlVXpGTgrPPUm42c81gE
/2cHLsbUTlyw8S63bnUnN3tanfOQdOQADcBug/WrMe/PFdI+6YFLH4hUoBC/bmvm2GE64PrsvpJE
3i41tIxNEs3xqc9TSJq8mH9THoEJ+SrBopCH2gKsRYIDIijtp/SPsQFEQVPv64S/C1Ukj2oM4l6G
3suWhKjrLt1a/F2iWbqTINPHF+v8+JnGMHw95EMv38yaFwd88vIE7cEcQ43BqhMd6kg9pgT4zFYl
9Ew5uhek0A4Rnqbrp6gYyHvaV6BLjtl0N5EZ4HEygFihGKaJIA8lf4K7Jm/dumVlM5lubXPLxNTK
iE4Sc++hOERdEj7EcijOSccyAE3jIA/aSH2dhJRAA+jREWKcEP6uTVQcjDAEeZfb+g+XQE/e9GDb
6ovNIZcEZcymb6Xg4V0UVvuUGZpWwPNdH11NGRDVY7Em7qmUSx1arTDqaTcaGTRAmHtiiZpEXQ0+
Hbd2UB1770HEPJRiGW+hql3qvqULUc1WIaE1oBww8OthouUQ/FRyKGJI/Zp4KAg/Zks5XkcahanX
WyyPEsSTz0MUy+gM1n9Yzjaaq62ZsziEi5CuuK49YGyoHiGxaAix9M0IEf/YdrRQacNcBaojWePs
dilFljTQ9H3p16hWkNSBwnIlohUVyZL4i45LBpFZSngzr+OIG9cn+blctu2tpfPyrq+X5R2oHPEt
sii/Qc+dTw1AafS1PkMQaIOdOOjttHyyQf9V95FOdiQ4vxG9tycLLKhuSTHZg1CsuNRzVb+RoU7V
0RKp3oMgUjYQvZl3cuLRBSXLQu7WfJj/iEIu7jVaiYdkLvRxmOe5bAc/rRkEC1veTmuw/d0yh7k1
Eg+2raJV2NMKPc9n0BUh1wfI8mD9nJzRH/RN6Gy9cxPX4rhORfKQJ1SeCxf0ZQyobhsx1n3f1HDm
Mq0vlurPwenPHBjEU+T000DDemcyzO9iZMM/E6pjhCC+nMeuICe2BvpA8zWJzs5E7tbn4zi1xI0i
NJg1dx+lGToo4qoZ2jscLTpGns5ZG016vuul7r5CsVgdfV25u835rcnYur4dY/WlcK6/UmnX1c3U
yWRrUKB7ck3XQTVm7B3WFXgh6sqXW36sUdYC2hjz+hRHw1tZ5VvdrIWLbqDhSfRVFqLk2aDpvJDC
ZOgAt9lc0irPr7YOqsIjWkdsZNLL6hhkxXUrdYEc3UXkmWMwcBrUDMVHlvTj0Xs+NCn8CoYmJIw+
aqvFPVHeXkTc58eoVG5sA8lCcmdysZzX2hfYKfP6lileNmO8vdWDJddAE/hpnhXrGwoh1ylJp+VU
5KtuPBXzoUuEu8vB1DmDyhTutEw3HNXNbTmKbGoD9CNPESgdDWQouyuE4gxXVfRPXbHeETgvnaZa
zJ+mqucxqpkcWdRBPywgcOzni4V0lB4iNsbXDg8laoEc5icRNv3GVV6wm7DU6hH+CeHPeNLph23K
ukZSu3QX7pm55DwqoYAJ/EkP483AM/4hnUdyqTwb3uVifhMlqvDA+iktoGud8o81T7PbpIS0wJW0
BmJF+uorYn/3qVdbeiOhlLjhJerNMA0b6F9A3c6+HPJHFqrpfTEy8wfv3BsfV+6WODfcFCvd3oMF
zq5FmWkwOohMsVSg8Hgydo7IkYgIMg+/7WQysBhv08w50Rh0zCfNUEkR4YZDV9nqfhsLcygzm3/u
VRFH7Tav4TaTol6bKWKoataYRs+001sJK4wUjGIS6Y/QhteHZaygstE6xwC0y4d2EYk+W53Z6gSd
NnPtxEiOZ+vCV9PN5SkeC3U71VOkG2hBZ3KQLOHuZui28tqFIZxYHpUPmcpzVOWVWk8r8dtDQauo
nQJOzawG5ZWnkjfjWNb+uDA7XwqGv2qGffzZDGSp3+vef+5nSOUak/WLOUyzCBLK26y6zCIhb1FP
KH2bbSl74FFWf3BJ14cGeyjfWmkX/p7nFX0q017LQ7GG6q7sVfXnOnbRVdRPH6JcZOJYsK6zh45u
0RuPB4tTmaLrEfQNQ5cPs0YrFo2XzErKwY1saRYIc/46bN2wrYfIoCl9o9M1GQ+FnIZk/aDLFG34
gbiJctWAaZyWR4mqaTgHW8riABUiTe40h7T4xirhJT2DyOa3dxu1a3qZoUQan2dHor/zKNPhGWTw
2p4KoKRjQ/kEmFDSxdEr7AL5Kcqsf4ilWsSbfk5N2kYq8XeFL4Y1a2WGj8V4P0aH1bdGj3ySrQYR
FhJlyNTS0+L77IzhN13f+QUAwWmCcDI+SxG7cEMCt4dBcLK0nSAlDB56iKsPHhwsgQcCHGU9xM4r
dFUQA5XXESNUHLMp8uE9IN6IHCwI4PKExg2Bt8MqrElw4qZiY4iXU7a7wQg4c+S+YKcMhCV9cRBY
rXeowD0ScjWSDZQdprIB8SGfOzfA30SCeI/pW7mNBKExLA4X6BDq7ICywC5QjAlWz4E3DE1+UTU0
QP57gPu9SQ+QM8X5bceRLEUT0cGW9XWyMFjENCLNnZwbG41G3Gx1NMaNDcno3o6imJbPIp+T5QEN
Q+5uwDDcXLvxaEiuGOdTS7tisW9lX5XyovopytB4aBHd5MKu8msOutNwUoti6rq2JY1RT0SoUN/E
6Tirz4ArZCba3FRqvpvqXKvxMHOIp5slDnXWyG5Quk1sx9mbsNLSpq1dxcT/BN5SVK0RuR2RG4tE
rkuzya630PiR0l60nSZzvczLJg8oj6BwbgCrL2MLZYHs2hmtIQa/KIYWAoVnXOj3Iclp2URSsHd0
xajn8wiuPMPYkcwKDVtK1gNYtwadMURc+VEKO6ZNDLLRdiVN4uhp4qWPn0vtyHSVOkKSY8AW06oB
0FdGR1PbvVmyQ+zO28SrCLhXIN0dEuIqnysydOjel0y+F47Ub/0s4/UOQdwlD4KBSxU324KW8gjO
VUrv4gIeIm83ETNt26Ef4bczGBSXDSo94HVt6vJQX69YlHPDBp2RQwKQYLoa19L7c8Z1TJ/jGtww
4D2agXqh6hHeDqHmpWwgfhWf6rAOKWSA6MbcXVJqLW/yVOvo2deSqDbHjtkgMLNItvmy5vXRMQbf
FTSwcmuQ3MryaRtUnSD4Jjo/jh6QSZNbvm70yDUtFT+6TEekUVxnGISglAniaArK+E26xXQ8EjVl
8wHcwyW8SbkQ0Z+kXMJ4o3QVL28syG7rZ7M6V93ybDbyxLtdcz2mPcdaT5mHtrISTn2KOz13d5jj
9/k7uZC8PNZJssmLRiOjb1OQaQegOKbq39vR6+LLkDtFb2mtK3WzDq6YmnFwmfuaL0H012CUj/PJ
r1HIPgrF02egQCVrJxkP2MEw4CjOixrs8DAMjPlbAENpdqmwAadjkcJEojFFNc9T49zmceC6UhmM
SXyonqGty8KJ1P2SXWc1nh3G32CQJJ8r5/QHSGOnpeUWZ3tcE4pk3SC7sqz10qXiHUh+qTwaWm3h
89j34/xYWOy3T101BP88qk49lX20OrB9RC/poSq6cXjDxgUSjUYtYa4O6H2y9SOr47X45KCPHq47
UFvXS0fTmp4NVNTTCCrYHLJjWQ+1O+S4d+qUQraRPIt1HahqiCpWDM1zhUbmHfJfXPMDKPfuKwSR
E/RdccWL+lNiV8LfrVuurWw98C/QAllfmCu+UBhKNATXkh5lOVf0wuLZr+clpLT/ONFtyY56SPpw
jEaUgxaqIFVGXwooIIvWlM6iZ8nQon+dZ0ZY42LgkFcQX6zmPQpuvl3BqmS0f5Flkew8oupLsQCL
ARXoAkMY/UgcCH2X0GH73oW4nP9aAkPp1LhFenTwwzQpRKta7sQOmIIhy4RoWSP0LV1KzomEfKWJ
eJeo/AQYKrAPgIVYfa2kXufjHEdr+FiAIM+/TpnO+ys+zSZtOgFjjEdNki353AkF+5ChMHzyTQ/M
jZ0UxNHPCPgIAWTLBkA6bFumy7ZJXjWglCqfADiS5Es3iJhe9ZFV1cGuBUhUYHRU8i1fCfuEwQVW
JsJkB7Ap3wzKZy/DSk4bDD/6k6M+iKaza+VuCIRdyccwlrY8ZtmYju+iSViJcB9VVUswvJxOcTHH
/uJ5l7Nzn4oZnE7jYtNWpjf5yXV9BaByTiVhF4b++LaaxSyutfUBa1/SlcsGu9/iIjO6ObRtHDZi
t50h0Jo10uZWvh25K9brecPgvW+WqtIoP8KGo6bwRsou6VbN0bt6ZSa6RBOaiGcMDo25AtnD6SOt
ZvMXqVkdmlgiVh8Cj+KpTWsB+x/MjjLhntZyc+MdQ0CLjmkxFcvZ9QVQuF03AvmlHcXSmFg63Rre
SX7epOvQbYpoM+iAFqOLC5lySq5ENVQTmrslcgdv4e7ydpWu9mfeDXgXDOa5W/HGd8De7joS8rKF
Yk/rv9GcMXLMN0HXy8jZuLZFvW3vrZmH7KQQEcaTGDFXO1RbtXSHZIiy4RGhJY3fEuLWcFR12Se3
ECxyBZkyU7L+io0eD/eIRca8Wexk09PMYNJxNRnafw3A1Ip2pb0yt0k6Mt9sKVRuT3lpyrhNPaYm
PeozCjQlNjJD8bph/P9phmlN8gxedYZWZ+2GcOalQBWv5pjSq4FtcK6ZbN6lV3FYVHk0ee+yAl0x
ghSSyTrJd+taoG1p0S3t35ewVMkFGs0DKJ6SnGfgfVOL1Zvoo4V0urgCJpzSB465W4QeiujsHPWo
jlAOlBsQNNZX0F0QzOQSAuARBWJDhFfmrpDquSwwxNhCpu/ZuoHG3sgRc94Lh6GNeU9Yz+9RtOX0
YegS9FbNBEl390cx8bo/Y5DRb2hjgaSd4ylWNjRUCQ7skTFRn2EeosxpEhuDbUzNu/oNaFGdOgrj
RnqA4RgdjhpKGO+baEh3KCceMpCvVYkofmQGHjF/i6mo9fAAeKyWH1F0b8V0MFHusJGuE8DLfdm6
mI0je5yHEvUWnG0SpPyX4eKL4eO774SD72aFX4XcFgCBLy8v+t9v//u9mPDft/fr/Psv93cf/fu7
u3+9NOmXv3X+S+yv49Cvf2k/m//9LJzMy9ntno8/fPOT/+T/4zD58O0dTP/PD3+wn/zBZvNf5ru7
K2Na/wPW/Nl88l9vK/q34eT+D17sJnc3/32av6tFweIF7Phvu8kMtNsXf8kq/S9AsNCgpHWd4f92
68l/+Usm/1XA9WsnIRT7D/L/yF7yFbMXZm0QskAABKAMZHe0VT/inxOeOmjaVf8hKfrZ1Y0M2hbx
EZSeqpx3E8a+nxuk/E59iXwe/D5YIOPsT4OUK3u2rHACeE7OKmUOZkpgDXBYDelmceyVd3y7WECF
9dIsacinrIG1WFUvKKq6tCdXxYQYxs7wA1AlmqxxQs5u+74UsW9GwIeqP8KwYsR59aBk4rz6CDB3
fdYozwqBgnPqiL3GipeDOKI0j8v7FL1FBZBsS2z55wLOmnjKEoxezGGO4v0DiwXoDLnytLcoRbYC
BGqYpO22UuQq0kNXPkbpgFL1UKrOxMlNwBhyLc9DF4ksP4H9g/7prsfwVf4JWUkCVDwYJ3x54Nna
lWWrACTg85ViIBvdVh6K5+2CUNrhu4wLjqOpPEN3clYS4ygMSpTyWXQePUv2YcUa7+cP7IvhsjHE
ydWXfyzHl137T0tRLL5/kofwyEFVglE6RMrgIYAT/uMjXwaYCyEtLs8hRfNaXkCi7IK7jsEVKHIo
uURh6JH0YdjcRaxAC8Ij3Mic4VfJ1OXFcPXr09kZQf/gMsHvE84PFcioO5UbpMZXp8NyakjtffeE
qUuBpeF5jLHnISncFk0Agf1+q6wD8k3vIzLKwt56tuLdZb9h9ySvqCE4EWxLSOgLeK7i7rymEoTK
MQ5FZflUikHk0xu76NnC72xBzs3uazyQrkA1hfUIhJgMsFFYmkjZBEuLbZg5b6curPsX67ba0cO0
ytwkb0tutzR6O/nRVl9EatYehBPRpcNdBayjuP/13Xw1QikhDAAtCCT1NEaQ+ImpvyvUlcnl9uSJ
4uDXFTakuI3Z6kS9nWmqVWqv0d1pMOebXx8agsnXjxJvIgF5E9YMmN3EgGh+XFnTkmQrDWn/hDpo
3br3q52GUp1Q4yg8wy4d94OXzO57IIN/EydgbWtbq7s55HpO30gSIHhsYFa071RrExpcA15Asq8L
0F6BX6G4L3n9VqwTIfm5WIGlL62zVOAzi0VtJWlIEqDVbYQNtv7UTQP3EqqQmmMXZxROKlMD3AVY
1ymFDgybTEveFeq0EfgRYONqPeI0N7+V+OQ6lSvizmaXFWc06WrflTCf2GMSBtgYLR5gwpHhNxcQ
441uWVnRpWylWve9nZJyw8+q759iVbF/dGw4w3X5TO+BBeDVhL9EP7fDc4uf92sG+IN9D8YeUMhj
JvB+Pvq1Q3Xnthud+s7JRqB2Vl8QRGfc4RmGnzi9EGtK5KEbIeo9JJLFFFPppZ54OjQGRneSXbYe
pUB5zyUaenaeZdnb7l4OoLdHn8X3ADkC4cPDQyk0evnJJmbERwMmx/3+EEMRxZPbkRMxDFe8I4J7
DJsi7AYE2GANftXJcT/rKuskrqvmvY0eM2v2qDZ9P08VMRc9AvXAWj2IvOwpJqwbWabktI0uxvCE
ofNAqz9Diafjo9QuxRiAY5KlTi8f1e9vRize5t8jqje98A/TFGt3VP2gbX/O2egNeb8KtT9cBm0Q
Hz8Y66oKrVHpEt5dDxRCZpywWetivSHxphFj5g5Ef/U7mtJPQRfcK+w9pCCkWmyOV1uDFl2sQ6gM
etyMBQy2Q6jV3L7EvEgtHressEPAonEzT/AFvmIOZ/fyKyljWqlDyicD9jCp9mSdCrLgKRpXLu4R
iDwA+sM6ghBSnmtK9l2GGXNSnPOJ94CQ4Gi85NkjT3zOetbEtZYifwT8RUx4iD3X/QPMnYEl3qoS
PVICSinGU+V6AzOJPYGSVOfDnYjLHgf4/g2IbPv6Ft9Xe2K3ZEngc7KDb+c8s9HmmhyUD6yDZcuV
jt6BTTjGsoC1oRWGfnjJdoknG6446iVf61ZFdexUG8ltxvNAeuS41qVkPZQDfcb7OD7NHPKKEhPG
atFf4zyCXeRVYnKCHJsmYZXRASik0sV1Dh5FVx/BVAmzP8OWDNSf05BgrhsfcwnJyO8o7D8JKEE6
RlKF5i1NU1CQX9P85JSliEn5gJlJyER8mqDdGFiLtinWpMUseL9FXZZNnIFtUY9725VwyCyBWKUO
UTkIFQOS+U1wfpXdKpgPIantkhkwPH8u9AKTJGcbW55yQxwuPlggJvFx1Aqe4nfw0MzlA4JvJRCv
Tay9+1rD6FZuZ08qR6OvW2xiPt3ViV+BARAnABC0czdaZJfJz4Z7IEAdz8q7CPBMdll6LjT7DzmG
CYHoB/zJ3UqmBKL6ahf5HLZGAA7JY7Itqo9aBiigB8Q1oLZVaCw7cL3TC4mccfIMPj3k5O9/fR9f
VSugsWMfJ0WOhR3vm3n/+T/4AmFZktwF5R7h8z6U+QcXe59voJskE5b8UKYDEE1aoK8nLSTf+9Mt
yynd/G/IpD+fB3i64CCD3/h/0XUHRTKwZ5R8/B4bSa73gIydj7R/Ml3s8Vgc8P19Q2DXoxyBC/Be
9/76drwqN9DFQDsESmQBec//wWnlw2oWWqQaD0RHAqQ0pOoIiC/66ZlUf+8IlB5ueObL8nfenD/d
ARwYlQ7wBCwF3IVXdWPYxDKIIchHCpsfOb9DsCgRpCAFi/DlJfik87ps4pJSa7fnrkvyUfzmDqB0
/rHqAZkXXijYVSDkE1Syrze8Gyuhh6mWj8BgPPZ2+n2DUT7j6V2NxiCcn6tBLNhuL0UMxnGzs7dU
dNzFzTDnIeUnsBL2kA3GA2pDtgI/+0IxGkNczGT+7Zq+f3CKQpICJh63TvctMLd8wYxGycj49yyK
xMrfGvg5iegYl0DNMIrNaDYUN2S2e6HhuqxQX3LYviLLLeUmIMuAvTBsKB76utpXsYyXlW/X6JDg
9drIqEPReeI0JjgV9r0dM/Uy7YUQRvN7pvoe/rnF6vuiAa/jMLp2AOVvbe5T1p2HJN6TBmzC+rQA
Xg0dTn0iVgfxNPuwIMeA2Jghx3/PgCJeNoMhQq4Gg58N8zjhZDORo9W6CWFvE09x0oEEgwFkDgx6
7oTB0K4bwW8H7Y73uMYTiLPoaW4xsggLa8zWdTE7dRVGlXXjskFaBZLo7LltqnEtNtMGXkTyCfdF
INOCeIuHfUI/OeAUAsawOAXxvWZxy0QwQmPBlHRrEfAZfhaIQcQ7O5Ht+UraEONUwIrIcGJjlQM4
vhTVQvFhud9gwwiE+lurGmF34Tdf/kGCbY2FMiPnoplEzbbf4A7W0fhoVP/Q1h4mmqCksiZb0vEQ
c5v56QqJfq8AZ4dyAbWo9ADdWvJ9Rem52AstAx8/5NNRIsPHxyTvEEKPKAj2XJ3AEQKHyzwFqn0K
DPeKApTHXBPY1zxlw2g/egy7tv5mXcFUWVsCwjdgK7YCg7uPYRUYhpO2s3F/q678Vr0nZsM9ijB0
4a6p+NDFaYv5okEzFWHQOtwVKZitO8ft29YIpgiIT6AXptLETQc1XRXdTqFfGAzNeliWx5jLRbyi
f0/oBwjgOhiO1/o+w4zNl9dLXe91G58zSPWvpmoehQZb2TLEjucIpCGrriOOtJSA5xtzFNmL12m8
njo99eEGmO3A5BtgwL7eHrFjggjqMHWYutIzZvVsL19JpgID9wqt7HRJvu+nuDQG93Pq4bZmD9ym
AteJMg1s7sMGNyQcqOyXvVF46W5enndS0L08guH2vjMy4Kf4lJesHIGmhMgNbUmEW/K9hP514P4p
esJih0CWj2wak93V9sc8psCmhCpI0Ifv+QOIAUq7FFfkoWb1cA1sMzg+4twzaJnQR4rSYm//+hx+
Sh4QwCFt4NULoNQXmCK8OgdWCm6XyN7HZB39PY1FMdxtM5qJ52hO0eucZgjekdZ+fdhvNP1/IA4V
DHxAb4Cqsa7go5S/vvYKU+0I+sL+sUzrELYvkOvPNDtYtPvKPMFjYy3AogV6NUTNKNYEyQWuNzBD
PowcRCV3sngNMTorA94sCEJTmLTLLlkf9SWMvwvEcox9hz0WBOaMFG8xtF3wHNNYJjUC98JyVFKw
EB7gYFbBOG4k9wUJIATGW7Lv1HyINqAu3bxm+tQtK9mLahgQoql9qR97Sz2KypfT0nD/R9rPwClG
RBijCHy1R0jvCBlar1YlxkMCqmK8NcsMLmkyNx0qel4eeahCkqGfneOl+43S5ttt/OE245kmeLcG
ymHotGAO+ePjBTXegbVklgfKurrqz8mESQoHskSkjzC39Y7qu0RRmMS2SUJVKY4IecOW39RDZ0J4
whsXlrW/cjJgUx0nNZaVPCW9Q39wpcHrxJ2igSe4D0geHV6fESWjsg/9li94gIrHlLszkRjlJaee
lnLn8aKjTsYzQ4aQ6WFMoQH6ne4xe00pxQwN0kcsLmSxFCrDV1srKeBdBVL6Ct8LcAqWzxyEXZTT
bNErtlUqkl14lFRuxQKZ2Ub25yhAElsODGGteg+JbYa/A1i2AwJJrLEfJFpb/IKA0UHJDzHUm2YA
1ACa6HTk3z84gw8TX67NmvjMHetowWJrigFMXnVT1kkxsSM1PcrES9HVG5bLZDXeAHFjZjDwkAHS
CF5+f2EQWvj8BgNUnEkvpafLQcNoLHfXmBFvw3gEqw48bvj0I9l30FKQxMupwcgIU7R7D+ZVLq8A
pNQ2OpUocjBcUbpek6rHuAaFxQCe/AbZXn4jobT9du2GJaD4LgCN5t9AUq+bHvTZ0IFnu3kM7Fx+
Qre59tBJbmt9n0IEZeVHACeDvw807RHS9tIQSZJym+NueJLtO+rXoeZ1hAPgDMMMIIq7Iwn+vFoK
QiGlbcNU3WOzjeE5/x5St3QssQQIHS2OiD4Jofc/Pm66G1fVu9gX8/FXtXEOcixzWcju4yzCcTOp
d7jcEbGnIbxjBmGlHGH88FsI8BUCWJF9mgAxFljc+5DjdXs0UgafT5Aw7i0U1wuu0agpZfAJ+tYV
IA/AtuRagNcBLssG0EPm79SI1hhUHU63CW+ZUhkvlwvMcBRGrESj3PwIJAfshfU3HVSy3/x/xieQ
Z2AqGMdo6eCshGz4Y3yqfTytLEvpve+qFc14NdB9IUB/rqs/UGrxvj4QPnXLE7ca0BhI+pvnX9Fm
YyR4een4OsxowaejzIx8PqSpjJQ7LLLcb/Svn+krBKkiBO0mBL+4u7sH1Ot+Ryu8m8TDWP1dDhtI
BJKC0X0V+Szd8J38lp+ZU+BK5GQl03aOMdBDAh+gxEH79+uT+WlhE3CjqgLN+P6nfD1D2KsxUMo7
ez8XK8NeikE5xl5Kc13iWHp3F7rXM9Qgz78+bvLzXYCUEU0ndJTYWj+hK3Xve/TgUBWBZxiZy7zY
HeWeZ6+6oSUm31FavCZltdVe4lMx3L+Utr1O94Rhat2h6nLVtvcvOdRYOO0X4HOSMGDDm1USv+PN
xG6gTryBhiKAaFn6SaA+w8R/yNnfv76o/e3CP65EeGIgUeLZwpppx2dercRsowGsJnv/AnzXIJwW
b9dEbRU9sjIUUl5B8h3CfJiHQg39FZuJNrKFm8helvTaKVyNWUiCituiPRwF1jFQwYcgs7KLWoDf
RRpBNqKBEDRp5msCQl3h8cqoppxoPqyX0mSQiJwzA1cA82R3A9To+L0mIy7fsXCW0X1AswA7+/YF
mIP+RENV5ICAS82hMIWQSo7puYhYlm9NNxexneEUQWG9cL0qa6LHIKCIN19eHkfYoB4am7Bu+4PT
ehYpusQsAb2oLfoxGZcTSNX74wCQOWE1v0D2owdT2hzWnctYoUWVyCm3I4gI+E0F67vNndFOV1Mw
jRzg0R9d+imWIkGz4dF0tKUFYft3pjQ/ZRuMY/E2JuDnMA78eW0WOe1DVg7m3s7pvkODAMD9ZaQd
GFgNEPf9HpbJ2JmLZkP+2+D78+H3TZHAmWhHJACJ/LiKUGuBWwMy1P0LYoy3Q8TIL8NaFTg+GI2Y
KMCIJcVZjD3HQ/9NsiU/nUCOqA8H+X3CCLeQ14UPNfBGSoKy/8PZeS3JjSRr+olgBhUQt0hRulhU
xW7ewFg9HGggoMXTny8Swd1m0ow8uzdDaw6rEgkEItx/5S+JhwvVP+Ql9RtQtJOMORaWOd5IK+Fy
NlrgFmSHB2hvLmvkhCmjoXfTLbCBMIW/HNmQ+UvGKii2pN6pF901rQ22lo9xLzoT60SdTGMeoe9X
n6pXVuWWikrqkhHN+e1K6lg1kbszjDh2Bmv1DYkhjxCMgkyyrE4r4w875C8blQfkyoQpaGloetL7
fn4aS4nLp4cjf9FbFF2fyyPXhbsDKtC+FcpHc4dq32G1rB5+vvcM3Ptjn3VdkLpEJLAeYOZ8NeTn
mtiMraUUyVounxCKGQkjhgh7bN+YxIXgBP0i6/H3+9kvEDghI3wbH5+9CrQDKf35u8+G8JImHpNP
qRtnjnMgIZK+OLJWQEJKxiYNp2+zixMtGnqkOnD97HXlcijQ/uAtTvHa8cfvL+qXro/MHG6Bqgeh
YH49svqlHNamqdJPSZionWR1CofjvoCqpPzdC7QZLm55L42Re1ItpiqQtss5w7HmFk8ClZk6eYGC
uI0eoazFE5Op1NPbN8oqcart1c97O5c3m8+z+EBaMSz/oS/xmaXHvQBtqZ15C3tvpRrV9GHm9GqZ
e1XFkijJvcirKO2nFZVD5cGHRtI3Y/+xJXaSsSeJ4Utx7IlB4tVu/WykvawR+tEsT3N7gZNIt+Tt
Z0CXxeUFo6F6egTB6q37/Z29rgV46eHuVYouFQGRJFdt/DhYmRlCx3zUDXzV+cN0bjJzis8gAGuO
yFTyev/pc38+NYVi0wh2wbsHH0DAwXUNYss1C2K/WV5WwwwX+b2OIbnKVzioqvj2+68IrM2S/b/F
IvNhmeaKzxfbPzWugt1/XtLushFnypH6kjYNapWoAGB2zCgVUnb1UaR4CJpbkvkULFgIk/WTJNJS
A8IEgc3iIMu44R/G0Mc8McJxFuPjjutMlrOqf3fhSUWMZkYcCCKjh+cp4+P+6tmjw9/l7DJ0e6C+
qn8cBzeM0we8nWPu3A+zs5j2cZxC9as4GonFjgJYCOOj1cN/dQcs/+P0OltZvpEDkW8yHw7I7DuH
qMT9Qo0UqykBrQvqQrxEiemXz2lJ627fVXMHAH6U2wbVhl57mxczWhaHOXFHza+iZpddfBZdEobl
53q/ETNd0bJ+qfB0+e7BtobRdN5BkE/Zel/lvecR8Rwuwm0fvKWHG36fgCrzBWq3bXsXpU6Rcs8Q
rislSBrSMNWRhaAuW25XM1cH2UT97lW3Aretm0LoYfFIMGeZZpmdHFJZuGqSeFpM2AlkKg9sUxiq
eZdSBmzxCyl3mG7OzeSW8XYYKFtBrtMSD4z/PoZ09r7GZaAuJXNqAU1WgEZxJOlnwNQdAERMjdiO
4w/6PQ4xM4I9k4LQpxhKHSbKOs+jOQRyOYSVnQAAOYXFYL4bo0vU9W2AocidrLCcq5iCdlCP3FjU
VwYdRZYZ9SZYsnNM+4IBQ5SnTFqkZmU06I8lZFAp8WDs2kLxfYqH1UXwiYW9YCymbNyWm+hasmeF
9mNJLuYtJqOEv9Q80dKZlhnfZ4zl8Zdb9BIQZ0eckgyhezInG2FC1MXYA+wb/FjT6D9Ls8Vl9CmN
7arvXvHlCz6dSSYDd0P6o5jXO8haVuZdJlu13ssA7wh2EGcN3cOQYXV41EUKwgpKpqdlyFtxa+SM
gDklttt72TvS7AuuccyE5Ef/8D5fjqCf3mfy06DhqdcszipYkJ/fZz4dNRCq8ZeJSsDtjhsCJdIH
ukokGNPaulkoHZ3Bg8Q47GIMrdoIdn3Wmo6WqICEG1vpSmyPcAj/1UCdEiR/zTFLp4kQSxso3DUw
jTgEKr4117KKD10IINcc6XCMGiegm6LtuFtkb3J3J3g/RSP1rToQtP4tNBnrQVBNzDGUsSGz32+7
Yk/wK/h36dQHnhvhBl6s9oR+nSHGkYQQT27IviogSyFyQlof+gYHKiKI15Ifq4xJoebl0Cv6QBP4
LWNAINujpgPXA1LPajSzJ0jqWQ4PpYU/EXvd/oOkR7dGcIgHVmx1aNvJX9sjI41c/hCOOwQV3kh/
rr/oMi5x5FTJMwkQ1bSggmbVI6TZS7zULlTDujNBWnhjB7ES1whyDLp32BYQq0VEgEgEKnUetilX
6ewsR9OneKQfOrUTIzr2VlU86hqSRPLYyAa8pqPC1Ng7iaB+53lD1bE6ZTgNcDS6ftSikFwQedK+
5O4mlL957RVJZberIuJochzE1GIC0cpugAhWflxrW+K9eCV2xOEhagJPK4xsSbnEuW9CkciDg9yf
ZmwwWy//u7dAJOuT3YutbO7qggLGP2jeIGTJrQ7STAPdwh/m2oCFXZ9sIDVsiCrXVSGX18Wamw64
6dDPvCMuGxbxxMmEzh6jIs4KfBKgEdwiSEW16WwlHNKzfptDAouqIFp7NrPqzg7aghAFaY7j+DjE
wqjPsSdyfpY7t4A0O1ipIydlLNBrjxqD0gtAFuRrLMknEsd57dQnKPZwee/j/aUD8LB78HehGysm
wopzxdrIZsgqjJYMS5zWE/YwdQ4Q8a1+iTdKmtSo6FOLXsceKMYqtyr4VS37CMhETeABdVBO3wuq
j6hQqfdQRjmUSjgqFHhhzCZAEF30RXxGo8U15iZv+zveFHh2DOh4PR5tP0QQ+xAQhcpeXk7lReK2
JM46HvBcxtkYFctEiX0ebdxr2cEUPQ2YOac0++8dyNjio5wRx97tZeBSFYq6z5RApYFyQ6uznccu
qZrqpPmDYkBilh3W0ehhjRceg3zY61bpEtYjjmLBbJufCYfxsuZ+mtn6miMKfvqKxiiCdF4icwPP
GB+SrVLFbZ+T5MRsx8JjW3FNyZiNyCuZn7dCWF/QMI1Vdu1UUFsy/SXx/Lvca1UxOyy2ySnlM4ye
UaeNW4a3dRiTmXKfX1KRI33BfovBBlUC9gvudo9Wks80sTqpG2f3se9GVV2WHSVsSnYzo+rSYsTU
1eR4nUYSuWq0ujfBbOalfbbb1AU8ngtXYd+ZvyRcF7lh6uaNdThxchdZsSTMnUWDmBlnOytXhbQ3
/gpsN4z8f8TmJOMcEn40zTLp7uy88dK7FGUyZzx+FkxFDyzKhVtqGvjcshs2/5bSAFcj3PkkIWmZ
LZOZidF1rx0zGFlT+kALnImcr4fVj2suzGrYJu1bfTMRprhbdwqglLbhzNtNUtVdtxmqGtA/bpuj
smY7/J8uhjAI1+Zd7HdQ+2FpK6rD8T0yFI9LUCm+cFgUxnxYBs+XH9asWjBq7k0MpgKlAWG/ZInp
/2jKrednaXfVUx/cJVuQu10kPJpIKSwjSEyS34JtWKJxtaRMz5OaavZRAqYVlFPC7hQ35dlKwdAY
TVs7BFBZNePhip0l0y+jmdWYfyLZJsy7Ozarqd6XZH9gi+eqRbZ3oqGEFypuu7FUuGXU72ttnDb3
bl7zvgoe8NB7U7IeG1yK6mDSB0Y5YZSmxxlQj56n0mRDOgP0ZqI99GnuMNZWSoIt71sQ5tU7EQmL
7/uov7GYO1kTOTMuqB+fm6ZWWxLNYDHYh8Ybx/qtvGwjMyuL/YBjQC7LC2ey7zP5le16i4OHUnKA
LTc+cR4regCzSot7aRtuK48lMvMpfB7oR1iTwyTU88oDr4WDn3eAyFgZ3sjrLViLtOUBlCNSopnH
9GriGy289KC5mmkyFeis2T97W4mFjoASFcxssaFAM9WMGuQvV3glnrHWIBfdqPYeo4DvRFPNd+Qi
9N3bBqPnKyeyNce7TfbBC0oMJoLjPVKXY+WuQnbnS8lB7oL6ScOfR4taA9+1bZ4aq0TjiT6XgJ6E
gqAj+yvCJhrk8iNzHTZ+oLBslKMnHICJP97/QK5BB7nuODDUG1nEHWm2D5qcaBm4wSZEhIC1nrPK
W8JvbtHZ7E52gbcxGjzGPE1R3vc+d9VaiF+e8oN+zcj4jA1HRNncbcBN0ZJ3mVW+SP4ZLSlRMpd3
eQoyD/41Yzg7K9gB7Rf+XbYE6gsinzURvXY2Vbz5Q3rpb3DoGH1FmXb8rZzCTC393OQkOvsZ7W4S
RlQCWLBaMaLKDYpFIaQ4Aiu2goRvyxayd/aY9EMGUZNHQZDES0zwLF+jtWTMFS30TmpI9V6ZadLG
8Mxiqg7NZOdl8Lr6fjDcpZRyPCF9PdV+ptkXonCJDVc6H/TzGks0NgjRxtylRaIjNNSGncJIKttE
jlx9IIoqBRd60mKxMnFatU3uCjIc+2qBznVHxcPkqbY1xDlrEa9+T2YTECnOFHmVTg5AxnKBrtKO
0CGWzY5C9GijWdNsz5ebzNbPfwV50kzzY4WZsstJA6PlMU+T7wEGHQQO+3m+8dJKvXTExdishkTR
4m8lrWH7toZbw0SGaH9N9BckHvOyaszqIrVkCh+Lvkf20L7pLQYAmxfACXMFgOnjMi5n9clIhlzu
vt6xq3H2+Mq7JKHYQdtW4rhGwpkZJpc/eQhM6xeM2DmH4NRU6rXDA69q17J01OdIBs/yS8b9gOzq
Rj0FxE6qftHMddYR4Ap0v6VKFqqbx5YkNn6O2eaKpEiwD/BfjUfhwGueV+r0Z4qKOgY0lVjsO+B2
wQ6JquMxrDu7ubnjZdX5/opCux0dgPqzbQQDm4MYZ6VP1AQo+RvMV78pFhfsy97FH9jP1Kfk7aBe
0bJMJce+75UTb2rlCvXTHuz+9potcR+Lu55d01zubVQ+6Fb099aLSN8M/WYLt1GMd79TZMHi16ws
/fX1Jhz6vIZONFCIefkxmcHxKWMsRMv+IbURkt3ZjO8EbZj34q8eBbPon1bC06rmYRmk4ZePoqsK
jMrI6OP5O2gsm+WRsLaBmtbuW9/76vKX1LI7nNJOseMQsIM5hpEw9cAAHSNK3FF1woLDA1CCAFPV
yiJVCfixmJybCi0DoOvXXtE7LXEl+HTbaAqIiXdPrOqOvtVt4noIn2YSXxSUUTsOv7ETpfojdDNE
bGCgbrx8cyZErF+VtJQv5gSLelE7hjKUzzBVXO7gMG29PCKXKVtbzWgv5OdyzBRk43QkuTOeZlvU
yt0RBAqInv/QmEGyI0Kyk+rgHzOSSPCQu7FCD3/fWV93E1CqsADgzabt2LzcVzhZWnZdXQ+N8zxn
HDONiiZhPMTRKbg1hOtd1l1vz1uTobabcid/2Nfd76/iZyYC5hvxtR3QPaHF9jliFGT5L5Vup/Du
Igm356RslC52Z0fNkuIPKp6TiQp7Z/8Jk/gz7f8z9s/H20gNaMJ9C7WD/QsyOU0MRajcYHm2a+Zm
QFO1TDFII00BAFJRdyVZRf5CFNbMg1L1vn/ZG/4XlKmtoIx/Qx3ADGiWUSy7JIPCS109EgQmPoWZ
yGlGWdDVE4l10zK3xwyMgxyZEWt6Pp8m2TQgAOE88KDSTKq+HPpGSY90D45+MPbzF1hnyt8o5eeo
bEOsvKAJ+KLBwhP/IgcdDZrtb2MTJNVEgkGtGjStG82AFb3qlABHrX+iHX6568g8GFEC3wL7BBF1
xX+Rumh4rtHbTwxWYI/Q+2WRsgXQa1748XyZVNnJcNSLQWtnxhF/qbfi9yvwZ1CcJQBJD9fAyEoL
E9YvnEuOHrXtRTw9pWJROvtlorTmWLk0gRvzltX+W8/KhPP7D/7lBSSo1CODzYfvYOjOdYaeTQTF
mIbu+CT2KsvvgNOKB03hjm6LnkEXgFM2hqn7Pdmbtd9fxvX3V9oKjnQieT3Q+V/UCuNsTX1S4YzH
fbSjlilhnmcg7IySiBcEU8FRr/rff/LVsBqoVyXoQNoPFavS7q8BDUI2EzS9sfGYVr3CDUo/ptk9
BXkruyEaWs7dN7SeihZZdtBhDFp1CPPSqqPcjf0k/mRJcmn+REJdL1GMF9wLwSsdEugrrikLr9+Q
Afix+ahhFbGLK4cxpEnbl+hMJOfyXrNBleepykH8bzapy0r4975gQxUjViEBDLIWrd71JukpR6Zr
d48Ejbgb2tz9niC5nMwPazK07ngcLVz938rCU+WM5XS19a0l97xIDmGLEQYYOmFeZX5Lgg7hNn9Q
6FwvZc+yXcEYDxvakjFc1wIdjpkJwX7oP/0wxe0LVRqUTkBSQU6fFGSC5gCTKpIma6sEl/n75SR+
ljRB39qMADUDn1cZRdQvkiZKgUmhuetT3jUlZ/PU9k3QPYVTWMavybIYXhoNBjks6Xsi/RS0oc3N
mYd2nBQuGED3efDFKosbubVm81/JBLXiG35+3ExO5PXWhNQiGCnR8UKvhmLEmyRA4z1bBDDTWzD8
CQ8dki1+u67e24o9HF+e6SuhqUZLVdzggG6eJBsWOToIBGI/9Bp6T28xJfErCXFR74YRTGIuqG2I
H2gId2rtdIaGxZC9sR6CgCpUbxZeCe70kUQOkaUHjH1+N53AmJ0+IP6gyJU1cypWZT0zp9aQCd8g
HcfqpnAaJXVIAnJS7ENpp0S7n3xBLSuPzFjqBwKWWuLR3BMoSGq+/v7pWb+sIaxCvHMIckGyrF/y
wf2AHW6GKXzSKLHcvz6lHw3xPYeRGQf4QOcyhMXrIIUwrO1SbH1wtbsltchHdYyZxGdz9zZ3UNLB
3QOnvzZBLUvz2VzsxJyPbRt48Z9IyGsOEts/8g52DxxIiISu3wcHyzkAsNk90gwyTf4fvPmpU58x
AtEdaQ+mdstttaFMCFg5aUf3LS+dfKVg+sP9va60GBrAlWA39lAbcquvNhEzJgnHYE09zhUTTNMv
jugGWdyhq3CNjwF1NoWmjzC6+stmE2PBLhMzXKb7IVlmIyQtzq3m+VRTKfhjpC9+Jr+dqgm5bxB8
pYd2+ruNDZVVhLMyNobz77/Dz/II6jOUKh62LjXtz6dUuqobphX9kg/V9uhvBlM8ALTjiqhcYwH3
SqP/r+rANxGjMtUBqk7Zta8nbMGZtPTkonrUhKKu4Nu9PidHIKNZaD2EzvYftBnXz4ttTPDIMC2h
OHN+qc+LqVXCjVk+kg/ts1lWNN/e1x+fz7gOx3vxCRfh82OLsV5/skv98vlIwknhvZSjLoPbrtYL
E5xTEl+t9EFbI2Y2NdVT/+TaqiyB8OGutXEG/0ml9MsF8JgRPOEMwcllcsT83BqQTOMSu7z19yjp
Ljuge2my9eGXEEaozhYBcoODtct6/8vvV5v6gv8+dQOL0kwpFzhYmOV3/RIXy+xiRU3Wh5wNcvsU
BGNPZHDvxYA8XHRn9GePWT39H15U++egDwaX0waZDBpGoKvUWdelRyGcydmqpnvAWZS247NPquX6
GlZdvt1pMr0mLMP5MlidYrV5b1S7i15etS5ZbOcK/27zkca19xHqbQesMkB+586uFNql2Xo6AXVK
wU1WrCGMWCYF90RMFHK7nCzG5jOsqlJE/P62XldWyGNZ2IhM0d5R/V83ObFgJnhjW/kDCXnO5dS1
s8KPiAXoivY01sUk8h/eL0HOfvs2YqKbTNVjI2j8w0O+3lLUVEgec6CuiibwuhWZyyFMHEJmHxiX
SGWXJYjRAH1VZbfDgL//8r9+HDsX7B1GSESxv0xXyzMh4DA3cU8siQ9QltsK7XWJbid7ym3/3OCK
q7AM7jFAI8ob3uRAMFD0F/68j5eWRPr2XguAmRBAxbEkldxemSSnuDblo5/Kh3QdcNIdOgKMXfls
k1oqyzMm6djsHkhVL4BSNVqpDVUiQbUOthJ2AKpLGYMyaWURgVEhdrsGZ9eL2BgKzYwlfqs6GFZ0
GTjj4lVRWKRtqZ6DSkWt3ZLgZUCvNIa7wYSFrANU8KLHL3eJlxgZjpIe/axSRDohVx3/PNgVU009
KwoyRzEINNvEJRhZttehddE2cJkTczXg0SebatS3MlWasqDUG5F2U7aZhzJuofgO2KhQBWU78UYs
rTLobX6tLhRni4IlO7xxfIhuCpqkFsCSkxzVV1IpET8sUoSOK4BeI2mx2NQL18TBRoHFVEwFHe4d
RalawDcyq5hRGXSGmwzRzCzG1bvpKxw54V3ebhjOd3DGNOeZ753DkWzOWTAGKH3Zb5ZuVvR2nO8e
Yw2cabKgWZx6e9VoC7im6u7sC+azY8OAawonvmhQzVqYa34T4w5crcMumdOdIINr1c3020lZlTUX
2rizyvjILiDzv3V2ui1wazdz35fMEpzwOIBwko+vYEz5XyrkII+6jQSQbwOTE/CViYT84AirFsF5
IN98S7DR7LJca8vmBhqjrQyR6AO6+ix5rULvvrLlHD5ko9+Pn3IyIrACwi+ILTzupRV2oJpCzIyr
voIPJR4gcQ7EcLoAhS1O/28InzL/MEC4eGR+myT8MYUiw5f6OhKiB2MN62EkiOkRZk6RZwmAzVNT
FlhyIv4KBHMoclPcdEmtUOYaSCEsI/Qki/hr21mN0jMG511SePiCjxqE11CXvRPnGoaOR2SJb1Xp
Tqo0A4JwnzuznYv00JLWuX2eu5XrclrDmr9XqDiJy0jzLRWvC79ne4VbH8d/ADMs9xVSfBrfEY9T
MY7FMKSxvvruthjDO9x7Km9GbK6ijQnD3HrkjPlm9eWx33lgzRCQLqD0l1iKLmxTkKlO0wevZrHS
K3sWZaHMG9gcH95xO2sxALshe8HNVoVeN733g2Iw4J52hJ2dV2Et3b4L6AIuXD03+1IFrpW/35f1
6C28sgRw87+TCcaeHLcpsPvmNA2mWoa7WCE24DtupWEbU3GYdmXP3qoXmEJZmLumM7ftXJhoMcm1
2I6yjQUcAa46xV9oR5eXF3PSncy2EiMQbpkmKUbRLp6efWYzzAi9tJ6TKQsctvqb7kssWD1sYGYJ
l401c3E2sl92NHV/1QtmBhtfJtFNzincty7N/TmCgRJsfxd35XDRsZoXv6W+TTozoGNAAS9twVHF
Z++sCVAvp5cG7svAZCfW0lUX9TAoPnE2ifm6DFQXcGc69SBJ2uGjrGw/PREJTDL+D5JjZ6i8YFFQ
5zhvJQ8QtEbdoW3BZ4E6gTsTMlz8wqJtttlAN7i7aapqR6VXCiEw+PdKJti+6aCfYYbZFccOnRMb
/HpZpkyzYJs3U0uRLCTzi/RJZOQUkjezb5RMuQ3YRBkqIXgZC2Y5FfmhDg2iNyIyTFGptPvLNu+/
78J2dM66Bp/JCOPpRnFOtrIgox0sjFWwa5j2R/NjbV92vZ67wCbvo43nlu07JUYNLs8KOiVH4pBV
p0DOtBguZafvtahgl8i4dae6n2RRzDChnJfDbYeONNfuXHpAvT3sIOOYW+oVdImK4Ll6uzSkA/tl
XdZtH5dlcpAy45mGreHnGCZrmviRMTyd8sRYCD643/smjhfapUon6UC1kOney//wXl7Y9/+z2C4G
oHndet77qS7Uv3d24ILYOHUD6r2iTEqTtaUfkGkuCvRggFi6kUPerzlaIX3Muf5ATTMHmzrXNPZT
NMMFLt9x9XVz1NKYmJ7CgelQZkBWFXtE0bDvK5IcauDHUTHQxglNIhNOUDkMiuukTofQ+0sSTsla
KW0UbJQJ+39ZO4C/7J++127oiVTjoAH8glKJdVSwofLl4rFmj8STqgRF/u7OoeOsrCdiT1fzsfUu
VJscZPC1w12Vfkkgl+uImOTG+F7mpG3vTuuynNSprklJCWfBgagh7dlNKCdVnAPyjXxUyQAT0y/Y
tHf7VQhDZ2ADw4gHUBcnYV04Z6aOJEZzUEGp7CBMzlKnnCtndZ6AGbtlcMCKEyf10QMAHPvTaJqE
8ZyGXbi+L9twzyHQlYA+7glMYge4y1p7RAlITtxWh4eEJFZkeHZWOcZ2LrtGPV+eEBeuN2RdOOqF
DhigMPtiVToezc/WHQf3e90hlqJaFXe8y5JCg1AD7FgSH5SNkuVS4457UaU1Xlh0lNwonBO1ZeI5
VCsGxoz3TtS2oNAiw0/ts04+jCwYpDEp4zrhn4fmmO2mnW6PpItturmG2WQQn8RjOEmVHrX2BBGY
qioZsHn5jdSH/EZOdIWNVumg5H5aGybbia6DRHZFrJocBeoxwFHz5u/nUWiHCLUMNMEQMPvutBdP
3V4eog5Ru4VmfpOdZye6Ce3Lzvzq5bllF41jO6uIhb0g3YGqfq9s0R17pOcxwq6yUdWhSOJOssmD
e93lFd8L4YURqFSgfTWPiaW68Xx/53IlcCaTH80H2s6uRzvGxD3mtzYZg7djz32r9ofdeGjNX4ec
VASSDFI0hu8dxr3wWc6UJP30iZz1WjR4EpThnxBGJQejBVCCg13RY+QXkF7slDQITVUiJOSe2oSM
uFTTB83Br70oJ7RzMf6v9DD2rmJ8tNkl30VzFuUFz7/tS9E2L+acOfjeqwwqAcVbgaIWZveyW+t3
DNn81o3HIMi20rvTYAX5sUNhHRKCKVJmq+TTBcnilCyYvzKxGZFpb0LkwtLvokanFKxX9TkEQUT+
mpTMitIXratXgvnVyrE4klk5+iZrCyInNH7Yg5Kbpctzv0uIMKTWQ3CiCVkaeXSzMunzv3/fT15j
FIQfEu8Jk0IkInk21xjFJjwy45O6ZMigRJyNEHuv5zfFF687k6VtJv9PH4xTiBYeeAbYX0BeXUNx
ZUE0ftBs6T0DBNvgbaVT8BH5SxJYSKJojaUiAJujgm3+9x98TYYA8dPQBi68GayHGkH1MyxkGAFh
mFWd3tYzUcTuHcDq4CX3IRkzSLiROIx+cMMsl85CR8MQgb6sD262OqTZeJypnf1YXLaWwSR5hLEz
az/O8uX3F3nN5ELfBgEgtuOjXDF/jTxaUbv4vpycGy0W3OWIi46L63IF+ZoBGePGmdgZmfp5FC+B
H3xchklKedOUhLyRjF51QPldw8TX5IBoDq0x01Jc2yEncs/pa9OqLMkdykqjZuYJsycZdZ9SqTrp
qSLOBRx3f1vEhRX4/de0LvDnvzAyuHPLwzlvmeSTYme8hk9MFHCszck+DyLdjIDSKaldMvPC0GJU
xsLsM/5orIza/7CRkR0nJ8J20+advefIeQ4VN/2j31nGmzWyqRBMdSFUdCye1mODbyLBjSofHXh6
NMkBYaBvmm5N99TBZa/mofKZlsQ4ocFUvo96ZvQBmSCk3dDZzeOQElFI57KyEbaXlDrkU4o4dyc5
YTAMcTAwO2FUZ8SbzgVqSlm3xgGN3WZNN5JIHQaap3kv5FNDGVhUN4C+vf2NgFG0C6dVVI7/yuxC
gcnWd42xL5iHx9w996G1Y8RDN9tIxsEzaqy1ooFBqSNLZuYUWZPflGvI0AJLdd3obkVozN0RgY4M
1+e16wNHYofOFGogjGBLkNFOBJ6ud2aP9205OnOcGcVJ11qi74PF+EJgvFiaQ+90JLNGDUZj45M7
m6YgtrBhlmN5Jj8e6PkmC0TJXj8z+GvDaL0Na5mcsonhDx+Di8ag2hmVGKeT/w9xO2l+k9CCtIB2
RY0579i1w8yy2/YgTs2mzWicc5zexso7fJyW3m8Zy+KsdPJMlOxQfd5VxBaNHRO/KVCde5PxEVv2
ns4wz1rSkhrf7In7HWXxbUyX2Xyj+rWDu1F2FvOziiUumYIokTzAnOn0zr1pyoJ05IF0RTyuxeMU
SBWftHsVdKSprgUMHillwt63TVujDM5DIVU1PWEEYqyTNGYxVpFNhTf9Z3+RkpzhSx+ZAjNjM/BW
Us+64+w0EzF2eWDkr394xYiB+BmHBgMGBGZrJ4baRTJwbQrFslejI5DibmrSzJkilKxJk6sxSj65
mOyE8a1PPo6A3Sybugw7SW6HHfu3c0kUKiNsmO/0AGsYW0dJPNLjPA8SbG60kk9lORKLE7pVMj/Z
ftX3h3RxvXuTezDyMnNeJsU9YldwvOJQhkNvHseO/y+9qezCaN7lBbE694Yk9epmxBaRHVNGU3+L
+2LNz47IZlxwttV9IAYha06tVCPQuy0QK94Az57vPDScxN47cSiPLWHowyEbFgSpR2soFuuBYUvy
2fBXf4pM3D5+NFbpfJzpBreoTgN5BJ1pwvtE4KghU6f2HwkNqJlNgpo44MsW/kcGxVpPY+dOM84U
x/5qeWF2Xy6iZzDm6OfPXRWOx27IrNelWhJ08N03L03bV8Oyi+fSNRi2sA0uIhAG7IIaTcR9pQST
PgJXwYUfF+FuWXjIna7qzUc8OMZ/wilxyLjPq+OKGeKErjk5+KIPbvmu1sk0UvagBvzjk0eoSsTY
yZGgrnB7HLbYZaIb6fWfTYZdnGH1GZUzWWX/biLs/yV2ZPeU4Ls5F+sgPgyB4dzEIbOvm1yqJEPA
gwfIvPrGpHM4WmC3KlrGfyJ5KLmVBJp+MqUQf6/Mmfsc90P3foWdf0yIH2OCZ8cUClSILmMnG4t6
ad5O3pK7qJ62fLkznWF8aNBCvWvsnjk3c5efmB9mE1s2ySRC2LX+RwYz4wpGd36pXHO4J6QsfZ59
syrQJuWMEK667QFHVfiR1K3y3kpi8RKgjnajnDTXCLV48GAifv1cirH7HBJrd4PixjiAk8S3ohsl
pwmg2wG4yHABTQP31p28+qMc5ro5KA0+4xgn41tiZ81j2EgQD5rGjyizbWT2HZNf/cZ+sp3EOM7b
tH0vurh5SzwGrZKgZhybqegApWLrzSJB7dZv1uLWycT6brMN5gwwUuvGSqfpLp1zbEzxtqInz4L8
kHWN+0JScbCcyDmu+RQrPhn0rg9SumuUB0Hnn4OyiP+L0vg19JrxzeJ4u0GnGDL2w0ELOAj2Q4bb
fnLZgJm0VwTvROL7t86WNcST9XwBYGHxKaCYxzo/47M9Ngwy/jYybZn5cW3ePLI0aRNCOfOe2DXm
LkLJqC8K6zEhYObbkrnGfWt3uL9od+4E28n7psmwkJKn9UrGzBY125R/S+siY26pXaOeF4yti2Vs
YWomCg6V8OTgQ53L+o0NtXIimz/yiIOnAFvCkhetttH+tRr+eBZ4Vu+KUY7sGUw6fU9E4fB+5rCB
je/rm5GYqygAhv7oIba0o7hqrKI4GNmU0iGDnzOIsUyq/m/LH+rnlGLtZMywzsd48s0sSoDmTvg/
X+ecPMBlbL6kmz3ckWj/D/NdXj1wf7K/mY1sjH5x2EK7PdP4SOPOGtoifASrq275YqVzoDySz1QU
aXiG2mQsWtvaHMmpAb6DdU2yvTKCWaVU5+Y3FBTLYQ7F/B3UwvjbSBjTGclOTfTkqsr/eFstbvPU
cB+YyNd+xbZm3Be0NLxc7vKUuM58P2Y9c1CA+CqmVgXt3zNnx4O1Cu8zMXXt+4qJgu6xTovh7K2z
92pbfdUd45iRyv4gfNL6KYi/GyljcdBEyoGkDZsgsVMq+uypXRwGVjkxs99kIXxGPPm4joO/IO2Z
4dJ3K+GA3OH7carso9nMSNM3r//QEOJ2YjpPmp1BMcwPCUzAxITvKuYLNewliHk/YMc33ltkwH1v
GHl6LsLMecSLwvBCbrzJCLwgOwXOWH3CngnKxiiTb0z8TT4XSBp6hkMhUYm4C/KjFebinC8WqexZ
3JU3SRNkX11v7G99Y03f3B79gBsPPokoM92ht9lltMR1zKuJ5fZMwF97z5yf+kjIFiiYq6ZUZjL7
TyDT9kDhG7zvQNKIh3OT2zLYFhr6fsBYYycP1TbJhzZbn7nwf/Leq/5pN6uG/CQlsCkc9u7WGU7I
czN+Co7uvnCH8BnTkss0ENGdnXZOqkjMmTzmwhBMGly8yJfmV7J13IelWPAAls5wM4eWkrzz7h6z
TpZ/ba6dkv3NYDC0N0N4K92p++SRQUSSGiOjno3EsA8cws2HulumWy80tjuT3exmXtf41uWz86M/
ucaHNJgmwv3APcsz0yyz+qZIgjT/vqvrQQmVonjLApIiis1SmSEMeFZA3G4ZkxuFWnbISBinimTq
VIZfS7eLe7LEjnro2BGtautnpU/6oJXsBRsK/dwOewZDkQIc4ssjIJVJVGVRhgx3SuYte/UxzlLH
5syA4J+IPdOK4ko1pTufx7S5bmQ6qRwxTkWACPBzzKhM2i+xCKtl+gG0MH00YNI4hpv8LqxF7f6j
sVeoC6JAD31Fqu1xHadpe0Jdk3S3XQy9QTpVIlcZ8dZ59XNejcM0Rkkohvw0EuaXnoy+c7qjYdQA
Gkb8P+yd127lSpamX6Vw7llNbwZ9CmhuJ235lNLeEMpMHXoGvXv6+WIHs/pkDroM5mYuBmgU+qSk
bchgxFr/+k21+G86lqvRGct6o0TElFPiaeQbTMeG8Xv1ZE9NlH0i6kb0NfYlnUjfYeYZGQbAbF6Y
+g1D39lxT9gfxE0aDljKYnY8YaC/HHoYjj6WNw05OBg/xOi0oinj4Aox35ByqG5m4rZNOLOgQKI3
GFQ6e4UYBRcntGZda+JRaUHK/g3D4ZxEnB5BgvP9hwmdWfv53cR8OT4vussj5nuiPkV5xJAd3C1f
3VcKMi89DNk0aCd4LXn1uLnylyujccHtiJkNqilJAAGOkDCSIgn1SUaDACPla6iTokS7MDulhGLQ
XaA9vlelcaprEkbbxguw+pGDhqjUmu5ps5DbFF1BZBeue4gsDr/2nloKtJyc1IuYSQ1OrMFcy4zI
VK1b4hMOXzXvqQaL2oqF4LXCB+UQBP+qy6xk4wpDQ5L8Vda5pIjBHZfSUjWSSNS/beOYTXhF/p70
JE+INeX7KOa56iM2OYQSuo5KCNaklYTY6IIkdK1PqFWwClIamG2GpD5Nbvnc20oRlzf0cJvsjIac
nCEYjapCbj7+bFwn3uiM2jWzPivF/cbj0ogT3ffSmg/RSMzvH33gem12Q1+MFC0cmQDr9XmNieAY
dyZC0BoVCz70POQqs6LCqr2DYZgovZQvGIsjcyTHnr0h8mCgAFpHhoYdeGuOMDJwPCemaDltqhHR
+FKN2SQTcO82AlV4nav7XPRNQtibZcJIPjbpDvqDn2Lh+IaBeywYWUZ+5XisHlfCixfmrGQiJP41
zTpWo6EgMQRbgnVaMV45GaIdFoz2FdLa2OY8Q/rwtNHEFu+CHo9K6Tua5gobWhM58G1YWdRE6PWU
AGYDkS01h6lELWdQPzi86jb9gGUZVgOglpFYGUmNSSBvaETBUji3WW7X4H8b6ki2Opdgk9LSWUjY
0J0TY85O5YTemtqH5K+FahBbSD6KbaL3QpZHBjZvzmyTARjaUrkcG8l++LooB8NhZWAiUBRNSVxK
w5nGfo8VoPSN7OHP6MkuzegcUJs5sz9g3HgR3G1z6E305zbjSI8ykxyv12GBr9r8YcYXrPu6yThF
kKIY3pgVHahUyqeYumbpMDy58BGCdAmWPc6Py/wlY1vQX3QcfMkHxSsmK49IS8fxC11b+lpJl+GJ
eXlg5O/IbCT5OpytFpy+a5vM/pCscVbcpi7m7seWfsx9UntJ7zLZZ6B2wdV7QkPTV81BNJqEzG//
jqSrh24bM25CjFHJ4soxlVfULHo2ik3ovEmWxwtLnIQmlmRVD3Jej40DmjbIEqWLKY/iHRNfKZwv
kzcbwTeRUEp/zZ1eNvqtoq5tD+1FHKFQoC7SJatDBthKjKBGpP6uXERUvtYmFmVDCKA2L+R02hgq
pzu1H21WRIpjg4Wx/DgI2MeVDFAfRkzkVXZNP3jxdaqDCdKHukQk5talBOv9JWIt0D7On9Rk1OhE
zJWylTf8erGJVPMDdWLnEK3YuKrZlqe96V8U8haACv84RbqcGik+k9qjt2N+8RjY1EG+WG8dwcBT
icybZICnTbuMMkjyXNQYyFw8GShQ4MxqzvsYcrXzorYyjImlsm6bhqu5c6cAFB17ROgFk+Ltl30n
f3G4jDqIfuOJGJTYHtxLfkRjXuSTWo+4yw0Pm/lOWyKYIaZQ8TsBfqRmUC0TYDN5/Iimll9eWRGT
eCCPn02zISpzFgxDRrOcSTxRG7ELXYCnHYmwpP3At5fKmHTEiiPZB7CauV1qvfRq7JalkyQvWIRv
rR/cccHL/npeGHfhBpoDAJfU8yLPXO+wTb2aOUNscT26hdwJgAZlzaMmqEsdSB1RBRlANKFRiJSd
ftMNKB/GHz6rSyTnuiMqWg6ySREt1H3bRFDbzVbCPrKhJW+7aWO53bhTJI9nYizlFMUT3mUgcJlA
4p4wsONVmPyRsk0bHAUUvxdrh/Zi5mCv+Ti0V1FakfF8wDRGFMUZ+NNv2pPRkXbFPDpw5xnHSrdk
8Z9w78p1VKseaM54zstEqg5HrEWh2A8wErATCnOiB9EdbDOxjR5s2a2c58CLllUpEn0rqXdFVdT9
t64wxGA+W61d2une0cfFm46GsUgLMB1rSK6MmqGLMZBakB8cOgp4OT0vKB+f3MuRoxWdPGihdMHm
i2lApSTywrPeNI2UxPJVcSOUFxBzBFkB1JdpWAQNkWulK7dMdXgxJSPTNbSknpZBojLtG8VaeSjG
MO4Q9RV8DszkzgJnXz7aeqHE2b2+Sq1zyeC52I8aLeUe2gEZTPdkYtCa7mMrITZ9v+UibFquwMe3
wnyf4XVUBNBuL0/ytozVA10lY29Fd3FKCDWcINIfRPOlM+BSHQRhMOOyZ3xu8y22SsdS95/Eb8/q
v5J4clleF7paHAvB0s4DqEYk13pdyrXS7VbuupuGeTMCUJq4VDEgsEeRhKztAuZtJqlyzlRIgpAY
WvmEZlEiB2vp7Mljtm4vLqAd0xMuYatlWOXgRNll8APxQGK5JBeT3cEOJuTWG01im0NvNCEGn3Lg
vin2NveHzfBN6/AdRa6kvE43Xk6NcoDbbNk6rctTnmNZZd0Lij7C8aoMZQSiYI5g/i4W5YrdVp4V
AxD9TCaBLA30KGbg10OY5BJVLoZMBJj0VEe4tc1IjbXdmkPqAnGGlVgSM3UpozdqISJP0oSuR81K
vW7/w9GOMCzui6HipRqKFj6YksmoE5EwX+nBoCG74BNsommnI02Soo0sIOaQ2WLnZvua587Fb0CV
toAwLTdQMTJFu3Qssm3NtLUpB/GQeaTdTR+1uOef/CBixnBKkWddxOEV5RhVmXxsFInML3T5kG3X
Fetv+aRALpCP4RyRQc2EfGI7ccKgw8ZD389tPZXlTp1tQOmSa7EARk4HzyKeV0BbtDJ8Ubc1s3Ue
mP1fGpAOF8jrbdtPlR3mRrIkV0IKbbc2acHGtzP2FeJi5h+qI41FJ/lpfZb0XDN1yG/PNHlw6rvT
E2fHRhnuLYZH/AxnXITry1G5Amwbtqb05nx56R+wpYeVioSwsXU8RW/wF0vuutuM1V6I9Wl3nTra
lHUkGlt55GxbNkwkubcPOh5uUDiVKLzIsDVx9spXEkKDXZ8gXVmTcV1fqu+NHajVFslJN0lqsPMd
BhzL+DLqQqslF8BQ5BqpfzIVLUh5vphKb//jbirmZNx28ubr9gzeFEIAp4RaO5wjkN8PUoiKCT1H
9QKKN2huuKwEk4Iw4uNW1WHMZAsYH8hJx3RM0WjVfbB6X950xW1q/VhqeBW7OlYl93aQB/ROvFWg
LBi2/wI+kLdo42jREMoD2ugI2iZywbdjB2sL9VA0Hcqp7PjDIlwxODDykcu1UqL4RNF/W9zUqaDg
bWq83w8WnfrIfT0DAWyES0UjTDDG4RZtXC9F4SHlQC51dQ64CtAAo7xkeq2rJCx1ViOvvb7M0i5C
XkxJWFHqcHiEcqsNkDlwvWNTyE5sC7EbDU/iKPh9SW+NtcVUAXtV4A0shMdhljdjYYvmxQQINq+y
mZFvXhJb07s6sCX4EMprf1Bq+4GgEV5Ttmvys1xqmK1aHIMJst5emvpCjOujKe6g3CiSNf0XvBYC
ZeTm318qNgXaxJYPgrlzQAc9Yhc4brg3NKOSJrPZG5QayxZXhYsv5zSbksmjit3t6CabkyrTVvqt
JiE/ijJMEUvhklPdN6AaLBj3Ao0oHuJmoqKqqO7CDi5VpR/btaRCZmqnyLNhJI2+oryJtLOhYrww
vqP/2Zgx27nAqO2Clqm1vl07LbFmubdd4JbtiVO15gwlhO+x2TVsbBAYH5K6qsqnCG118xWaOS2/
x0Ymb6+Cu/S0vsBkygdkywHQ63ysKPDyTls7DEeTIb/HqkZfp12jz4FB1SPbGZG1krCmSm1mCpJ2
synfrNWvF2nLpWNBBPVXnqZIumUZa8CSlSeTwuccK5M1MenHLHPFUeQgX6Svc0wm04fNZ2OzdYAX
Kvd31Qr4apffLjU6CnmcJ6BY3HXPvZD5vTlKzPnOB0507Z2rEiwNk1re2W8mORsjcqOIbhsQUQey
LlH4l2qAtBniwB0ZN4YDRjxYk/C3Q6TsTKlE/uFK8eewBUhrl4dOkRLhGclL1Fk5AsyK+R601eqA
jbiUcP/Q6SoiEb2YrPW3Bl+qovmVHzwfxUfkMaVLVMthgzCJc1ywkSImAA1reeG8bZBLHWe9ZxJN
MOvHxNXkebjx99RCVmbSBLn1XDwMmOQ9UWpA6kQHyryldd1mstSiuO7uSrZvgQZlLJeHosHZ3Q8V
Y3VtW0me3eQ+2+mo8mC2gITNtC1taFOMAzzGtR3PRl1SqxxRu7UjiThaLGmf277nTUJyDDenqkZZ
lP3gtV5qtBi9JU/5hqcImjpZVrajfFS3VslyJ1k2CBUEs21Wm53VpnWoVOUmHF86giWQWyioTL2X
/hfkcll+x0GKvqw+QVmQnwivMCkvMBw/6WecVKIcjGn7tF2QosV+2OiyTJblF4rdZdbbE97+vrHs
weikr3YBlYjnUrF6Xdn8c/mUwRaxW6w6sDFutYVrH9+Kh1hmbihyvYIFNrameoi8DOifprSxZZnR
6q40+EFjL1/VKyvGO/uN5tw0bGUc1N1FZLPp1sBLV76us7ZyKWyFyaisYlZVSUHClSRiaQ8iX1P3
B/6gU2XNJr/QSA71mIiRVG+Q5X7Rb0Qrzlvm1eT0HqXj1ktunHJVHxiXFn8YoBPGh6Qx7D5/ZruT
hTmey/KC+7otb6mxMBgBDCVE1I9geXioZLd9PCkQ5/CLPdI9UAllXbBpu21bFtF1TgqdCKG7yc19
o6FvD4UX4+P3NQDT5enbCM+RMtboFDW0rZLF48nMrQ68fAMglIvWxi8P5i4eDqXfo/lj7nQpRTfI
eWPdS3EutzBRVZ+vnGsmBR5WinS5OQhMqBdsfSemqlvGD1oCyEtH6VeGMZ9Xg1gXwibcshjWuxra
/+zcIxfDek5ipWtUF8nb3OrUUEcvr8zsXZ/DrnFPiemOjo/EyYgHYoY8LJVDBxR5GHaZ2y/NW2zW
Ypz3KBjX/J5W2yj2bk3E8PCxw67E9vcmghfsZJ11tbxDHQEOndbRq929RKOMuy7D1utmbCBFJaeg
oBN/XJJxsK6rpRLFh4pl9IejMdb9ULhDMB7x2l2Za2bl4gLHQ506i6kZPul104p7VHFReYpGPh8s
KgtGt+C5w/HLOWCCYJ/A/JLhcW5ZW8fSjBb9VAt9Wm9MXGH2uchMGPXC9KgLYrZf6CZ2IJawR+U9
7PVphv9ldcl0bp3RFSA19HfGbbXiqIHAq87cI+Y2Ae4/5jqJGz8tVr092l3Q9wxLfPLP0qNdTBpZ
TKnQhjvNy+di2cHNhdEfpowAZy10qmjKLXLO9MrymNZqeATuhrWdFqhOftaNhJJBLLPnnUhJ+snC
lFwp+NsJ+4O713kMLAT1tu7cRtCMTRFqST56wRmnqLR3Q2s09Hndj8yspodCuGX7KpwKVkswJs50
g4p0EEeMfM2KJLpCv0qxo8DZGbXLQ02Ubn3dgHjad0HRCe3GEfhgfvPZlOtvte66GRiohkb9S7nC
d8oPyTCP9hh20MxrkGHcDr66xcTMCQzjIzIUxlehs1luXdjNLBFJqXc4uJMerNFd03AaPEt8cVbK
Kylxm0HbttAcBRx6RhxrtzBjTPcRkgxXJmztYBEW+RQ5syis/hlCpUvp2FexdDtdwhI1Ke4NalvW
ILGwr27k761QViW+UiGkSDfGjz5IO82BKpFELCWBJ2U/Y6poJeXLrtjUM+r1/E7RidWLZGp+ye43
cjirVzGM1eM7kanEVGebZWSlNfk8YTwH0bJXJOXtwFGQpxqRRjg/XfZm/LVYrB5Men03CKBs+P9Y
nxAUY66r8z4am1b3H2Z7rTT/kPcGw4s09WSLtBow/d46UqIENOJLIfr3nk0WR7PRsLt1aC/ES1/7
UfU17XM3+j6REI9AUh/18qkvehtfiU5qG9W3XTbc6fJPil2fLlMKwuwUem8yDOqKDx4n2XIQoIuD
j82jFs/WHltaiU/kyiMnvVQlMV/ShMNBNnVa3TpDVvunZe6hZka6SeLeQ2MMcYHOl2k0aTiDQzvR
EU9sTB0lBerbB9eqovXTQOFBJpkLkXLcoQwDLzhYfY4y5NUszMzQTqIrUtzh3nkdL+81V1B9jGC8
SdqB7U9DS7kkIsAMO01jQit3TT3iTj2XulMfhrZpmxDSlKkhZSOO9L6egwby0zLFGSWA4+dHjK/a
o9NPSXEK+gV6En4AXgBxPTGfc11r9PsOhdV+dJqZkVFRfM4Rr37AvDu/EqY/fOPw6eu9t+rLIQqc
CO3OkvCmhZf0N4CION63Yz29jSkY3BV9nXiXgGLel9lonf1sHA/DFPAg9uDL9vea9OJq3xFM2Z6S
sZi/tTaUstBfzSndTd1Qf23iGn+WBQ7QHlW399wiVr7BB9W+xcTDqsJ1ypLlaDplc+86c/YVunjz
wO5WcJczO8FAsbTeJ3WrXXkR+zyK0WW8MgtjQotNk61/gRbNrlbUov9ILR+fO25+0YaRGCxvH8P1
vDZBv7+jvJjPmLEmsD7aAL0KIwguXl535ldGELlzZ9LmVZh/T5mxSxhoN2HbpiDkhju6p9ij0gtT
xlruteOsaY7IxY8zyGBm93WtShhIselauKUxv4NHUWBCspgIscxMb+6ITmBaXHmFme8zGiTmdo24
9srU2meGNd1mUWx88nXhfcF1KP2WJvlwhvloPUyzwSoL3OgY1KYOf6mwz+bU5f6uB7efQ1OP2jNW
G+IzZxsnw4ho6bNm2NUxiXnuaPXeDzDvP0X0Q6RRT9ljpQflsTf74OQ4+ny0cN3/YpZm8iFKHXfn
BHl6nLQ1epdkcHe8ySyYxA7mvMPSpbmvbIstNdWScQ/DrmxOVuml32ehGc+d3yXzIR/19hvc19nb
w2wEALQTbazDOo/ZWSJcLHdNiw6S7CW8swotr+/9fm67gz6YZbkfg8qCaKqn4wmZ+PSaBfRi+yru
9J1pRyPEkNm+yTBmvnM442/WeIA3mCzOs1E1xXHIIoLjceq/xu4uhhPZT1N0DXdziA/sS+LZH5b4
FrPXzj/UVHBPU5xO3826j+neRp+JvJXVXbvni1jPlkw9fdRnYomYRGe+vqtxRL7jbRGtxtF6bMa+
/FZoWEy/ZP5I4jd/cfTlfOCPlDPztdL0KrrStdEd3gcLZCbnzp9mD0Uh7fcauC+Ozx2a8538lTQ+
YaAOoRfCOgNURE7akJgDeI2IDOuwLkDB6Cz7cn5AD5X3d+aEhOQaek5tXIOj5cbXZSGHINv5weQ7
H2J0FtkQegZPG3uLCWTc72fis8sHXTdL3JJgjGLZX+7zRXOD1UICSIRe9pASCACTqKejoR48Y/7D
+V60y7Qvq2jw7mY905lEC13Xb6clZrRbjehYT+aSro8C6xEv1HOne0yzAI07MQZmErQQFKGkhZnO
gP1qQU4nyJJgVrQn66RHMDPEjX7NMiisx2wonPWfxhn+zBPGUQWXDgt4wYOkQuT1L+4omJAshgOT
68q6SBa3BrHnhNviQP/j2/y/4jfxqAj+3d/+k//+JmpwoTjpf/nPv72Ikv/7T/k3f/+dn//ib3fp
t1Z0MBP+4W+d3sT9a/nW/fpLP70y7759uv1r//rTfxyqPu2Xp+GtXd69kYrQXz4F30P+5r/6w7+8
XV7lZanffv/t9XsJhyyFA5t+63/bfnT9/fffTN2QCTr/8ed32H4sv8Lvv929VmkvvmIXpF7vT3/0
9tr1v/+m+f5foXMzkKOs9vkfGaUKZVD+iB7xryxLE6NnfoHtHLFPJdo++f03V+cn/AgbHQNPFjrh
3/7SCVQLv/9myxf0eSETZwkmeM5vPz7dT/fxv+/rX6qhfBRp1XfyC/3soUW6qxcgXcbzLOA4lcaM
P6trrMlO87i23Fsvm+L4bju8GcPHxX2Fb6Xx5Hhs6rsuH2POD8KDIO/FvhM9VXoy5qcRsh98TbRf
HSzLQAvuSuzDn60MHHhXQ+TFTj/BlIOzOYPwM3zqO2ytPtdrFNjJ7UhAjJczWSchB2/gFdWAjLfw
GXGFMUbG7TFmP576KwfSaFAcFhF3X31Mepb4QMhczc5OIAMD9KAaJ6961ebOreaQENFxnA7syfpt
jUg4KfYV59HygFFnQzIKVW+mP8JlX2EYk2NsiPTk5ADdhzXQNT+/nUAWy+6WEVVf3q8B/cktrvZ+
cINoYB3+8Eq48ce6iP36M6Rcb4T1pM9uS5xOj/C4hbY16v1NWQOT3SyYBdknb8Hb8qoo7MbB+D5P
9S8+IDcUWTfwU8u5ybXYMt/lS5uUoTus0fq+HDVzekrpkPwHK9Kc6j51/WU8ERLuOyeLBPD4NUvJ
07tLDCPLnwisiLxjrmUOM8uiT7sk3mUmmRZ0ZVGPzKY3I5NZiE4JWReFjyl2ZlbNY0EuJIT7ae6k
vek8+CTHyPzva7IG8uzotc0wnEa/Kb2zAwdsPDN41IEdpzyI381p2b4NnciSUx3X2XhjDxwH17gr
5dNdC9vMbokiz9PsZOXuMJ1w0yjqWzhqabe3tH4kdYykegjReSec29YysBLvqcOKY9p7rXPbmULE
N0i20DyRPWXroVbn5dcEIVh1IBPGP1lFEGunrOBlrkxOt26fjpDWjxSPmX7Gva4+iI5sVcIOooLz
aIr17hR4Qnf2mmjbkuBrcwTg5P2zveuV/quZGFDMca1Y2+C2mMwudtcDd7cpsnqHi4Mef1tQrFfp
lS0GGNU7jG3atd5jDLto2r3LvZ+y77joogQaqtSUIjXGerty0QNGCsyD8s/4J2jNjs1UrHeVmcAN
5GKZ1TvXF6QUcK0HF0ezum1JiVmJOQ41xHXWISphXzHeLbF8RyCPa6tO2rwptOZkjivB3KHfUnlw
6iRMFbzCjv2wNqeMZT6sfR+HEcyxmicSl7hvXYNwG4ohmj2dFYFba7GDWE5OE/E0fUX8KalcYYed
w0AUEc67f+jmmkOBTPQ0/2NyMuCIHa7r5rvIthh2Mxz13c+lP1Ye4cllFj3EZSO6kq8cNe9xmHA6
47qbI+vs2msQM08UU/0crNj0xTsU1/FzXvY10sJ8LBvy1QMKlQD8tcbA34g/j42+rg1uNaK9Z1AS
zD1eIgv9wzAWRvYCeSyADboOT0uDWF5Lw86fAtxUdjgN4KsL/QnlF3frst//W0fjv3bu/d8coP8P
no1UHJxX//PR+F/F17e2/+lkVH+yHYyXk/XHSSh1rD8dfRYaEuywHMAUbMD+fPRR73AwXtwxOUv/
jbOPB/6nAgoPKNfDYk4mzxnS8OzXlPOErQ59RGzS++NQPWKnURSTjm/QoGuFD6NhHEzvHEezTXSA
Vw3xh9rtoWSiZh6792Vl+tWVg/WmJV0XQVjnOHb7PgQ0sBPG0r5e6KHkEniPXaMH6x7Tz4mSdFmc
6JsT81Sd9QIDoLPOgD45ajAmxkNi4fdyBHT0rVcSDNrsbKVJT7BCGqde8Rnmozbe+JUWDfV5avUE
idWe4xXGaP/sIEwQEOnTxoEN1H5sYH6cJ69hJpIs2n1KxiL0tSAtbqux7u7w203yfRSXH00GfMcy
WF0OsGH176DU0jKiO0CJrTPbPvV9o4dp60CvajIGxCuThaTR4CRbfRt8dBYrfde1eW/TOVmgR2s9
Zw96GnfnAjuyelf3aFu7hFwl5E7ONSdURwr6+lqV5fxczz4ShAXN3gSN5uykJFihuSmr6zUiixyz
dSG+THOC/KTDo2oPZKjhYuDn2KQP+57p0zvwiAHKvuMQy2C1/juBp/fJjT5l0eKdbU3o5qF3veQx
gfN76JGZ4TgelBp64cJtbucs8Y66Na3fClCIY+lgerlDqz76x0YY3SmJHPqZVhsOTeG39i6nkNkP
pf+xDJL2hm09+xhH3ULcJUbHH7B2kv2O4YFyrtWwksRhGBpOsS3JiUVpdndNr+F+4I/+U1kbqCnT
djqYC9lLOHbSnpeQuG6lYeoBbGe6J0Eh3nXYUpkHqgf3fRlFnO8zgoO5KbsvNgpVwLDGTM8L0QAv
xjQRbEDxcAhWTv00mu4djJW+YDJfvgTZ7DyD8jnQE0kMC1OPfbLHv+pmSmrrhvH5TDivT8OEf/o3
QnhAdluSTR9g/Ux4chLANTOovR0q3fmkrU13hZRPP5vlIL5GRoPuVNdyfc+oPnkwq8K8Tgqn4Db1
/U0fpw+IR59Xx+kfMF3y36zG7YiTHtvo2q1WIAW6kk8ubdv3pQ2aZ/LMkq9Q3AxzV1aNC4a8dPeu
7TtHtLC04BHY69kp6iQm9WJAm5X4cXWdTmnyATQjwwZiLq5TQq2410AaelgEovpsGIZ/NOZy2VNd
jY/TmHqnHiQtDtfGkEFtiG0RIE4Qy4Rdymg/+kLAQJgPlX5HGAoqYENMdxPc8n2VwQfUrZIyFS0P
vTPKlcGOP/F0RQ/gNNmRIX1xrqv5JWkyL8zmanign3WvTCN2Q810kSx4kWveRV4zFYSblM6BwseD
XkZmdUvA7tNCHO6zOTFjpkTLwGcCNz/4OC5YOy2ip5RANMionh38wDbDdUVgEmZiQSGYpN8zUiI+
lfHCdLQaE8jkQB2HhUrtGny+vzZFBFGC8ARxIMzFCuVI7ENEZkx3NdHP38BIJFCFJFCyl70SP6mY
4MgyJ3ktSBznoOWN3lw53jphujLkDVi8B65QRqNzVQCLLKGPF4oPZTaarvreuGFnPNk4FT7M07yE
6AumOxKV/YMmuugb5j3DDli6PVTOTHisaZTObkQRoh1S3a/M0HAicr+jged6KXUz7LSeCDjbnj/X
7RrvhWtMt5rZWSc47m55SoY1eWfUDIbyOE6vgJzYw7Sy/U7ZxUKNg+EuxRf3JbdL81Nfe/73GVJu
v0NSG8fMwowFeWnmHxwCa8+2kSCuqAfjnVaMQXSY/SAPewihBzYHpoOBScTyjP5TpKv7Djq3/upp
gxiPXT0hCG2YgOy6fkjuC+a5DFZavzzNgPhY+rb6mdprQFVaVZW30yu3O3gDOywBm+4+Wh3xFC1m
+SWfjEnKFpbHuOMe67GXXNnGUAdc8Uy7Rhe83DrdsFC+181LNvTtl1araqIw13i+qZrUpS4vR+pj
zB52rWtPkGkcm5/k5nNT6f5169VvtZF477XRSx8ne1litnomSKc5Kd0y7Nc+u4ltO0XDF6xHY6im
x3h2nN0A34uKu7buEb46p5z4t5eIzIgXn/kKPm+6h1saUaDXlTZwpODUW11pPdnCO+SnXxtP2Ebo
Qqi51YQ1P+Se3RLgUDQkTbgCew7Ec91VMvflnuYSRXGeaHrYF8I6m4sWPFdoHs9j6vfvcmL48Hcb
7eTzoEHHD5nMCloE0/QOQZuXRxdLuTeW8khqhDnApls0534YVk7NqEutm2Siw8JE56k3jFzf2R49
X8NEALF7Pxr7ZmwDTN4WLcVZurWSIWR6+shifTAKzJNrOiGKbH3WiJkYceu5nebS3fNod+9jKvtx
5/ZE1mUDZHyCK9o47HGhvAOk4q9y+t3rddK8JXTrNlh3xJNO7815BEDHYCfWrqw+scD112F8D8l/
eRzX3HrIirwx9lrJlPR6NOJg4cSOgy98EDPZzYxk9g4zsD80ZA9EjFlmG7Z93Z2ZCop9kqPKDJGD
OSemcetHUWoQ6VAcsi2NqaBpQD+/G4fF9sKuHEqyAup5v+a5disqPdrXKY1WM8f+FyBhIsyCwoY2
ro0pIVS5+TIk1vA5LaJqH9MkEzJJmZQeceRrb9zJHg0CsOP6GkOdlkvHeJu9rBlfsqI0PuNt2b7P
AuHubeCJ+1jvOe9WTSte+wyHGExxPOvZm9MD9F4hvZumNGxK0qYPo2cNtCV2JZ6s2K0PFp4GXf6c
DK1w69M2tPj/PcC/ho9Zugfq+D83AffD2yj+wsix6qb0W/4TTKb+dusGXOuvGE5TjZtYLzs2zlx/
h8nc4K+ImF2migFiBgMfmr/3CmBhmJFI2Aq3Xh0DbtCtH72C/VdkzS5RodtPjH+nV5Ao2J9tT/Dh
B2T1LVxjDUyYf+0UIt2ooZP43VXTF84Drn3VJ7s2bJ47u4vYhOz5/exp4p/Yiv9i9oPzjUU1Qly8
59gYOvwK8NJJt+xkWXXFpOIPq+ymLxBpOBZyPXlPyZ78EyPiX9+OC+VDNPGZV2HwY/yai14aaWMU
VZBfFQ6uKyGPdH6F72R2u6SNfo76Yvj+p7WwoZF/Rh9/varAq4CYVCW8Y+A4v34/M82ioWwjFKNz
PR3w0OmejTJi10WsD5IfF8EpMRrz9I/f9f/8mh6QKwE0vovJNP/Pz4hnnSHbbZxaO0365LOnpCUF
6ohR/1T4L13TO8d//H4MsH5ePRKo530CDnGi3gNb9s1/zrypa+AhFlh2Nce1+7ko5voDU7r6oR8i
B9DUz0E4XH08x0OXvbOgjRADXdTQR93lytaHR+IbGXOIKLjPCy3LTktRmwycUlumHhovGk4MSHfg
JLb7xEjsc5EzQO6j0Xrs+m7S9iZysr1AygtNIWmC28RcBcwS/jHLTbJoYbzUD11sOVeW3xYfMHgi
DbDj3xDgYvLkDJp+53Tmyl5ami86Zk8HTL6CU1qaAUyCWpgvLcS8s43ZxX0Zx8tj5fLhRBAxsCxR
VNwQSGG8OI0mPmMPQxNYpvVDSzL00RUIn4ixNbwnrqF5ituoo+7lzlsYBV8D2zRhMPKZ8amYHyOU
76c1t6MvgcvEUIcbcB5JHduT+UdkvRG1KcPvia9kVD1LKMAE5S4yevsIb9G+9vAfOGVJIPSw9E3C
6eagoF+fSXJ8Xr0oqUMEQuUfazwWYpcRF3usvN7fUxpV5W7WF+lpNOfByUbl+1gJ1u+psvviQxs7
xnKzMAb4WKSpQdSAWXvrIfc9PgOphPh4FCNa9D0et+I5juQPl3TidsEZqbEFiKh2rQjhx4GeRevD
DhXSU7mwsOhKCv9ptTsffBeLvqNNgzTT/pXLoWmc5kU+x0/oEOpy12qu+0K3NlrMO5P+vYfjK/RW
yu4RtPTYAUE/VUOWYjpBTWrvO0JVCCLWcus8YHuzhAJNwVOUe+4fTld5LxP+SQ9GoIl3mDBH0FyS
9LlfbNMI+Y4TbUPjRodyWu37us5wx1yKtMCspmsII6zKD0jFXH2nzTXoOHhjR05oJ4q3iYirBlOE
EmNkIMR6D6uDTiMlTaTa1boVZycjHYNnqpgxxv5CtJ+yxpgfvcoU+2WZaFiFVfS7COEgwRa4AHyo
mNwaZ2PK4HBFlQMSS6jhK2IO7TukQfMwDQHuCqZe3ne9qJ59j9iZkMlIJg6Q8xDQjw4MtyTreW2L
kcR33RjtTzo0mQMBmP6TyRT+OXa48ywYkzz4rCb5k80j1/83d2fWGzeStem/0pjrYYFkcIuL74a5
L0pJKVmyfEPYls1934L89fMwXd2f7e6pRmOAAWZuCgVYUibJYMQ573kX03hWM7yILRqExaaiHmGK
johrnkaDiOl9KzNuTVmy+jywjod6rFmd1HfglprFZbUxBDR4KmaP1Ukiz6T2RJegL6v7OkdW4w+S
CaXP8MLed44ljhNQzzoj3w24ObHvDKCMDXizvGfPG2nLvLx9p54et0FAjG1uZ99jEOEzVP/ybLl5
8Gm20zHYVgiUTv2yyxAf7D6KFve8ox4tXwNMotn1oq0s0v2o2SnbeNchzhAAPsJJM3a37RJbhpi8
4U49SODVHSQs8zmK+clc58WlqbX3tN4l7AiVMRLF3aDZKEUss6/SiZXeJMDxB363frQErg5+0Nj2
iUfN22zUQCOQ058JYgiNI+XzPOADsny7IbTFXtmZ2Wz6uDfFSuVZfpam2++RTQu/gL50H/Vm8AlF
V/GEZwtTZ4xwPE6xilfQsLOwWnVeNG3QscozfhDy7DV6QXmKfBrvEknxbGtsBokzy0+Qfssncq2m
fm+3kOu1JVZ4Y8xYoPomMbQX/JjMQ4Zx4wGHLP3L3DbNq9mZ5GFapQerxO54iqYxTcYa13XrFZ9C
d4/vOFdsDfpXOSVGxrvpemc9zes3dksh8CosuRcedpcIurDf4idbTJeD0TN2spIU4Vg6qQfLbZNp
PbImktVQTPHOjW2uLjeJ4960GstqY2ekzW4MjEz2NjxN3MZhgU8+o5cM7xF4RwnOqCPGKSHCjwxr
qJkvBqeHx2qp7g2Zb/WkYeG2Sy3AMZqkKL+IfArv0FryrJXH1oUpCd9ZROWwJutcu5/DKf6QhQ2v
EwbRkigNro40V/4yNDr7xECRf2Jq5ZV+ukCVvoPm+DRHLbC/M8KUhlBB3lp2hKhCcDrin3Nl5/HR
Q3HmG0l53wBg0kOU4JV5E29I8u02E/Zuh+m2rfdoIVec53KLJrFHgleX70Gk00ERrPnBZGfYelWB
LSV2YKBoo31kvAjhFVKDj2Sj3SRTEpPUPidbYpWTvamwqEoC1zvmsaeBxlT9hxau1X4WEj40zMiV
gdWChkMwX8nNOsNPcgfNhIY/yXsftOWuoAGhneSfqaiwS0IQ/KqFQ38gTzLZosactxi4JOc8a9xP
iYO727z0bjTOSHUHO9evNhlVK8Zh5Q6PxtFaVyJgHEYIbPDJS6HHhOlg+Fqs469p5J9mXZ+vbR94
R4xbnacK9PVYwm1beRDRVkaDG4Bv9HDQoXyWqDmCu6zMDFbq4Lb3emMwU9PIps8PEdDDqyzLfDwF
QaGN7L6ys+6YJIt4w2nOO1m0BXZEsDwatZZ5HusrBkJztQnRtB8wvSuOEs0UXicEHfmNl8xb1prl
buepiO7x4dRtH5uFcV02XtXT+Kv+m6QHx60F79zjnBjq7OD/vfaUZt3fFpPEKlnjiScwvOLGNFEw
6unaJXqRdIAxvQbZ1OC1B4+eOpY48jNuC+V5iML4BIEkhoKFsAi8n1nTVufRx8e+qZpT2IBP4doe
PyjKbiCKFjOkXe31RrfCs0g7B7C/sR8z5MEtm+RDuiSa+Sn+GCutFt0pwMsj3AekG9xh0Xyw9c4D
Z4ms2u/CIrozAm06wG/qd0kH7iIG/nmKQeP8Thvs85TNIKvYsWartBtxMe3dfAXi6wR+MzbDnTL0
mWGW9XXi/1ZW4O1B9F9Ghq9bKM/J2pJ9dVJ2W28xSvxOeM4rTg3TgyUiLMfwYQV5YWRrUXFG7gYk
hwyMauQgtYmzDmEu+V7ksT6dabJOCw8PblQc+wMSWM55NCtWu7GTWC5MdYLo4x3eOPPJssy5uR+U
ArQK9BCxlQ+aUlFW4TuthnUYDg+RjT1X5loYSqUQhNVT39j6DgmmQRboYK2GLIvzDei9+uAJOFnI
OHPohVp9UYWXvhba9O1m3eR1TqVg/5olHKA2bzFAwh0o85Osi/a9qaenn0yc3D61PxOAiAZfi+21
xE38bmwMFhDaKv6IDjEqoNgG0dbyckNGSnYexgW4zEY8zErpbfIstN5CbdPFQ3OkxAjPreFmAGD/
8HZCZ4WIlN//nFb46AEKdm+jEZmXkjjp1Oec699yuyu3CPmSx1Ji3usbEIKOHVLkY1MKa2MwsFg2
Dsf99sPqqYzM4S60NfeQO/W3zqYexHEgepvhPhj+GJvyMSgbJhroz9Q3o3Y9b40atZ18axqRr/D0
UexRW5LVA2E//4cflF3yvdMgM9Zo1y4VA+wtJN3uhyfUPHmhWlPStZuB1/ZnY6hpMKuVF1Xhl9+M
oQqktGdkQtFfGEN56GE2dqCj7fjJHQo4vnyqGdj87A7FPh+8F2Lod3M3xl+cf7hDyYwZ8rSsrJ8c
oiB8kAIRpTVPJp5XOUuPzbD11m0iGFsLp37WmvZJChlTlMLN6nLX2qnBxD1lNrdBQ3d784wK9PHb
hIE7/NQyOk0wQ0+eIe6dQoPviG9UEAXFSnMNJgpZL372jVKa8I59hfNfOBbW+nfzKKTS9bqLLeMs
ZyD9WkKDzPPgVE29zUaeWltI1szZ/ts8ytPr8EvMK/KzeVQRgcSvJmlHP8yjyFnXHyG6FGyov5hH
QR70HtDo7TWz17/dTKRY1OBuKM/txyAwxZGc4GkDAZ5Q78UvW1YFptnYub5afUPL7wiZRwTzgp4z
CnCpjGFA63BDWtN8rR2NsrnHBOOBvAHrgHtbRZqEqt6GmE4O17+wgHQ8UO4wI7T3JWDDc6wmuk4N
d59VhcILB/Oq2k6FpLxqnbLaziW9piBV7EQKnPeYdJIpSF+nT6Vw4xnWYF48YQgAwz2+2ISxHKDF
1+u/btANAKSf0Z2lPzchQLmuY0Gps5zfHIZr4WWM6LJkn+Ca+VojY3wdGo+CCf+5LxWtUO4H7Hzr
PMOrwm/anrBKwf27FMJOjzpWLAPaBWgvmKyW17/+cv8KPMDyXrfoTxxia3+HnppZJW3XpfG+w/O1
86M8dAgA61PaCFMm393KaN8LRfctOEqQoybWQZkddX1fVzgdKCNajwhGLm1r2HujEvJTUhIfjwCj
yF4A0rOV4/QA6ZgVHMxCiuOMqPiohaF1jFhqhd8JITA+8tTD6MHLxyUi/34rNm+f5Q78oDMnS2/E
DJExdWqB93qKbiFRGkMSjfGSCyHZEYfbMy6zmtGlM9l7VCXuvwmb+g3cWR4lCid8N2EYGctw/1eo
JdcpunEKi/YkGqiHSnIPkohWBIxlwKeai/w36M5vKYbLBwJM0HQLhjHAdL9hO06zMN2EE++DlPtL
QDw6oLqizmGzrbaGF+YgNXimrSNXuf/GGvtfXCzJiSbwoAO4ZP+On2mMRfpyOftuz78IjYZOXGT3
tDTl/YhT+I8X5T/iuvx/xmIhacAij+2vEezPf9u0X8uv8S9klj9/80/82pZ/OBZUTdodCl+dxML/
xq+dP6wFm7YcVLzMi3Qe459cF8v9A/qnTg4rJwoETI+d6e/4tfjDAmq28JSxsVL3sEX/D7guv61S
YeoeYnNHt4CU+SK/WwpXpZwbyjpjlxmqan0chlmhljLK062crke5wGdDIr4sX+rfAK7/BPNC17GR
f7FSCcfkYn99J1Fz6Y3SlNrBozaesfig667MxSHPde4sTebsLo57/Okp/Qtsmef4664uTKIfDB6F
aXHF8p82Tlsr8eNti35nlQN00STsYuBFqzwNpGl/VPFUPQsvCl68Hp8XYLqEf7ZpFSj0qjfNbNjA
gtzCxxGHpQY3BOCWz1bVN1ggduVJi5Vxge/qqg1MN4C6qgNj8MKy2ePDOV2TuMUEqvEAMRYXjBNC
PtrzrqeLkcr+TM4CJno4XqxvH9cOgbpmmvTo/yNbnGte9iv5Zt7ZaBsQmAyTyTUZJByJ1dANzppx
HnQYZq/yxclTDZwILmC+HToMs1ZNpqf0nmCZ+Sqb0nTdg11Cj2h7xCZFsjgNdcmediE8ZFXe7A0z
8RiptQ1LA+HyMG3wkjBf8BMMXubScp+J33LF40Qk7smGOTn4bMDypZ1xiYNwqJAsSMqATtXANG0t
2/fSbKs3L9Yyf0rN/IwtbnmacpZblSl+sTPUNQlov6gX9LZ9INKFK/N0bm456uUpYrVSbsFLvG/M
Vm4cEA7rzi2McmnX3GCp6AYu0aiqKjqKvqy/YrJrrfjAGko/L0OzcUmVoy7FTnaX6i1h6oDMF4IK
suiIZEZuBphnAkJztQBY2F2tLQ354QaktPXwEQ2qt2pYoCFMri6VZvF+ZGmhrk0dc5dI5ZFncGbj
kkyyFjvkQQ72cRyn4Bp20b035bRgU26aYKgbj+Y9jsZq4vBcjtAphNOxMnVbPppB0zxPcDacdRcU
IMJdkbgg1fjXnweNIxOplQD1wjnO/krr2l4Eul1vVQPi3LVSOoxveWyX1JrKXR/0HRN1/ANaqAke
D6NHUWT6btOieVOY+z63y+2c8G2s/WCqEKTgP4zzZAMUq7YlfCLC9tDgBnRvIbAdEWCLkalTc6EI
59D2eQ6uwqWU6kEvkf1vpF45DthdagDs4c1wD8vUsLZSH/NgQ/Sy6e4p4pz6jnxRw6GTIRDqrGtm
RtS8o1ftLrvdNKcM9Ms4gIbrWHlAbghquUnyBSfKZ1tdF1/e51iw1AZNYipTaFVx7kCoUEcCfoS4
EbcZbPQyzLE/E5n9mYthLbQYB9Kre0a1giKOqZ8ZlSds2jCW/rHo4frykoiW1wZBJh8XTEb/wA/E
R9jB6nuX1MNrawTk9GArxtKsIqzE3SQQB4UhI47xaWw+e1NmXFo+Zz1pvMbMbzTuvldp6iGxIybh
VeCdqbrM59DFh3Z9exdi3BfqlWmiIvKVTIOPFeKV5FLpvJKJZrrOEW0SfzaN+FuCBg3LdGwn8L1W
6hrgTD2D1thcZEXG9XVsW8qvVBtAPc2h0lb6wLQDxxsgDs3xeFNrOF8hNX65ZOQUNFv3mCAY8LAt
mjs/cSnzIGfhyDwHg4qJ28BDdDVYWOSsGp2ljqkVMDw0hWdEacaFa5QvymIWcHBNKV9i/Ew+J4Ma
XqkVacbwZVHZaQri6SXDYugxxHF63zsjsiWL4Db2mxTU0JbkMAp94bS5dhELP6U/Fys3yKDcO2m9
HlsngYXMOXWsB0Cg2+0BH9NfmQo0YOm1nvoNwvh7HCFRL6MU2C2Jg2sA+Oh1KuqBhsJJrjVOFquq
kz3dSAijokLwyBhoQltlwNsAGmmbPQOJ4GvGvHMFtAzpmaCFdTuZBq3RHNR7mD+Sd8Cep8ciw2XG
bzBj8it9sC9SedW49lAb36nMlNsys8bMrzmYClIDzQcb3eOnCKOWt9igYrcVHBIfF1+26EFr9Hp7
Ozo6Jw+cNYNwIHrbJAkMjRHhmGvTQge+7pAmfg6xdg9OaEgbgKaegymrIbbD5Euavd4Vvb028r7+
BCrgnYms5VP0Ace4ZZsoEShOvM9xZREqFohCwym6k5vcInty3eDRJhGIwk58UnjUPsRYkY8HO58k
IXwZX7SnUzq3aAXZEpZ3AV0E22IcEe60UZ00xXYyZnb2omKfXFYMnDPeEOiThbXJutJ+kaXXvvfG
wNsfpajaTxghDeBVGO7XiBVcda1TKyyhyQzsem3gGZdsysvT4mmCXcZoczmE3PPRsVu3K+Qt2S4R
Jo9cegHfZQQh3o+Rxw1JIY7E+zmUvDxpUXfvRT1XbyYJ1qdC8sgAufPsk2EotQ5gDTUbLSZTK2Jl
LoASJ+9f1yP/XKvbJoxpw8O7YsmIWaqVr5+vMSq///ofxv8U8GGEjFTAIKUavmvj2N/lirSROYOG
CLEzDV7++gN/K/motgglJ0h6CZOgE/p9zI3soIUwbIpdWLRyx0RA7tg0afLd2EwOwWJmqxL9PDtT
c/iPP9kznIW2QMdKT/RbD4afPkJKIUzOlthEup1bhxJtNFLAuTmVqnZXRUd+BHOIPxuUX2RqPxMK
UFD9VvVx2RT0kobMhlwgGLj/ep8dVRVhLQprpzPv1laC2m7nDTM1hFGlX6M+v7NQ93sQamdPgYPr
1Vupi+XgHeIp2sSMP7f0jy6m9pr8LkidXIOJqX2vR9YZTt2wFu3I5of/w7ppmZ5MkcJAL29Z7TEq
iMUkrdnHgsgMpkrNQxzaxTVq9GGFiQVNfGOMnt+UyqZgjLK9UtqqcevHocZxwKvJq4jZllB8xCeY
EO6ub8z4e0lGCQcN0qZvhVmYW8RT5XFxiTwEeOjvqQLrTWNo3ccmCAR0TSP/0BpldAd7jR7YplCF
fED8i1OCUAZEMASzhvo6Rin4jKamfY+y2HqPxGQBk4bWQeDM/W7VKS+JFddsa2irDFgIhvowFd0b
kCL+hAhMrFVU1/ouj5N2nTHcP0WOU3/uiMVxyQjIgE3cpG72hB5Rxxj2fCrCkWF/7sR+GkwxBvdR
Hb72Ht5GvjMCGZtVFNwVTqmX+EZQuFVotd8UuNNnG9/RrSogGPgJGilgqAD24uyFlEpT8Rjk9asm
kxGZmkdwbdqqswZ18BSVbXVKKPVWynTZKwcIN6Y/ppPxgm8N3DVv2Htu2O6NAN8i3wKQhQ7QOtZa
YwUfbv1AUw7h2plVc4UnqHa44KZfPM3VTtAYIwpx5WzSNiCOIrMwv4Qn+inGhsvXo9jdNCQp7moE
8/uSLNZzKPPpahfiq1uq+FPM+PUBhZ3DsVHkZ/KHcxhxZbA23NbdjFEKIOOlyXEiXGSjDy0cerzO
k6+JZ0B2X3Bc11A2LEzZdNghK+94e6JDxJbu4fdxSG00OAav/xkWPvFJhFC8JBhtzD4aMYzdpiJ+
szWR4IRpkIIsqKtz144+5jFOZ+vGdeT96NXhaSyyaC+0sPY5cvtN02GjWAkA6Ao9/9TWZ9RKyg8g
OO6DkoBbJEeetZoKEWMJj8Oi75ST3MyBSflRtJZzVaFDGGiRHbqhx2ExydS+K4TfurZ2VtO4XHfo
njLbQh+XWQtBR1actqw7+w2FxRrZSPCGnaNOxspIE+OFpNx0mXkn54kDtiD2AQW58Yxfx1JbkSlH
ZbTM6lFDLxY+SfDcFgtjJMMR7y0Qon0Ps3zpVgr26wfpTiTmOTau9GSM3NdYTOyRGtfnMaiNT0Ei
iCagCLuHrFB+m2p8QFRQV28pnO7dOOcrwo7UDo1k982qLIsWjCQX39Xm18QZKGhs27mWo8f0JTWg
7rbTAU97zj/X0YgQMekFXlLL8p67yQ7fGT3mdwkxGi99JKEYm3F1HWAbbQJjKDYtcWAPgPjERkOX
4aj3kEQ6cR48YnYc4MESTavY6t7wxo+vehFld2HYM15y7K2NiOQ8Zm7/OUopfvF9MC8CFd297tTe
sTZTKMNVQm4QJxfGrXIu7qoqMO/oYy0M0MvhgOddv9WIdDmFsgo/eFlfbYJ0mp+HOirekGosyd5z
+CU0mV6fTCfjKUDkbt9HnVnyykhUdYRW5A1rQ1Gs0Itzut/KIHZOdbXx7LrHgnN+qss++zgSyJCu
JDzXhyG4NZ6Egw4+B98nMITuZUoh5cRLERs4g7rOdiXPMaSba76Qu6BlINPpwm8h/cOT1DMsshFX
b7rZGU+3HxtUalwCNTKTg8MiX3TmajsSgFx8bvLhZHQOAKhW57wjQWw9IssrV/FiiImRaTw+Ycrs
bBlpM+mF6/XsJk7zRIaEuWaqWx2mFj/vKsrGK5Nu/cQ+x72YE836XNmkf1JH0vmQEs0N+EFzyHpJ
hLqowuDRnC1xIn23eguBfdEpdEviBB72PDX4F+4nG3eutY3/3LrPeqdmnmB6O8vRxKdsVrjDOInq
aLZ4hx0xB3dJacKMyofwg6oU9yStCFnBuDYgJJyNcT1GLW9CLEHipyYBydCrTiOBJ73WIeZ0tQ5p
CD62vQX1bL5SzutfqfDYLOeBi7rNB3C05Uoo6uZpZRck/K4dk77ZZ0wcvHSEJmLhp7nypWhtSAwx
G3U3uOUJ0SInq17x8aYi0EmLhXyJctfstqbnAL3jIyr3EWY3bxaz3At4AU4ig+XhhjSHl1zC4gk0
XVtrjjl9sVuZHPWKwanbtUvPPtnVG1D6+Nbx6uALOeZi4hbDK3MXDKOo7Q4jlRJWUcj079xzB1H0
t556srvavORBKuVG73KoO0Gm8XhI/IHR40HF9HEx8tY28oBLgAG1WP3YdZcCz9Ec2tccKalgyHS6
NbLgwSOlxtQDYTgOj7EpipeEuSAsGNniKVCnC6+gnk1IWWGav3qWrN4yLZ8PZTkYb3U1OedIlXRO
NUVCCtpgg7MvS+a2TqulUSLw0zmlifCe4rEpYCgUMY7xQxMhwaikoCHqwg1TYh5D5RTHoaunZ5I+
42+6h2Q1bFprTS+weG/Q7OGaC63Ki7Jn1RrFu8GI8FPstsPeVVN/sGUDwIJWa68zUNzkegbGwx9m
bYiDhZrzjXznaDV0endAlouFIV468tyRqbQLyMjLfPKX5Lkvo/otbWlT/Xxw1QO2+tUhW9J8wYnm
aWNFwt66oRl+w9unPOL/Q3es8672cARM3+rrnlp+Uk/CJO+mdN3mrlW93JXMq06ZU4n3ngr9IlEr
fyo1gTGfFaSH2dUUshlTrrU6ZjAYM47V0uU0cD1UKb0I3AcvSFnQt1Z/XjqvTDdGGsd2tlYGNN6P
vYATGcT1tQw7OCOBlR4C4c3vRCuMvhYMh2ZMi0sYI1SFDAZjaVPZSXeYYQii5WrRfmi6ox87XEse
RxMnLpQX8RnbGsmKsJLqsxuT+lCnQUxOWNuaL7f1ZmYtxZkMPXGArMOkRVl4nYyBBhWi1qoz00X3
ylYdLCbn2rAHgAnOnlDVXlEofsfAcMTdOiGpaitrJqd9NAWfqzDvWIA2Oio/QAXxTaOH2YRGkb4u
djiHamYAB59KOyOAJJ02JQKMgjWt92ae4EtVJQIBVdafMHsZCnALQrIiDNQMK5vfa5u9OKJ0ubSE
9jEkWYAExBhI0UzNsR97j/ZxassPsV3A/nMKO7kgWFQrp04fOxd/EjcptLWL7crY1mwoSPE2sFS0
1W2XhzIpYRB5LhW3V6+jUYBCLrPKhB4Y5ofprfW2Vg/9QrfCPYfKd2ZHouNt34mcrz+ItOUfmqi5
EH85z/48WPJFVDoHDQKJ4hvxopp4nfBobC/18pLNknHo7ea1gr0sk/QBxM1P14594xrF6bKV2sGC
2GkLcMR8NJ+OcDfANGDxNh+8tgOrMloaUL2rCWTuZVIfdEuPPg12r64KzsIFB5XS2ABo8T3GqIRy
A320ffcmtt158STx284tXq0ylS9jJYBZwYna3W0a1S14bKc6Tg7ssBeac0PCWGuIkJlyBsbnIki7
WhFfw8Ly7Hl2BYFaU4IIDFO3nh5AAbYY696FhLqyCcpdQjEXy2e9WP4/0cmbJ3ySSDAU4/SZx9KU
kXtm51Xt5QZkOgr96Apskv9i+jXWLxNGL8/jcrpgUc4tInUtOompF88a6YWVP7mopDik0oIFNc+g
XRFouwlW24o8/kFAxK6WLqXi6cqlVp8pPzC2qlg5kATT6jE1cuiULrevmWb6LWIui/qcYuetPixB
g+M6Q+KSb9AlLOXfyA6CHkUPD8Lhoc9FZn+Mw7q6kwu211ceIMfsNsD/vbDORt/1+7wZeNp4ZdWr
QGDcE6kFjjc6YDE8tx3+HDNV2xhGiywuhEOQFMz2fRJFsZVdQYARlgKPZeMu23a+4EG3uqdTFjWM
ZymUZujiIKRxgISzDb2UMQ6IdIwR16q1uyjY3IilkSU0e2Ul47Q4kuFTsJpuH19bHb/Ob1I5zDEP
8jZ1uQ0devZc3im3ehOtkBd9svJLL0OWbcq162gb3y3FN4iiFBVQN3RLCP0Ch5sTpcxqSkf+ezs6
sSru3rVw6t4g0pq7wK2SdX1j8S4dIIzeIc30U9F4luY7nbGkcwXFo3sDIW8bARLEej+JUJ5/NAiC
CukyTDK5R7RXWdi+z072TOOefp9FDWcD1+Dig9Es4BiNQzfvhrGk+MbeuEfkGGpfsLhdwCNrqDO2
ngULwmCTNweDXjqcSTHzGbESe5dqrrDBBl8Ndi604TcaSEdg32mOOH0Rlo4UdlrmFkvGTliE3V0i
g/owGssEgElXcDIR8F0HQgUEjdvySgibqbNQRZYfqhh7u2JZIc2CQQ/2MrzRRA7cbFeCtzFB6fIE
2ZPqptA4/GGu68w38imisItAIk9SLTRU7/blY4woA3SQrL4XawiM8VBRLsrNbcLk6g2rgyAtPmIs
VKL2o5WYzq7HkNQ+FewD6c4t0+pBq4hFe9LVUH/m2AOwI26VPxXGgXy51WF5D2yyntKC5duSuHG4
na+kQ7M64cDytSUFFgQ6R3G5Y9GXp6CLwztn6rQd01H9Hm4agLFWUEG1Lez5W3F9W9NpD8BG9ix3
b0CGCXzpsNlOZXYHNzO7b8kmvA8ze/oodeoop4YfdkWkG16a2uTAqPoJ7Bss5iGoc2Dwwp25XfMQ
6nTDZm8zBgd6SiAA2jzmoIjtz2ZBJXCoNE7HTcw4KXoIyXKji8qgLZcRgl7oxM30EDkpCJDQ2TlB
WjX7Y8RxSxbtwCDtmHhaDyE6Mo35XEC3P/TLvgwDG2Ad0R0jq9u8//aou4ohIaU2O32REeS3yRcE
3+OksA5LmO15Gmp2b13EkLrbKGCftLOSFcqh7K0Ll/PKsgaJPznVE6wvStPaDNgV7cJbRxVP5+22
oxYBVRib/ug9uz1KWJ6aPVwjnTbbECRZfIdoJr5og7ewcXo77zG0SvtgIIErmh5AvVqJFUhe14ec
2RhjMlTU7eZWjmvtzAMyl3sxeexESd8w64kSUOh5WhaYoesjDuKEMT3ImH8ThKK8aW1QFSu2EdH7
BRZiATlBHIDG0oWPs7QtX2uN1L0MyxtFDlF5wgmG1VTEPS8ETRcLfYzwKfHn2Bh7v4w9Ev/aLMDn
pGciKpdibNwHORtgCVbQr+wSuwR/7PDoWaPNjF6ceFC1TxCtfsCOaLq2rdvvvKStXgzsAnEYn7IF
GwZVuW3jtDDBs47BerY2+YDDAH945eK/fyfkWDyWfZTu6lifnqkoGVnemhaifwAVslJuMtDEfJ1g
K6pW8YgUqwenvuhGbfFHAosNHb7HaRn/XXqdsckNFUSqAerCdvJOKI1wfFs0cjuW2vSRioMlA9FE
+x71doupUKp2Q+Z5BI3gXcVZS0oVSHpEjODA7P5JY8v+EBoz+mK5VM5D4dwVXdSfihwwXFhT9NI0
TXeGDlK9ucNkfZwgOG3lqNvPf4322r+O2W1G7LCTEKd5TPkZuv9Gnpq1QevxtTB3juiMT9SJ3tEG
VDJ+1HZ//VnGr44dEHsWwypLCgclnq1Di/oV3cVTEcC+j9Md79xMivegSm3FjoNZhxUmXuEbrk2M
iIslQnMKNDM+qTpAsZBFqTD9Mind/NFIqnxPBHutP1sw+nZlHCXugZM/MDasyWrXxphgoDCthu3t
6/9f48/8Yr32/5KNmrjNO/73JJvnb03zuSiHz3+b/nb+/KX5/F42v2pFb3/g71wb8w8H0pOEVGMA
8wsJgedPIxnH/YPRAyvDEiaTgJ+5NliqCUR/rkOvzFTCFEwO/s61cf5wdAk9BpYKza0u/o+0ojrN
7zLhwVfGkpb1+wSChPMB/c5sH6bB6L0V5mOUXtTbDPCCYJkw47nPpkgi5fRvyG+/vR2IYHGRk0w/
uDtcxo0R89OMiTExlqCT0RyYjhTGgdvRlLvGwUWSKQUkSs+yXeW7YUW5SLCS+Z0eqsv8v35H0UOg
uv2ZTynQrFpcuKtL/iI+pYse8qfvkZEk2MjKNtgSmPmSrjPw3zJoQndd8GuPaMe1BFcNmjBzGIBT
eC05MaIGKTglUmrHKyLdbDj3KKD2urKSe8rMKcWqrTPiBWlWbIldUVOy51nqjsdhEt51vp2qUWrj
zwxOlQjY62MHUHMlJ2z8KjR4PebSam28GxplLmMOJXoOk1zvmMoD9/PfSicldFtCp+OxhYsPblr0
HDIogeiWEhT28cVANfoKjTfM9siCUeHnsvMONIp5CN6mcegRDwfoGTHMxssZmUK8lVmc2sdZMgR+
CRzyxklbyfiZWfNUeYgRgzabFvoOqUwDw5F35OzYteG3PjyQRuoYK4dUSGPVW1Z6knlT4Zr240OQ
PdEyoQGzus8ExXfv8NYHunWiQL9FdDdYc1oJobQZWB3z/Nb7YqGIV9BwRwrX0aL57ZmV8el2AvMY
ILnyVjOcNLSc4+ynHqme+NcTXLBGBORmK5xjqzejzMznzq2h2uhlaFRHDA6tfJsbw0B5aGYWJh1M
CHHpbKJ27agItqmcUTGRaxnqp2GxoccYza5xo4M5ekXjbY9rZZl17uuxSVCAcUOM8w4fTR9guq02
mVzIKsE4Vm89HTFWyROj622KY2p8YhYlxXny2M99TAPTM2VOZlwFwjRgeTvxMp/SHqZ/MmZnNyh1
6g5tTqwTdtfT648nTfJvPSDqrs3O7wOyTv3h9jkewldnF6DabR9Cw4FJXRIEjYyx8rBImnu+0ZW+
NhgpmkuJ+28gvXCl58s6ZR9zg1MsOzYA2nwx3otumtMNKhqr9w3sAqXfA0TZPmIILs/WMpFi9gIw
aZCTLovombor54eGoX6lu6TUjzSpgm04jgMjFzvVGBvYHTBUZhWuP8VYoW5+7Dhdqi2jbUovsdFV
pNRZ9PaUvvYjVr5rbXaXhmcQfE0mLiy9MjbYrUp3kfWI0uN1KJbB/qrtjVmiE0KATpvPQJVYPDKO
i6fJbUEalLMYLLu31qAccoJK6yFzhmtcm1W/m1zH/WoaTop3U6cSHOLxYsqTYktgR1qe48ShDkYS
gIt0N7pd85jUbhi8ygDd6QeMmKt0q1A3VfsEg/bKt73SGRGs5Xi7oK1MHQdDWVDj3v9fhJ3Jcty6
tm2/iBEkwLKbzDqVqmVL6jBky2ZdgGD99W9Quo17/SLO6e3wluUsQGBhrTnHBFevBOAdaVRnF0nP
imqapXXoTEQCtBPwvu19W4/0K4JG2kcoRkmAWr3xuXHZDR8p3Mt+DHMv58qZxewMsVhVdM5cxWBp
0LFjNutMmJZ5LmK9pS/oV898JQhRijUV5aFrSkccOyLcxKUzI1Nt0PSv1zq/5SPloeWjJvJHcI+v
msr+mOnPyGfVoNR4+np4i4VUZBMaiNOJuwx7HCmKoFrUpjenVh4sdwoC/FqmvmH4lzN/Y0OTuGt6
9SFTLw52YinbajfBDZLvUYH1Ykvbzo53i3Txgju64wsuPGQ2z1EGVTxMuHdPB53Ubvfhu6sjLif4
idZe6oG03fjV1NvXgjRM+5oNc+O/NpKGULaxF+CFFz/HbcKcF1x/GJHpYZ9mn9L6UC45M0TRF2w0
NlZWsqy/m1IBRN9PKOvpGGzaEhbVA52+9TGxC5ZNmvWcB6WunOGiuo7258Chp/FKDbzsNms5IbqW
9uVPiGfoYMw25x6uv1a5A+aH1nza8EHjUWdBmt3AHYE/b+9z8lJJOP36LlxhNm+L5XDmZG3LzSNf
W0lEFK8vwAWwBLVMRoBzsHCWyd0iaXH4pFBBlqmiVbLGsmUEmtfdJyrTRd+ivWX7JP6TAyLRdvQD
qnZQbKIBr982tgdizhPfKIeQiGURbMYi4Q2LBr7mPvd8Tps+64Lop5UN/LlVirE5fj+CXz3GCSs6
4fWkpowvtLC6z3hY/RMesWl96M2Md0ez059lI3W/GeiLqNBhdCqwaSteMwainkEuF0YUPMF6ks0A
pmU49JKvVKUZ4tihNyhMmGJG40uKwhAqqi3Saf8lnInUXAzngYXXAjvC6kqLFelbaCbID0JQEjRZ
iSlo4Wz6qCartakYFUggGAGvJwzhWvzyqlm6z35Y7dYjd1Z2OJAa5Svataqj71ux2q1+0NO7h6Uh
Po5LMsWXJl2DCeakXPf6qIsLxvPa5zIN7h7KsVVJbSVMIzPOH6fS4jmyonlgcGYmjOfq3AQmxYDL
yvcyW53jio54sned2cFypWc+eey6vMS6C2hczj1DMuYm80wcFsmbGKXIolA/oiXl63UIIaYz6QCC
gk2hojZkft84xypSfbRfIoqiU5ZNbfVET0XgcU/8TDyvOx3DccPNXBtTAt9eF2V8VkhbRHPWarDE
LsVgEG+NmBbj3rWrKNqv1Rkb8Jfjf4prPtDY5NQJI+GvDVZQHHXMaApLM12ZmRyD0FAF3VAv4dz8
fla+Mx0wnynn0AdjDWE014u+1CPI1i3BtrztKoLVtcm/lkk9oQ255A4Od9R2pqAeK0eeOVnWAj2m
P7NkLLNjL8ZizZfy3RuuloEP8WsR0q3lNcPqMzkbIubhi9lLa1sIl0wDKjy2BuW06TJucmSO7XaQ
tMTvrCGX8dYmpKg5N2gC8n02dpNFrEjBAvrSixFD2uZ/vueio5tH9ul/DONfRZSbCpbrV6sf1lmA
bz61KnfvxOsIMsWgSkWXWIT+FIKqjZHGYMhnQY3Gfr4uyWKg9LnP5frjldsyHPlaxm3Jsv6eWrZy
bYKinuf07EefM0m2BV85KRX8Hd/BjHoMjLWBQles4MvuJp91BG7Zcg9tZ3H0fm9xenJ79cPzaCBu
nHgCuju1kT/e+B5pc8gEZpS/ItHsQkW0brpW6vbiTjnRoOhYGrRxVczW+q0tLg13fQ0OafP7RqBX
fXCs0rZ2ZDrY6pwkPmUCnXn+qe9XmJTrnNJN1wO8dhmD42pfI0AjK1mmmxREW/FZwV1ujjT/cvGG
Zn7sP4A5ZeONBxxkJu+rWST2tQbmzuZ7g00CAzdvY1uldQzMoUKjp0m0S/GQAbYi9ttO3FfbQFOL
JWgtGoA7SfPaxdnQ7b6/RWeR0j0xOnbuDf5muv/2ERUTWNpwGrKeBhaO3AcnRxmPrChlR/fSovIR
oyBAh+WMg3aXecSfbTlw1wfYFL2CiBXbL9HYi7MlSMxguIE+oC48N7pQfSeKwIohDygpSu+lrZOs
R+RqV+Xhy58wUPOy0BHWgdkFkIHHucZrfyy6wHkRuWfRAUPgscMMwnS4F4CBSaZbLChZVU5kMqBD
dj8iZhBmSMYye9tKq+LiWgWgLxuKCfV61U/5TzxpCBtNlN/TO9nuXYVhcaDgEMBJ+aihWxFJsSy8
5+/z6nvw3I5Efm8WqssISClBURcf8Uh70HQaAfTZC/02+pqq2zmdneKeC/xJbjB6o1baGPSoGDGX
yGrzfbyMjLLQ42jr7ftJitaNhPlLl/8JkIhyQkFRdQ+mRux3TvA7M/TyLIDFtuZr3HCr8l2KLdrh
GxYeRdj/HOF2kqCvgX0Z/8oZ3KRh2Y28VaHzqNpLu5HPpO8qB3hy4JHooazBZ2w1FcfOVG0SJmnE
m/6eu/aNmxPw47R5RxEXY8xAJLAuZoesBqYKKK0utVUu9+nY8ckO5ori6BoQ2KHP6+UWVaroHsNz
YGEyYGBUK0qqEx3sHHQrqDFyqJn3cGkUWZCz6XvODyNtqLwMxiNwFseSX/tdDpcV8R6hI2cKyu9/
juY7px50eTiy9F6jvc3JjixdWzyftMKosL+AGc6UsueIxhf2Azdk/liUNCUQKq4WS42wDwRI2vje
hoHuFByHBW/l0cjIaqRrzjkBLK5ez6GRO2tI95JlkjBDAIbT4x60QIXg+z40LSbTsANKaOxlGWt1
VTqDZ9gxMCohB0qvoFYlzgOZVkP6WohglZduJ+s7hcOROIe0QkqwcYbJIMhz8qeXTuHfHcaYPSly
a7Zbu2/G+ZbvQ9FM1wPcHgz16R2oQrX6/BU/8iWt8t2FR79zDUZTDg5jBIV9DC5xRpMn+P6wWv+U
2cQ1YyHmQx3rjqOTuoU08qe8b1uwbYUpXun0DNDkPU/ieYDYd5ZOw50qw0HMw0Pv+C0VSpp3BjER
yadwiRvboRHln/aQ4VHfzbF6s9z1/k6UW/fJYqnTGzHlk3fphoHpNGxaP75qhqnTfsgEotCvw9UZ
aObsk5TDeqOmYKCNbQ1pdbSC2H1uPNwF+6VKrJGJiWF2u25u+XLThEnwd+VCPSfGUHTEve71jDDp
0aAnVG+dJSiaQ5KvjXJGU9RkPRci7pYm/fjL98UnwjdFg9sndeSGHFNO/+8j1+J1t7ASTCqB0pnZ
8HKX3GYCZ+HvPvlZkQwvWIxYa0VcU2O09teT9FWhff/3rBrqJfLMe7zRQMvZ+WEU8Y+RHYbPJggK
apUsd32ILakxp3RtzAz6rGkAsk+hHYlttyDH2qHJYR9CqckHy69cRwhtxUNeZuupBMaREtLuOx7Y
QmbF8DJHszszqgcCTCHl8+dB6hjRTwCptGaqOa9/+wapMyF0IHaMphYI4r5OYuzXPfd6NLvdZ+O3
jEQ6DnJ0S7Vij+1dRpPfNaTj2cB5m6UcvV3OMiGqrwiS36YXdz6ODjxgvUeUzcnM1w5MUnje8Dh9
1ZdTk9lY9vGFwcD9uvVjG+6bY4XXns8eVcW07xezYojSWv58ReNsD49I6bncu4WlwzRejD8Rrgj3
LLqSj7NB/8PH0zZ8X7hv8VjpcWatyxFV346JAkp3K5dpxOSnsGnFRFnlQTpZGNsOUOz3RKMXkkZE
nJ2qtiwgzCpaL0cvScyJ5UvkztbWAV7/zlZwaoFwqUPpGfp2jtS4Cohd7kzLWFWo70vCFu3ZoGqN
6Nntp66QxyUtmx+lGMBbGKIzb0o7Tm+lV2EM4GiZP1RKqYZ2ZPFAekTR/IkC1gqnri1PwOMrVL8s
0i4kCrO7SaR0iBkyHAtAQuG8Kel1Vw6Hy1DRjt0G5E9/jKPFfD0yGeEz48OqRORDfPZNfznkpVWd
Kw39ze2npNpSQCe3dGnKj8GS6i8nVBBGWLbOjCOAapBWvI2EWnBYyIVJO/4aINcZmwSGWdBKdVDS
yeL3hVExiUtuJSnEmo5+S1z6TwEqzxfbmPsLMpx27yem4kjxFLVWTtZRDirrxtZe8GGXinS4riOx
00s7UTAiA+S6qcc28WhieOwtvubd0LjR6JsGlV+nKK4ujJUitZEwV5dna3UtmbNQ7YlZHsgW3wdR
1VnaPnqGBQEYUZyxGsh9qCpDoJ8ytqIznNIkp6ioshtj0MxB+9w9pi6XUtwOAiGl8sePxe6iU5sT
vqOr2RIMMYaRIw6KbyhKb5o2bpkmn2sjaQJeAAnVWX30xgT+tjL75Ia8xowoo5TkeMAyaJ+N1ZNh
tItzQNWhuo2JCkMOoIE2lMD6XgzBdKH90lGtNmlyXRU1xPGRiHkG215YO39isNi3/qtn5MYb7Vrd
7tmWhLFzG0si+R9IBpAyfuHp70FDWYCHLHz9kkgIJR5p4FZ3kKbbO1HqKSE52Zcc+YyvcqCxabBd
uwpsd3N+6wgHvWvqjeVlKL3gFfhN/CPWsflKhOiYnQMSPu4EfQEovXlkPvm+N+5JCS163Ih4VPc5
O+W45yrPIM5WfnPpI6UEAorpqSDT+TXQ1MoH3ltrsvW38y1H4/xgCfInNkHTZvcjWeEVl6SJ9ecQ
FQqd3GhISRpacfBBnnAamEXAkLbtX1Q/dZStRJR8kl9P1yxL32Un2z3aeTgkzdyJD6T88hoh8aAd
AEzkY6TtSthWlHbmoWWFnq2iHn8kwtR/nMh1L8TyRpj155e2H/xmU8aD7cES7wZuhqVTOWHSIKrp
uKq8Mx4kV6Pm836gs2zGW8cuKjQNJkVbD2sfXOtSHgdVTtCeF1SoIa2dvNpltLQ+sJn3J5BPWbHz
6J7v6jitsXB4sYT3NRU1Zje/ftA6rgmDp2Py3oiAPU5OEElwQbbWxh6HN+kF9Z8iHr21wg6Ksxd1
/atuoUn1pVtd0RLJTzei7xbS5Bmfx54NzFoW4hhdJWsdGhmg7LBJsoScZNv9bWdqvF3aUktKQipX
lAG9OGXo3Evk7FXTHtb0skehK/tSBl7xEGRl/AOikcVtuJseAyNPrpwJ+p5KKbotWqu7N3wTalAy
JILZu7QoZa1UgK2rxvE4yjn7m8EBfcr81iPeondYswRY7FwJQxey0HQh2Hi9GCj+FUS3GbBuTcf+
gykR91nyNxPYh3NYEzb/3mRTgtsIAM0LTmOw4VhzyFqbmJyUm7qkxYerSt/4g5nuatk2p7jTPVce
riTlMfKoS3YlpbdFy9MK7qWXD09pmk/IzOkSHviClkNZL3SEc6UfCs6LZxRWeKeSoHgvFWRPmlAz
U1N0qfRUvIAf2xjG7D059NYA/DB1WMIUAtWdL8FOEfTrQOOvi/0MMTjfYajLnv0kNV7dPj8zBS/P
JMpMnEZtxggfS/uzFfnq4ha5fF7s2b82RlzfwJeW/S71vfQxjZvgmZu986clFe9QBeZELzHKfvUk
hsNnEo8swOEvwxmCyQavysPM0eCGpqp6ziY7+UhJ0SzOeWmzgwY8KwRxGS6EP8r0TQPjaj9BU7/y
6ZDzDPS036hRtv1OQ+XeSM+wf4vWZNJQMAaYyqhVBAKwo5EDVv51qIM+c2eq36QxAhDiUu8SK2MN
Ig3dBbjmBk7KOIPC7+s7wn/s/lTUNR7MqhEKlWtfPHO/aQ8ZjHFUHskI7R//wpOlmuDBjA2U1qoA
WOwK1EsdSQcqhIvCuCl2S5MF708O8qDcXAgScprhPdI5lPImR6fdRmZ2O9Z++2ON7xyPBK9h5ZXj
9CMaTIAP4PTRTQYkXpIshAVYcF0A7BUac6fphIq246fxBjEF9xUyK53f+ao6z1zR7QNBfX66XbRw
fhkNlrs9HQzLOtrrR8q8r0B+75lVgCrSTD+7QntktRJJ1OyqqLT+xqaV/MkLbE37OUfRyr1qjMPR
X6O3WmHda0RpxxoT8nnqk+Kxt2XxkdAcvfdo0l7bsikugkfzYhaiRCqn5uqv35V6DzUgvQImsk7Q
wIw7cvamVzorzjVRXkLSoec0r0DiHWxVdBovyK4shKU0Sl5oGERHSSzAqz3UJopcR+k7rgUN3TJy
gpysaW/JwQX9h583+7F4Y+Gcc4uoKliU2WWQg1zwCZvyVRPC1hMhMevHcQr8S2+DlWOsR4m2sGqP
duer6VEHzrx1oA20GxwW/o7xktAXl5s5EFMzHloOkt678xN6YN3kRdtAxit0hwBzphngrLq6p41e
i1af3XQcH0lqExhz5vQDFzjip8DMgo3tIbk8iHpZXvy0te5Qqe9bv/e2ekGMUpVZe0fXgM6mI7oj
Hv3ytuF+wMKdmKOhSXJ2cVI1ewdhSbZBqQfHsEdyhyZKXfKh5mzqEEWUE9ixvKv/ulmePPepXdyk
RMeFRdBEnx6Or2on49x9ImUwckNrmbufZdVZ18bxyh1q8fRqRJ3xGIja5FlX415lpd5BBHdDGVcO
AEpbXXAcVYc1XMOIOxzHClDEJmb4E2YAI04j18t9N1E/whSnG0w9tXi/JTmd+2ps1LS1ejlz9bQr
CR3U5riJMc+B3psYtodEUwbDli9m2AxJ643hpLpGbYY6G549bGHB1nHSAHOH3RJ/bNEVJ/Zh447S
v/UphfJj5unkyFbcutuYq/ifnDC2v5gCqdN7u/rFsGM4EvsRPRgup1QSYNmtyrTu6LwU3T2iXP9U
wPP3earT4I3OFHxAIqLh4o6RT0pMEnFnIEY0f0WVl4FeJLgBJCreGBopMTpTMFX5Bt+wPCXcqIkH
F+olhUpLxqdHw2qbsSadVSNFpzhruLfZw3TKSmYOIZag6mejyohkw7jYF8q7BTjoOqiP4A56spie
O4sZ6d6d3aoIl2yBMliYPfE0HHb1DUO4Yiub8lUZnn3s63m5G4Sv35R25xN3C26VQTTvG76szRiZ
xfs8mNXfkTTtbdqnLTBJy73YliY72hjTHQ8aeVZjF8dkYMSGfsmpq4tNKwt5NzH7+qFMu78p6Nbf
+n6T8pwIVIxbncaduk4zbqJaYDNRGeSIkH0fTGODDJ+ICG5gbWcnj3ZMSY7uF3QpPKsBLdzk3C8j
mZdg9ISAelg2L+2Q//J4DLIXk9kDqLvUtaJ9liuXnyrAj9HRoXjZOoOOn7LWS56GKkClr10UCYBk
V61+y7XzNudFPs5W3f7xtIUt2a6P9CxmxrL4gQ590S23Ze4wm/TRhoX4VU1emwV/Ek0aT0tkRshG
h2Y8uXnT4UERs3cwqX1eVD17a7dqaQ72ANVyYxLzTGjMWK0iCaNKQtmmEQN+t5nC3Mit3UxwOGmr
ujF/tkNLB6e14ZYJ5XZvs0tASlXaQ0dK3uyqbb9QrVeYhh89bMc/RqPIPwSCzHkTWH27NzNjnCjv
smviKh0izy6nE2XDaSI5Ib4nwNb43Sg38+7cSPk/ixztfhEQsHDrtI1tk8TjsbGNyyhPtSWXfcyR
QX+vl5hDOuCuPfjACdEgKUXvusfV59HVOZnAQE98+vq+HvoSIKi1ZFBR+XT3GYzZk2gjUooYmWXG
VqWRd5tHxvhTqjj68IAxr+RFWjW3Bi6TnzBqPTyHkaBwbqbyLrFk9qGwkLGi5sz74/czTgFe+In/
yP9Wkyo2Q2NxJ5sBAT9V3tpnFCRYXBNwEmYIKnY49E5W7RjKp+sAuGW+bnlmRw4sIYSHLM3y56y3
3JBIFYZpSZ7dE+s3I64s3DuG7Gs0zxi9+r7hvwW1RCBQxPD0qLqb/hfqUpVtBXXcJzuQvfEtK/ld
E1VlbSPVZqA5/eQXapT0FjtHzwxL9wqgCoUCYToN252b1FtzRjawHUC5QTt02jd3pBNQYou7rUTn
PmBIDYhqKvKHmH09RO6KedTikYH7KJojqI/pzH0oYBiMTiFUhFbFDIxF9Ixc1b/tEwpP7rhedI/A
cTiZNQAdc9H6RO/OJqrac5Ejz9a4fg0pNUDQvxZDc1eQSpHuGtA7Jxbr8roMavwVMT19jKLGu8mM
ri536eDICxxCa9xz6uqnlusiSYqD1705JUYkdE7qb1R1M9PhifAWpNHt56LiLgRZIX6hezcfiW62
+dcSouaNBvE75bdZNKEYnfjW6jPy4paM7qbRQvFFLvGiYNk+MPRLn9h/XzpaZvFqjhHrQQO2kdzh
kXt8MlyjDqFw1o2vBq66noPBCigB0bJTJtcvVpXVW4S+wgGjrQuXWGAT7zUTPOzVwsKjAf3UPZPB
6BMoz9B3D12ATxJoc1Bvx3bwfwk5viCcS35DNLOtjbU6dAIbFwy11jidHbAf+3TuKKfyskguoMLn
vSOSg0cNf6SzQXIh9uY89FpMkXvXHeaLK4ZOHBilNHRRolZQr+X3I0KFHMA84UpBFZTPJCxMxBuW
dY6DPRg8NwyK+aOoE53cECVu7vsYBSsHmuGqvY1u/Zwx37kCdzfLLdH2xUNWKAi3HjQ10JTamKi8
UGc8RdKzd9Q98xuJ6fOxRD/RbtfAX+xVfKe3WrXzKS3S8cXwuo5Dvpuz35WVfHg9QPjj1Pk+Icye
Fz+YyllulQjoisyBd6jnRtNmQBu1pe3wIuIGQ2pe+keY4KwKp0n6MHET06clE9NXiMfA285L0186
lQW/4eZNDwU9zBtfRVN1of9R4glY5qk+FBNAdURkk/7l+EsQ2rNiSkRJhXEC98FtEmn517ViOi7j
HES/Wz7X+wTg5x3gn/5du1RxeMEh3A4gXjdcGpAtLwzZfpGS474xGiDeNMMzu+smPG4PXFhp+kGX
1QeYhOIlbkgr3qmBG2I19uWF6WvEHcUl8M2Zkv4HlyB9IzrjmPbUcYWyuV0xMMdJbvRhMQ76dxkv
/qHXhX+DgGZ6QvshXsCOyoc594lKdcytE1PG6b6H2JLU5CeC2N+QlHafrVGaO5R9xnVOKUSBNCSn
wYk+hZdW8GV7SfpzEz8za4cn3I7LHy+2g0cLd2SozC45zRG3aKhB7HE+nhcOjVdJWmh3my/Ym5hK
1/cYtOL9NI3PeRXMUAWb7mBTCmWbUbT5vClJh7nH8QSo3sQNcM6hB7EDaDn/Kr02HrajLeNyCyQJ
Gfg4eK/DsDjvi986CD2GMtvWUkU3uMTUi7LFTNe9RSJB/PzGtI38gX5ZfDM4ifyc6/UKSG26bMlX
iB770XXAjhl+aLuV+zMX5nAmzg9aEzWbviN2wL7Jg7K5d8bkec2deqXqYUw1pYTp9ZZ9w/7NbLuB
tlytzj6aoVC7+4buRjkSeVbMAUxAlB/DOV8k2pB01u8oNKKzNisLK2UtJmbKGJ/fZeyMexHlsUNT
zZLckxiRhGjS0v2cFuR/W00nQnJ287vC9DyiBPqCckLnere0tb6S2q6elUbWSGPtmrsc9xAXup9R
FrxZWiS3buwzdbSICNiYg+i5yU4E027LyJjIU9cEAG/hSLmgICARW3RoQyKdfBREiryDIMgeZDzO
uwgogbc3Aqv42WB2LsLGiMyrpNt5EmokvAwiMiGn0EXUrcDgUmxGhTwrauIWLFrgIYQqI3noxnk8
4bukvb9isQf6YjhzsGrhXeIZfpuWyPgsRD/8BKFLNeD5fX2dxjIP0xbTx+zTqtso1ck/gImoj8US
O9uxHPpzD2qV8UFhkQdXpM6uStrxPVO9fQgADF+XYoY7gcymGg42Y+49UQs5NW418ujN6oXRMKM3
PHrq6E+qvvNxMYhwtJi4mW4a2YySFJmlRsVdu7SWHqdNLia6bL68wMzW7SYb6+Ql7Ur3OlKPXwTK
jIeMIIynIWm4SLZWkT8VGT9IinuQX3JC7u7johI5VCSnv11UIl4sWxq81ArhumnUa2RYhxnWwT2L
0K3JftKuYJdes1XZn4m0owgOse9Xl8YdjTdtKizPyAVAuI+jd2JRwsTSStcb0wu6Y6NNMPkxqV62
P5ms2sakNsfrlWe45pC/pqHfu+MxjhHWbCYf41yYZtKiZzAgCtpkOCF3jdFEz6XVWn8zGobb3udR
aegMb7GzyaMdNOO9mZrTkdkX1wmwtQ1d9vbcqVZddeP0ek9DsSh2eZ2qkVSwMfpsNYpd5GTNCSTW
a+OlcouaNe3CTlpRQ8d7gFoddRb5zC4Rj1TCsmWXSEiVyzCVPUCwXf7WRiP+lChU33tD2H+xxkUh
2zVM7cZsFyRGgRuFSdDPd0tRLE9injx61dV650kCBsTMF1Ud/5gWE6S0aMjz9INqdg81AKZdq9q0
2CFqauyt0INxQF9H2vwsc8AFNgEpIV3smms8Vfxb1HEOb5iozryB3jwuS0NwXVlR+G6zgQV9cYTo
nuzAgetBg8fdcGIdltYgLoDp1a5AWk7TtPevNC8Ud9rQKYVtVjVW2bK4phxjyakBNk5ub5kv1vRf
gI0WAvr/I+AWABORrkvhkbjkmvIfYmMG44wPup4OBTEXvw2CE/H+BvLeAYrsbYbS4VSRECJsymoB
QMOdluWIeKN2wnEivvW/SMr/1bULsKrUv2jbMfqgSP3n5fgSAInIIDnWcyYfab57zQ4winULB3+0
w07o9hxbFkt2rFT7oRxdvv83Ufv/94mgUZWSCpyjjJbPP/imDDdXEZOKfIBlMyGlyiYA/Wox3kxE
Y+QoAKLhfr8caJ4nCWp/a/4xcxLcd6mR7WjomA9FvYreh6bCp+108yVDR/57HvLmSoJ4hD0/mRdo
nJO1HP/za4cU+s+3iZDeIbnG8TzTsuHG8f//lxzfMFD+1JPQB4IHmKFK0GTA7BBO3nCzCR5spLr3
xRLIPxwLQKIYKl29uY4O5ah8fwcZvm+2//kl/X9fqIczALtC4JuSseC/BgHE1JqrkMVVufUt0iqT
1iB6U7UgCFcJYe0NWGJFpFtY8NOiwUqvku///Bq+mKf/O9NLcKvxWd8ygB1KjMY/pKgx9hGjaVxe
cLLKYW9qeznWi3Cf0FbnZynzyd0zuR+zjeCGz0yxapgMaxrEy3buRvcN7IL34TjZHeNu0PbpNPYn
3BlYnxp3IXWihLgJaL7/6TYB2o7CBOIG+ChmvOIVffLbALhWbLq0gKURe8PMaC8VAaDm1r/7z+/1
X9+UFAHeFltKG8K1xRP9z/JlYs/0w+5BW305un27WzVrCBKQYVYTjNL6i3CZRu46sZcd0rd1tnEM
fMLajqhxmYAPurL0pQ38VRYQ5OgvZIdZ42q19LpOsdsXT4lZkoo6J6uC6b+8A6a4/y7jwHJNZqrS
Zurnw6/7v8uY5gbBVBFT8Q5D/TsjjI6I+gXb5SbtB7qzyVTp577UwV/uS80T88EqOk9yQWrIgAgx
D7TXfGTcyB3K7OvsBtFs/WYJNylPjNgJaUhaZmO/JchygINUJH+scYWdMlweUXOpWCAZStZMA3Si
XNimRJM+gfMErqdbRf7Wa2t5zw3D/5vGwjjmbWVxV06Ap6Co4cpiB90NvhZZbHWvyVvKs+WXrWp1
nhhp6k0hEqBKke1Nf6QSf3Ju+8RQfdmHVIStYwJ8RSwaZQsEX5s+DUx3DxFsC7tUk/CJAjG4qzJ/
iZnuDH6b/9QYAbItYByzunf6uPvMVgCh8Hvm1swQefTmxpHImdTK+vIZ8tWnpQXueqa5gcy1HXo0
e8Bq0DMJY+HnJS2WaF8PBYtjyBMEi06SoBZB2oRcSxuJ4Z5LL0sy9HqIMTffwmIJysc8qKJRxdbO
yuXa1MNC7PJEQEEh3drbwvisKhCd2Pu3vQ3q0RvjZW+3DCHzsq8OVbrYBm35DrU1J16nfjBQW806
VcrSVEqv28gY2dQRpEnhvDbrVbs2k/dKiK+xWkW/tUX+bPPGUPEkf3ymuHgqJRc/nN5Iz8CsrpIr
fhm/zWng5uwdK2/enGiiCgT5oj/N2kWeMturS4IFh8AzxoI6Q4zJJ3NP7cwnFSSCT7BfCtZcFK0/
vxaN8e4r34ci0LUfUABk9e8yxXoz4QgCOVXllr79UgynxeTVJYcEKj7Gjqs9KY8z/v63arP9siRB
TUby4+kZ2QhYRlKoAMvA3EyKcjhEPBRxt2lS0MtP1Tgj0EPHw7HMJYPXja8bzQwhHQicV+yTe5AJ
o8x9XILEwM1i1dYnMyzkKhU8RZp5gWtG1zJV3mliKx2PgexIXIhat4u3pmv1v8veLGj6Ekd8bKLy
GQe7f837lTysBH2F+0L6hNo10nHrPZJA7Cp8m8Z9nOliOkzxnBwk6gqqCT06d+4UobSRPebwKMJj
NGrbB4uEkCzekSvHh8qcho85xQxkHhJGfWfe1vLgAOEFj+wtUoRGnqFtHBkTinZAM4pFB3j/1kwo
27YSc8l7jgTLOsCWQKEDKBZhNBMnh3UTZXz5g2+OyU6M81Bv+MbROXIIZpuZHFbcJDFr5mRUZsKk
Q7VwZzckv8fdVpEzywIXbfBQyvXsbJ2JjnegPC3uIJGyEr7ETN9+Mj2MaAImFM39Fs8gfnMUsqhT
G9ian4xa7H6tAUXLHCodDzXoOrFhYMg1tiAadw1lQIy91eX6MEOPqN3HqaJtF6HMOX+/Zl4I6978
Qkv0QvMuqC5ZNuS+c8GvXPLOzq0Zw2eFD1IfxDxgbnC/bAV+A6S0cTRXonEsCQ5wZiyxdL9/1/gu
AGr67QeN22UKlxWJvoX2AWrfdyGan74lXP3Q1vnB8PO8PgROqh690pLRLquW5SNL2YIObg4TYZf1
Zq9Jfm8jMnxZgVj6CGR+rf05tbd+Sdccwqnl7asiVQxQVskBCTNALoLFAHmFVtRsd61lTMB2/J5j
usvIuUA5FAO5zYncLRE7qx/IylTA35nd23KW6sHS6v9xd17LUSv/vn+V/QL6V0tqtaSqfTXRGQ8G
g7lRYRYoZ7XS059Pz1C1F+YcqH17LlbZy9ij0OkXvqG+7sqkeYC+XLQbAdvs0XdibD4yQEwdYLsE
HetoTD62wxiCqGws90bMYZbcyDOSE+YXs2YJXPaTC7YcOW9TeUuB514JZ0nvAU1P3zXHgNqBZoys
baqnBp8cFxcWXIIBk18jzO47G0ujJ9wtisk4GLp4fZYUEKKu5RUdmr55Z3WNVe4RENHQlrtlZhcn
0791bUviXBI0C3dMpAQr4yxQdf6URFuA9n2KAEC+45wYRKzBgOVTLXtE19IIZ7CMY/LOSbCj3lUg
O8AzXU4BR7HjDBDOgUw6PbtGdZ6Ay5mLciGgKGOnGOAdxraA8/OE7nTyLnYzagOZI4tkf0bGdjWm
jD4KVCl0u1idwKroe8+Gm57ka3S7rALDOnO8OU3kww2hYobOYJWw4yLJ6XCiq7jfQuZCSsvG+RKK
GE0ftN/Y2HWRCZrxuVOcilA2jynhz/OFuRlygPRberEK3STYDNEe7/Fyui7BmdFVpJkDFrcrWR+w
8uGxjTkZ7hOtfKI7dgCgNIFf1LvL+bUAcTwWnQx+9OsQgBeiXob92GRdVdqh3uDAIEd8Le5/dE7l
XfWGO9CWA5tUjM5LsbfSIkc+CqAtCLLERtULWoIsdsKhFEAxmwIRsbd49oap/h4hlwApDY2V1zkV
NA2dSIAtnc6kAt/v1JeKSKkG+xuXX5n+43Zo/eIjhbGov9VwH0KwGDECu0AjH8/xtMN5jFLGMlvl
the4AAApdj+BhcoeKTcryJ1GjSuHkFFvyOvHL9JfSmuX43byjZAQNQ0kceb10FIehjKlStCwo1/m
IbuPi82RQws3PZXTRPhQNIiWMywAW4PzvjechcjPZKmp1vYHsI/+16CkWrpP7MWw085ErKDomJ9M
4/HLkpLjS0sAqylD7UeIgcnK/maDAquvgLpUUGFB/TU30B1H4DcOh1Pn5e9xKB3mjR104ykII+CF
w5yw5w00cZytm+v5c2fFVGwsZ5bIQhlgcNsaEXjA1dwuEsdQmzI/n/VmqRMblWpHftGUSz/giZfu
vBSOzWYq6/BOqXlC2iavlfuhd4XR7zGUWChTUft1AR36USUKFZcJbPR872SZhB6bQw0B1TMhkEOS
qWl6a/iElFgjcPpIUEfONbAdMPmNt0Sn0OvqnTur6gEthfmutMJYkB0VkEVbFfTLAURjf9QrF9j0
85zdjxGzAvXyUU70sw3t5XJYxqIz0YyJY4YsXz5RNit/VFCWUhz+prrY5QNiY3s0ZI2PKl1eb2N8
1SiEysWnPw7+O9/BVpr9nUP1wT1w4A7TB7iRhX+kLRWStrRt0V8pSsfBwYZpezfUMO82Q5M03RXm
J/Fups4CLdj3crt4UF3qF9/iWdvHrkPCdeuTQH2/cJEs2YjHpR/pLNBujTeT1TFA8DZ5U3CfOE3j
Os0fwQ0SkU8WFNzZXcpgB8gut3bYfQXXK1Kd3i5vqtF5xQuKWZVRMKbzj0BQssX5AJQUtQ3mMIjC
di8Sn76MhYDK95kQWW8DZMXv4jrxHj1/GN/rNs/m/TzOwcNlM6iGBox2nIBPlHYVHRtT9ghiq3uF
25moBx8kwFF4IxvMBYM+pmV+paTBsk10wLYjIKMRVTiHoxiZJ/efqgtr3CuTMD9CpiBOC1wPq1c/
7ojBftKWVqTID7URHLzEt97FM/NMacUql6csXBQBrich8KlvMshe+3DyV+qObt9/hV7HG8T/z2r3
cpZjsdV+AquxSVbB6AK02ah4JRWo24ydNx57Lkeq5F57E4Tz+wvjSbMkXkYmabF1cKCKbhoZ5s0O
TD/ZCQiv+LUFRBFes3k5H+jFw3ySUpsAHfEcsP8eCn9oNFHBOdqa0gCd7ymPd4kdDAvpNAhrEGpw
EGDGr7wG9yy8diEpt2fmLLp8rNS2m5jeqzTMxcZheA7C/D5UEMO8T8W0fGcpJ+6+9Gl0Iuo6Va/k
bZP+6PmdZ8lNgfecIFY8a1e5ky2/AdSDctA0cNcQ2SyrnTpzmSNp8oe5Nup/XYHMVIC+gjqqcwAw
ncmMqPdB5ZA0U18stGDh00LpllflmdR69sVQrUPQmhupWcozTItpMGruEt8ggvfUYMwDEmow4mf6
km5MopXFvkk/epS4LmBy9mG8a2s74Fb8UTKa4VmEsmsjn0lbjk2875vUfOSZ2Fg3Cv01/OCIEDGH
Jli8AjNEYpJ1FlGmSpB/39UwACz6U21nPXk9h/QTvRqum9B0lh/yaGZr00vDT5xVEhB4NOpwjAom
TKwPtp2rCgnozpM7tL8sejIkYtZN53iJfY3vIes3gaeCU6tLyHNPxsL3ly23HOgSX521jDpmdf9Q
tr4pTi3CTtMTui7Asqh4G1Y52Ds7O0AGGV7OofFlLgVW2RXHeMR6+HPpxcwur0M059BWNvpNWIlC
6utn0qrDRSjoMqOiQPMTsKqkjrGiQr1VjmFXXmbUhUB8oUbS8mPkVWBxm2S+4p1U8CxhTxFRDF/t
zAY8Q9KDySjtYxWH36qy4MJO50GtYGeCHTFDDOEpSDwqFOLafoW/259FK0RPhfXxwlQO6U8D25hT
IuesNhYgzBejYOEoRPluFgqO7hEuIfxg50zIr6cezGI8Dz0wN7MhBMR3rO2zUcjkgm/Zz6rncxqH
4HQvooXPj22qIRuvpEZ9aFr4ZNdoUEX5LTA/q/00gqdHXtttCjxvwO7QZKzyfgBGMCUo/MYOEhJd
Eo+fwH3YHyKUVAEr5J2O7wIcF6sjOtMoGym4S++Ie4HDUWAqyM2L+eNIW+VFAia7h0TLGz0zOunh
cx+upAF5QHuMwZvLejzkYSXKvZtXxW6kGvh9VW5xM5GTZ1sV1mAiK5VUmPKUNgFkkKU0osMBgIHy
R1L6CpzuzQiNwd51JMPJuwl/42TX0nvpUWr7EveTsjaoi8bf4Ss4T1EHyHVXzyNLZklHO91jp9d/
FovLFlPXAL/3Lo5PeotHpNe+gsuKTqtPf4peyuz9QFCGLbKvbaYPsHm+v7gqNdnKu9f1KAnMoe1g
Lki1qd7PwDr6hwIG+E5HDZmmR5OKg5maDyoTZ/51JT1umB4r639JUwoto4NgINgQ1nw20KJ/B82j
xTO1y5gsOe3+9yTwlEQGUElGPhDP7R+4oDfZjxGC8mJvEghpRFAKjXV1I8qMCp6vA/OAsADBPtFP
bW4MAnX+Mk0IpOErbMiaAiw4eaJpUW/SOENVe5PPDeEdqHr++EKurS20nIFFQwami8YTJSskENQC
idodTans58stV4FEgINd95PTUsrYdB7Rw5atuUpPUZWwxq2zV9HapLP1EMu1QkgainiDgQwrYgff
B9Ho3mXRZiJJ5IfGplpwCjrcMujpYtiL6Zr2GxCuF1nRME9j61O9ysj6gPlEMX+O0wHymmyydrkH
aRU3p4VBzb+XFe9pD/3brBEIdNgS4q80P1C8F0/Cq6vPEEvN6yIAoNinINc/QQjVKKx6lf8eX5l+
OHSqU9k+AhOd4oLclnghQ6rpt1FjC6ruuorugMUOBzeI6vs4R3TiIPIl8veXauzAeZodB7tLMIZV
GSoo9EIIgPJuGV9XpLf623Sp2c/sOeeNhbnL5nLRELjkSZdSTk0glP1A28+MluhnphKVM8bMQ/O4
fXbJ9+X9Zc1FVY/my7lANXUlM6c34qUXaYjpLBRQVUhsYO8riV+LM5sLah2Dm1N0SXaXuS/OtcMQ
fWai2POQotzGu7rIc2d+B7Orxoql27mkQficOJZZ9fTMIFIVhqmenVnX50Pyoo9BWY6Zcfke2gtb
Fgo5ZvJjYr18oAkUCygOYNSv0mFw4/dVEnpimy1Vk7zz+wE+CzpDC9xmjZAbeiEs4Og2Rg7N3l2m
WFiv7A9ZbXGfl7mCERf7T49ePkR/ar/8a4YlAtZfnH3yzBM/l6ESqQhMLpS9KYp4qhZOmryfJjV+
iGfDEL2sQnHe59ZEcHKwaWKB0dQJYmXngvj/SkvsPv1Gg7/+Mfy3+bNv1IS6NE6Gs0/c//zf/2eO
fRLBKTpY/28xsQddfR318G/9sJ9/81M/TNn/cW2l7JDejwCg7iNp91M/jM7ef1RArYe+Bvh0T+Jl
99OrL3D/g9Qdjlo+GTIaX4o220/9MM/+T+h4SgobEQZhw0L733j1Oe6vDTuUzWwfOL2gVUd3xfmt
YZe1tc0WmbtPmE/NADMp5i+2fWtboba8PZrudf8yNeOivwOUsstbdDMmJfY1hnEsABAg/aLeNSAI
55NUSe63hygssKzYp5WjWHZj7sd5fjXRAzTOBqp21RGj5Xw+6X5i8bjse/PJL4TArKwCK53voZBE
AzEd9qunORlnAFQulnnrM4EfO/8gI8UeDw1xRitVKQQBIU9PDp+NLnlars+4tq/OD6tCxguSikS8
VBDjBi79izxIZw4eoCU8yhCx4g2p3WuzA0qTgitR6bD1d7sLM/4pwBuYoH5uIDfD/PBa3V0LG0Ix
ogNN7fm3Lbn7TCjqgsY0G8SKq3k7JkERAV3QPAXmclzJR3PMf6BhvKxHcHwIUBwS/IXrz0E82NNy
qDobFAi0OmrorbOaJ9bos9Tvcjfw+oOijJ/fd0MDQIhM21CacuGv1tdqJmKD0qUz3gsZQTmfwMQ3
9TsQwrQ6NsWC9nZCA8ctlvaoUrSvH1WDCfg/AdOuvE2cdkg/l8MySLXRPm2Mq7AjKAePu/Aeg7IU
5W2d0+Q+NI1iM056krqXNBKMZVC2ZpeyaxAm/JnF7cKBQH0NdgWj2DI3cKzJlJ4+RmOVtT+cCm0h
gNxz7HTqgAKF1z7BtCvCb2ttDwNqRzizI6VCTGb+0h5Vizz+NDENrBLIyROtoQBbgMuPdO21/Uuc
QlBIt3gI5uCB03nQ1lPntSkzB4AV73EIVt5K2I89yt4pPo38NggHfhbB5mUKayc14453E77WV1Q6
SLZ3EMpHfn+gGZvf/xwR7KQmfiYX9IcARBN+LMk7jVeKGvaojSUSkCl9dVK+ruFRBdEw1IUXuKhm
PGePuiAS5cNgg+9bUvR49lRIeadTFfOEXdzCM2EeR6RHECfiBGxmOunkFdkTVV4jgl4nX8IO4RZn
O8TLEhSPQntl/+K0DcoKKEuFkiFvW+z6nvtmYUHavcz7lyCm+PnsDoK2xAaikhr0oQeNFpTbuqpk
cy2HXFHMDg0Z40aVtdNcV97QRS8JiR4M27pP08/gWwNYKbjc2rfD6lICbqdAVa9I/C/yBeM1cKm8
OrA2iLnzoT79F30zERHiFkBoUB1hwuEjPbdZ4AGmRyRsSovD1ImkGcQOSa1h2MuO1hAdjkWUR9l7
GPoKMnq4TaItsG5hg9mAwRMZMaMfgc3p2+AZpw97K/phFFuR00wObS/zdu28UGaorbHNtrQXPtH9
qj8FwBQfV7vT76ohKLYc/0FzVNGoJI2XmqshuB49wJeSX/UcWHu38Anl46QFBoMI7Saoga6Dk8fS
aD1JsbakBLc28sn6TvCJ7AeLIDL4HEqKKXcVRPmBHFQnaniIaF2k9mmgfOXSrs+BXtHQGaoQ3Kud
4dbnbSq/hsp7SBEtY78iqOMNbi4DCeZw1t8BDi4VCrf4P1loA+qk+ht641f3VBkw4VHtV3TtXXgC
v7e9gTkCfpbZ0worsLqiTiHsBzTMEQogNNfk1UvOtoZHTglU24FQzkcenSiD0wGMye+48Q7kmvW0
Dk4Sv7soOFl1oUvxiJAXuwn+EPAJvbWCn7//19GLXMoS19V/VRqTmbQacDL7VR1WsmUJ6YMohhvj
4FYg3wi2gpeCz9plxcc5bDs/uoJvKO1xq4Xjxc6TU3QLYNI/X9LAWf4H12EuyUW5JoxS1C/EW0Fa
2XiqW/ou/ajXxVrBaCnMx9C/QEsGPQ7U2ie8NsM0XJ//fF00nN5emb6AS4xg87RAtELz7/8C2tBJ
LfSo+uGDDDK9HPA3zdPPcRdpNZKBQZl6SSbLxxJl6VYC1SAdWXu4fEEllK1kUVK1CE0Lq4vn6K5F
3h8ibITvN8kSmVCEHtHEnwRQEyxk26q6fSBXzZBltGYbYoOa/PrkNv7iPoSAb6EzWR41IlriPeJF
X0s9wEaivcJ2UXr+Wj5mSTJUiOaWLkEsGvUlt0V0xA5IG42e7X4GyRndKRvI30syl/xESdNq0rD8
2sMaZKv/Hq5mmUATC9r2oamqGdW9mKg8x+lWxGsnb0ZhefUJbnFeP+cWTbp94PtV/UybW9WnIkgd
6OptwPPBt2BTssqAS1zupnObMeE5Oo1Q9Has3Wb9kbZ2VxAVVJWurqqV6+9QYkIfbidBH3p01siA
/HyPpndn364j2/hBC5gJ+7gak+o0F50aaY/M1sj2REiDaYg7RC86dgeudbmwKO1W3zh5xXOWjov0
/Nahbqdv+rRFk28Dfc/J7gWUUvseokWW46rW1lyDU2eqrnyvBhNYJjr2ThPruz4F1sJTFZk7/QNN
PQy+Jg372ZMfo+lwdPvZG+7aaoyKJ+p1iTiOwBsoDORJrvALqgTSh1h1hH784AE0amEDDYuGyj+P
9YKKHeo1z3M8A4Oxi4SrcTDM1RF3ykbfkHGZ+vfS2lYOKUtxGxkbpKQGHCZmSKHeA6Iehx6WrbYq
WvPbFGs7h8JuMFRXA9o81VUG999/X4M1tYuDwsIk+QH+ZZlPWAS0vf6LfbNtNoZfVjEkcVtKITxi
cQrNbxBL7TyOLCfVPtXeiD3ODkDDGi5HkLodDRuZ9kF+S2zcimbXaCRUOKbLSiAIEaBUyiYN5z8i
4v3zEnd/VbZlb3FA0Xm2ksoLlSvOULt/rXAaPAv6U/b01FYxtFHMzvK2oY9IE/bURwuTCI0UOOpb
ADJuc53Rr+T4dmnpPcI/mCwY3ufJkNI0bh/kKkbvTiB3h1gEOLCQXbir0VCIQdhQLf0hxq6Dpcv0
iV4yOvcT4a+7+PnKVMDp8L4M0GFBy6HV6GRtKrsU9rMAxtC92qLKkJ8lWqs/+k1e4dFq94v/gq9L
P1yLbGb9YVMt3OUv0L5fUVq8IU6pIHAkQsoemM23YMN80gTZ5Wq9n63VDFiJskns0AXK48BHViCE
7Qs3Q5ov0sT/A/FVDYr3L0Nl/3YMgOjDcEB6gB/NAfoGLjbbbcWqneqnckoaVmc6YN2LLD2qCsuj
ZSeYndKDyd36tGK/Vz83mWXgAw0D7KOy2w5Uek3B1C/vxDJXHTwHNSO6PwUyqz8MevL4bQjeFaP9
51n29sS3EdekGMiBKR3gkW+BiUBltKCdGL9fcnRsqC+j9kKE3KInFpLeFavhD3cIb5LYjTUmvX85
yH5FZzKEnNXksSTHgvw4fCuyvgxZ2lWs1dPqZDRFXLc3mQwiZOXt1Lnkhzhlm/AZJSVFGTPIXMZy
opDU/wWi6f9+JyGFbSk90nHH886QwH8tt6VJ6R6PVvQeoeNoTj6gQOmUt2RvZBk0JExAv6ZAeIDU
wiwGD58AoBmuFwqI+R7LGLJLnw59eQu8bmSKXZLVn3+p27hiQYEOIm6jUY9e2itCbCQrFpEDLWg8
dosifYWsYOsJQUFMxp5b3Al75DpNIqhtTaqAmp/J5/SsBv8dpcLUHwG5iNZXEKSdtY/BrGDVlhCM
8an8pnN+n0XUA7zCiGPGbZf0j7HsPHTvEzA6BfHaXlQOvxB2uupfak6B9hUJFotUa6UIPp8mT+Yo
qPIuSCrKXJk5Ad51Ce7WocLwd7NMYKn9bVmtkJWSpF3I7+Aq8GJQlrP4ny5oSKSSag2c8Sa0I4y1
riIjg1xu0xKV3ANPVLBmEdBd0KrwECCYPtCaN8pO8Jqc22geAb9AtZfodP8Tprom1JR6MdQ01GIm
pkiiazN1p0HSSYB/mpsCxUyz1Lwxfx7ZIGyddIStVl2agLXV/qq/a8rq/KIDzIGtf5KF+fLnRSZ/
xbgzy80G7rJFUGPx2LHeRKYLreJIDkH3vrnsSUNKTmW90kuxpi+R22UpPJhOMvWnpovRPypIAfah
E1oL2ncZCAQSn7QwTJGlNu8BXzKT3ycr2vAtvAZE4Pxbk1JNQOYD3C9YwvUku/2KUhZaMluV9Unn
bAj/pvkWnghYhO0QkhvD46NDxBC2meMc0fZITcYUhezyWyjGVvNYUl2EDJ4QWX9AwwENsh2ijed6
T5ZP667sV9qUc0Wsi5gH0X/rHdElNltwM9DCgJdBr4EMYqZCMT0VeH78bRexnbexvwOGl5Dfo9hG
5ey3N8zxS6mNhfd+DMFgFM1Ogwx1TiNaMx1EyBDSw6alur4+L9TWmAOqS1R/6Lu1oLogMGW5z+YA
s44t4mcaVZCWbub8nWRxhQbnYUFqo2GzlKxYgdDwfFIg2KynJS75lBA3adiydqME6mzoDEBikUiI
1LQF8qy8gzWNg+OefqmpRJUAWXoOX8LGxBCbQsaY5W8Wtsw7AycV4AZOaJH7/u1cp91o0R03VbLU
hYWBX0qdM1k3ZaMT0kaTJJgZXs4mMdOpyMerVWVRiFVqHE3V17yn/qc20F0p4oXuZO6BE8umGnYp
eRHEk8VpDdSYogVjyutJar/AGgQiGx8KGfdc8ggWq7euQD9087PosNM+oHXhWViS4j3OU0B+XLmx
n6tzkjHvyQGZxHIMZO2zn1QBVZ2B/pQmn/Wm0kwSXwvzBYVjsyhxC2y4wcu+e9mDYxmbx84S8o87
QbM0wyncXuIsOSqXuOwRSHPh5btidM7blHbNbGtlalBsUS0nSE+hAzUBxIopkaEjxbMNNh5f1zbq
6fDdB7Wq0rrCjizW110a+np5cKvGUtd6iiqBWhDuRu2jW2I2+ZQuXTD4xzVf5uZjmUYFzqTCE/p7
lAyLkR+b0JY8pUENxnJnLaUZLNtJeHlXgN6Ygpdf4EgwdZsocAZTVkINjG2obMt6uV5iWL1f21qW
fXqs2xQhwiO4C4sAJkxpduCR6KP4CFAwJBKcKBZmhOW7zEl4sAgXW55/AoXDl0KV5lynrU4RD7k5
jqzQniEVLUj4NNd/3uje0D8gQhMDsc0ZwwwEMVER+zUrBdGWIGWexe/RkM84ZnpH+0TG7Mk1ReDL
IbY2oVVdj3azuO8DqgAF0uZIC3Kv4AszHtiC68UkCYcERMRfQrW38Q4GZiR8lNUFFQJPeW/SZiq3
BPthHJ7GGVlyfC+DGcBvIbzAQy+mK9OPaaVDfx/HPU3MP7+d/8u12aGIcmxTbPeDN6cAlXPZ5+ka
nFTYT+FNGpZVf4p1KD9OIp7dz81itZRbWhF6mz9fGVORXzMcIixIGZjnoF4ZQvF+c2kqvOC2deef
+jHEDAlz1A6/RJF7xXPaL7bY2tbAt6pktxyHQLwKDR1rn4I9A5pTjiqgj0WX7uryvZM17nJb1U7m
fHKDwhFIdKVNd3dxAJgipHtfjDdJfjXn8aiO1KHnaZdOlgb+DnpFJTdOaTnFTZ3TevjeyLZRx2gQ
tQBp3HMPHkrJ3cbpkW77y1n8NlTHqsSD2yXtgPTBAQX+6wxNcMPu+0apUxE7nFGbXCMVCivPgeNY
w54P60ag5GI39ac/j8Fvo28Lz0cGCckLCmskC79eeBhmlA5kNJxiFLVmCKjaUZ+SHCs+TAlEOW9L
zrD8lsLKmPxlWf72zLSJCD8g2JHnOt7biYcC8ADCUYacKWBpToZDw5Z02eIRAaLej2iACTX+/MT2
2/zMsV12gpAHhs8Gm+bNYpvQrsj6sBEniJ6B/Y+WFJGnPTbvot4V0CQ4Z2A+KIG6DvLYPZV9yOA0
cawh7JDis1HFM4BXPaAzc5emyAh+t6LVROKSOLdXh7GQZhdUoTuO9dbJ0zbSnEmO1/2V2Pa2RuDQ
pPMCemUeSsrObwFG3c+YOyGVfXLOZwA4cvbTMvBn+7WyvTa6B3lh9duktxfUIqhZ2FdTJ30NIX1x
gr/sJLaZLP+uWDimMUm50zFFTzORf51M5BYpkuVBeqq0baGgCZcRoLKfRwOIKczQBBun53OUQ+id
wqFxjZa8m31BmgLixN5xbcynDp7bmyoucnJ1/jWAdWAOfnx8+Iw/z4S3uZXjOAHFUcXR4IYBTLxf
b9cpVdGXjOIpsxEyfMZfA5BLj70EJ1MaF1n0OcHlSN9H565UXza0sDDYo8fxl9Xvvy2qOI6r0JA+
11TMK3yzCpvJS3tkPKuTFcLpelxoJ2A7Q49Kyc9Bmtf6aA8lGiMb3UsTYaedWv0t2oVZfD3PoNCv
SiBKAMBg7KBZdm7Mkdii16GyTu1bZ7QCXnmR0BVEMbwAyCoip/ziysxdjpB8Y9SVfBtOxT/x0Ixo
Y8PXFuX3YiGOMCVC+DLIP6yIdexnoHKzexV7cbsghlF10AmSmWQpZa8HLBoMY/7Fd3yqhpqiFFgf
/C+JZhPLQnrBCtboZbRWICc0M0OacGxu3Z7DL262U+4LsZVjA3BjkBAavnUFFtE75G47/JosqESH
wsa3ZuMmfZzfNA3x9e5yVMRwlglvPBTkr/A+4PCYs/GcT4kCMOII9UZe4aSiqusoRIv02CIG2R+Q
qyAFpJXFaVGuHlpHi5Pzm0p7VnYzS/+M5jBQIGItYgZwVZwogOb5CezjbnwKBl1Xy982qd+ORoeZ
D/2MI4F19Nu+LOaFVKCT/QlpHS7YozaNrLZf4DON6wTY2vdhFXG3CBDyWgVFUAHplspfv09kmmVY
JRZp//HPC+a3HdvFwIjWP1M0pDzzthgx57j2YqwEk9yKgMRuia+LPtg4xRjrZQu5s+9Ojl96w+c/
X9cWv18ZTVSqjS4lIdBMbwtCrYXdbiWEPonZyrR/rC7pvk4s9jtAgiYk+9lWLtFT5tCgnE8avc5N
STKoVbeSfAZZkndPkjqk2DVTbOlPtMlQ4djmogefAn9V5vZz6AVO9dJOWTW884id2ezLIRzCBiN3
Ay0EUIRoBi5Hk1ftorwIjDTrFJq5RvMiUGTI6NMchOxi8LeIOZS7EHGM+IEaZ2Af0H+j/ako4cOc
w97dZElgoO0GksY8pA/U0U1t4FKHuTTqnbIs1mfCKNN67htk+1dkP1JTp+AadMzH1TH93poUgaxm
6FFfWK45Nsw92bhtszC6nhmbL70JwiluFfwLjgHsaGLNE9LQ+fy+qBeatjPxLioqOzSgZ0/uncY4
ZD0CuTVnY1ST3MN6W1ESubW8OKLEwumXiU9WKrI2vtPJanKrOKQgNd4Q4bfqql8M0/BwGZTCgttj
IFRrmv7DKkTxYINvQw8yer28Rwt7KG5jmtqSrOLSLLeTUNGWtGKbAHUbcs7M/TV488H6TGDuoCfn
rEhxfhnAb5A0XcqCl2IC2mHnpvsFopEsYU5mRyRNdclXNHS7Lco2Lri4yC+a2r+GGjs1h5jKfHaj
pRrT+0VNGfFI5Oj82CC2O+M6QmvBehqC0SRSSxqq9cGfS6oZRT02fLytRPP0l3Xw264gBXUAagk+
xUAqpG/CRHKnGm1g3Z/ANTTRq2xqK/6CecQ87us2xBld1Vmmv83Q0v6JEtlXzx6Q8v4FzQnRvloW
9KTkLzvVbwGk9DyARNgG+gHE3belUo0VUefBOjm10EaYkKh5wCERXYqd0i6OkXc+jrGFprNKbEyj
/vJCfot/pAlbJax+9svfm6u1WGXfADU4oTJvp+iBTZjx9NvVBbTxD9bqbguWDvBm8LQCuieULsbe
fAFqiN7CYZoAzPwlola/HeaeNFEQQaZNfBm8HSQya88CO6cfsXhmLewqjnbrtj6DiHC+5pS6YIxK
2zdpfVAzjRoyeOHskJKADkohYB3WrViENT5S96WGeym3Ot3CX3Byr/Kr8vKJfmlIa4v520c2RTMW
qyk1rHT9zQ5iYxR5xIeFqMbNgaU/VWnXIsEJuYVu0yaE5jDdh7YVxS8e/TUUzuNMiqDZrBj9gKxS
szVc06wM6f83OdFLvQEr67H5xM25VBmAc5lPy6RNoRMpHU5S2IvUiOUZGNUiEMntkLLRom+HRPAB
ftYs3O/P6iEKv4u+ssMF7t26+HZttOI9D6cuTzjL7XhZsD+3qws8yqmgSJ4UEdP6rKfW3JQnoK6/
VqgeCY1obE37ju0fiQnwiJJQcthTrBpb+/7Pk++3me/T2wloUAQBGbt4O87DsBSLA5bynY86l3es
7QlfHFhjJgiaaZ7dJGKI1eeaZL6+/fOlvd8iRqPcoMgT+Y8a7m+oAr2kxohkXR8qNxyc+DpfAckP
N0Sy2sooqmvJeVeUhfnyswA0z445D+BKuwwodH3IcPs0BxDHepgdE5y7A4cZ2gxEQOzgQK9N0Q25
7pn6UQrx3UNQR0eKPbmO4sj7DGVXhu3Obcuhnrdt2sF13kzDZD4SBBMKUzv6/GGGZ3npmws0aW4+
JItsejaVQuEd+U659i3xvgeyeacINZm70Gfg9ZcWunL+Nflay0niV0CX2k94qJl7HNY57YadkGtH
5uVawcDFqqEkHqC2vsA6iNCL8eShVCsqxFdYgtRD+qTSKm9s7EggfFebebCTNj1OIhlyxMtrFMSf
lqloQNe5AW3X92k0lVLsCjtbyu4qld5gYdjd1PBbDqIFqJMc3NLCUAqOhQdV++i2s8u1oUXNRNEp
ijvj+2BGOJhi91Cn88fGtjjt3yPyQiVnzUMYEbrib5L3sLFrKr1rA3firgfVhd/QGnLMTZ9mSD8Y
GlZUjxlBfOLw2NoMi2O3RoI6CihizcDxrnygYcVXG9kSc4jToWhfI66mnosYeQfYa7kpiMLD0FN9
W44Z+HonZq5SXz6bvk1AJdLkmuaRedxhpPaB1Rkybz7aTiifluimQ8Oev0dx44/v6WEmGKRDuoqm
jwN6NCbcuHwenX7T6OC2J+Q7KVRzK4udTwUCelCyuP06tsyXPuoFX+yKG/mY6drOAGAgkKBeC2IV
/B9hPankh0eLpP3YJW4wpPSHSq7eg+LLFfhHP8rz7Zw3C28cd43zK6oa2uqby+YZujPY1c2c9wT2
redo/sdOJe/fbhmgmx5nhuzHHIgMGnYik9F5twJk5kVgoMpd4dDIFroGTVxjtUzTsDzMq7bmU656
M9FWF/YocMuA1fIuz6zRPCQKguoGJ6UaQDpSiSbcguVICgfQKDHpMDE8ZotjxKujGbwO4yHAdJn3
vRjZwVc3pdsq9pWd9vy2SGq2knbA9OUOfZ2prY5zisJjcNWIJOj6azJCFUxf/L7tImkW8OoBNGuN
J3oMO5i7bIqBFEJnDhfMMZnhRwG2nEw/d8iZalK5hquTgUZDwMIYOpopBmBtPMRk7t7nvmmscbzD
KYo5GxAJ8UyXgS15Ke2rTBZ3+DjaQSE+Ai8MCoQ4lVxO3jjU6mOcOebpe7yRMPRa0Hq+Qwk7C5Mt
429GxMeqAGLYiBkXU7zHqse+G8FWevbW7+2WedaNlOReO2tGrHlDFATWHy46+V58numDiFP+1MkH
1hyjbyZtqTpmihN7JU/Yr22VZ59xc2JQL0lUBTze+3x5Po2vEs/cUT5B/YN2PR82J6uUV2KamAAi
7aOp3kPxyLJD7UH1zTcpNUW2K6+Vbdvs0IOy26+tP6fjt8BFCePrpTl5ieJdzvX+RRaIOD6PHl2B
+wvAlig77N4nq/d/KDuvJbmRbT2/ikL3OAFvLqSLqmrfzR7aae4bBDkk4YGEN0+vbyFxpM2eox4p
Ysdwz7C7CiZz5TK/ybofiDFyuhWV72/vF6e10wG8h+2kn0qX3M29bFkMP5g134QhgR31QvXzWFft
4kpS3zclK+VYmSoHt4fSYK0wzr1CrHNJ/px8ZN1RJWdgkf+yK7TbzYuP9C+3jk+yFda37coMtEAz
eh1YgVae8tTBLmfz9JgUm/RhjMaGZtOipkhjPBqyeIDSDwGPqGLh2dN+V6mJiuBJKS9P0JHscVL8
jKDtzBdDVK74cfqBci4YOA0zUzbcHaQ3FCUJg4qQtnmaAfABEI1zSjJvoBf5bLgbo2LEzZljzLCB
xzu8lZlCaxi2SwrDuRCFhpRCKNyayERDH66a63UaI8Y8ZgWqkuSlF1kSdHNkf3E29mb4DTc2QVtX
NX4s4WMTul70qZmDJX1XxYNXf5k4gtIb3IMLp0U3Ez+hrwVbsnly/Dorv2d5ZVl/mcTdab6HYLl0
/dlSaek/GanLers7irZ67PbsZ09Y8Nopm2eQdGRpmC96qnjoA+V25uOI3Nj6fUtpAbyLCj8evztB
1SLGGgKri2AAMe1MH8Z5Mdv03KLQTCGao9FGdQhEgQPpdnFG9NxOQ0kXQwitEQobYwwYjeg/D03P
lNrq0U8jKriBevJSY4o+h+kY+b9oJKycHrQapLCZgoZU0C1bGaGFCGMZH3O6m9R8iTHss/yiX0kS
jhLLiw3BhwLz5r3kScVsz9Z49gnbOj52dUP5JCa6Xfe4lVgNPWT5vKaPGMX4yROdwGZ8TkD3DXfW
3tJckS+iWgPhKhsNNB8fjNA/x4kTZEb4o/WyxP/WLw7NnB7Di+Y5mmcGh8yIpVPG6Bt4p0mcMz4e
yHomWoI5bvYBcYR4BppWLUTLtUACG6FJfm5E4/GRqYmMf7BmZv2XPZ5TZEb7fLaF8sc0EHayPHJr
DJHHvgw7IoK/cflvboopUYueTMqK1cnqBouUidoStFzQ0EQWvca9pTiHjEf707ostfzB7dJnmnJQ
bOjzh6x1XKJk1G4sMucdgYJTmsPElfMVaBwl/AaOEOjCgYHo7EBg2tjvztRjoIWlGIjUQPBRgNCB
sxixzOWwnIJFISkmCHq/3pLL2Cua2ccr8otF3pTXZD33GntzZ39B0Ax/7tt2H9t1pPLzSz6229UG
Xwm7sioq/b8oOxGJ9AuTMIcwCoNFeg8jSyRacEm6r/IiwUWIREWqhb6je3FMSE1rzswMr/TKDKe7
2kGin5n+mBYGePmW2PV+LiBNXda157r5qslFyEQp9xmqtmByoDP0X6n8Gtq03iCrbWqA0N00fkYk
KUEQsvytDP/W+oKBaElO6bc55GGUEVvi4W1kk+77j95kcbjcgZpiQ9yYpHyS9xpjhg4ohEpS3GOK
20eIvDenzo9qHtGAeEyznZp8dZr2XxP0J++6HkODt9mTBzj+owt+lABEcZPwprcFylVydcwVEThH
FejBCLogLO5U5LN1XPjj2VUHqSJHS8JZhPyBuWRAIj07s4PWbOBVBjIHQAAW84kbBFJANylYWWi6
KjJss4FkgbyebOrI4CT9vjWbLN+MPi87CwU8Qa3UUSvrJAzUjlqJsyoY4aKwTzMceMTalTujuLrB
DImE4tQNaVdd9a5RcwQEmZ/htpHFtCkvB/BlxjqDh2OmXsNlgxrys+dlm4b1O71YCsLcKASRvZea
JVbq/VdyA5mo11B/HlqzLOqbwcxQwG12Hg9zC9X/NCc76r+zQQkQGvKAbBxbIChWafftn6apC9VE
LfPU6c/cypGNBIedrRyRbbOPHIdFUQ1U1/l1WtK74pzyUTt7tzFwrD9ueh8SxWWUHaqp4WTyLLCF
zR1qyHFsP6gtbh3MLOB0uMP3JI54vTecf8AhrnSxWpijBCHV+cR4UDagMjB42Z+z1wgrCYiiAB8O
HJE9eAGbYqh3yEPMCRfcxH3YpMtjXYcIVt4WK+iXu0EP3ZcuZ26uglhOtc3pBSLUennWFg8hxFqQ
TUgAEAkCTUYqYHUSwnLMFlkehmpnOfHMZmARhpVRwZgKuhBqwnU8rSlSzrjyVNWNAyZeuf0Jh9tg
AdFLxwMju/A8BW0yT8wogSRPywi3UUGrdy4FMvXmGp+Q4qmwET53zdgCy0QDetjMwh0e/BDGw9jf
rska4b93+3ZpDA3ttykUlbjPYAfMoO84HsPN6FWTDEjehMpXEv7hR2EVotKdFAkOMVVGTfxkTpaM
N3ycvacPtPOkZiA0ljgbOQEOMfQ+QD0/GeEcrQj89v3ovwDEQpeIyF0nza1ROSa/g5S1jUw2IhPZ
56miG35LixR/zROOLGMfYRJS2611VsqyG/WwrQW16DeQJxK0EeA1qNU3Roxt9Mw0iHs8OVhek7CC
p5WSChPPmcRbpUUprrMBVrDlrQ/iAhhrCfyUBDUuMJ69ccce29dzuDWZ4LQ03x7GM3n9UYlB+x1I
uxwTZ7DkFm4ZCXFq4KhEdlQahuU+dWmAddGpGRC1oA7pl/i8+V2+Ih5kZQllkHKzqMMAjeayITea
8uwCCCtZ/jWr+rCc7/IKCOQHlJxMI7jPsUHBuH1taYdyVvgmf+hEHblFBoJ4E3UkkduCHkV0BXOd
MVBT1ly/q9BReyJddqNni/XebzeITgN9QDNoI3K1RkWH6kKiv1JjZUVJD8KRTu+TLnZrcH2cvjBd
3K774qFWk//CYRKFr1tEudG08AI8eyia8NZS/i2jsHWoP/tuJhvOAVDALw85Rga/MnoCPHll50hp
P4Hho5BKnSGhQoTzGlBx+X6C0sGntDWk+MMaLfdfALngeNrMJoWmk3XSJVA048FgZrhaG2fHqovW
wZ4rxnb0OulwxQCUVZUrVWJFpc9NGTPp63SNMq5cdY1qCAF7rz+OunlwFshtZyyCiGU9GsH+C06F
aq+tkoKno2/Aj2apZianxOLropFVXbQmXNIcTgCPyAAxBa4RlfekDg+QOpYieXY3/mjXkvhhR6nF
+4S+pvA11rcFX6jy8qcObIdBgskBF+TXMyUKntDQzLjJpZjlxQdNm2bFcx0nUK/uKgI531LSAOUK
HDqcvNQwrYqFC2lTa4guXdvUw7s8G+1kYxsWPCE9tasQKbMewbSHBxJ3oY0ty6CZpOJIVhecXInF
kP0s+B6GfRNDlx5VU0S97Xdvx5ffh8YSXTwkSpi1eDBlHWCTvw+NqzK05yVq3T+QLna2Tw6klhAp
YC83XGzt6X2F35FziISPb2CxUV11TCiM9GxVkFHevhSkFl6HuoDpiMNAADAdToGvm+/hbGEqPrTx
MxV+btSAE2gLP6FFFCfvxnLrFFphTo2s0yWGK0F4wcCdrQldMeJF9TOaTR90KycqKNKeoTPw1IM1
9liCukMRRxM/NEcOv4fWPdWyPaD/OmOUONusQ9TRMbhuYRCyAqdyMdgaEeu6tbFfC+XsVGMmrSzd
EWEDSruJXFDK6zkaSeSbsiFcVbzgBhkXewvm7SotkRNktgtslC0Hc2qmaVZwjmAUh/nX9APgKdjD
ekvXosWdFcsU0fZLaOQQDiTEd1k4CW13TqTq4Yjy7eTUAS60uuvRQzKPXseCoe0HtE4l/AeDw6U3
C2M9+tN0trATACLLJ1WZldI6XBFJ5BH6FCqVhxsGTizRXyiLjuA+2jo00Jkr7KwaHtDzDvM7d0gH
GvSIidBNxZsPqsftkuV7sy2wUwLgAAco/6XGke1/Gld8au7pqDdse91LNmqPd+LQ8KZQh5xMjEJg
JfJerMXgn1yWUzgEu62MUJDaTzQHbSgJW7uWbQvmgJiqn/iQtNOK4BiU7/GloXaNbhWWI/ZznCBp
XUJCZSjuXHqjcmP3egpsulMBOJKyQWEvROT+tA0WLiM3rWrp0xDTozi9VQH+Uy/VBmAf16GGITV0
S5dvHXtsG4broXfQQrh2mMmavBJUMfP1XCN3wpK0kl7aXZaLUTCu6VCIeCXVELdcDao8SL1+YDxO
k6KaIHplj8aoJp4NB5P06cKtk2MtZx7BW2ZmzV2cj5aFfnAezJ3tyewjqF93Hg2k4klHFS91JNRN
tMpZirHeDK0F3PYFrwZZLSnfIMFkRqLppJYS6atzoABpP8OMkNMar0b6+pcqTPY241Ri/XITVH7O
w8+nRtRHdsABQkoVP0fLjk202i3nFULOrHba0MR8VPNlV1I+0pEYupYf4oiQls3RjHL3LjSIyTx4
bke8Tq4onjp+xY1GzhiD5gLtrV1pBFxGUGKah6P23F359iLnV647lNMut6I7OUxcNj4ARxRCRZwG
0m5T0ERp59Y53VDyfsPGzUdgOwCSC+RbfMOfx/h+WlzZZWNnyT6wU5B7JCzAE2lu61kH0t08o6BW
LE9gPi5vRp9GcRNxQKCgOTgf3g6C6LK/DoJAB8n1RACIEaTrvgLPRKWFYCdJ8nOukNALLkVQTthE
+f2EC82p7YYZZwUQueWMyXWGUxXCxZ6JlDW19oSBMIDyrPaf9N0j+yQNLvDKco9j0dCVh79foLt4
1omXcgPpyK5tK0/OqFES+exbhRef5pyp9S8c5gEi58amlk+1Kzq45ZLLegOOL8CEqCsWdnKIJhdG
9WO7F6VIFlo5nSPTWNxzHKFK/cRkk59/dqZ0Yd7Smg7SdRAce8XZ2iM2xJtYYYG6t161MHz4jOhX
m2zP6BoaVXQel81B1MOfh3L+6aGaMH00FSpRNANpKfC7TdETessAo0SA3ovP7jgupsgmPjVGgY4v
JHcmuyK/yNoKLWEkeCqkWh22SmwjxdEw58ZeeLtTW1faFJO10xbIVO67TdS///NIrjN4DaA48xxP
BJJkGJofALzKXYfVLL12s4sKMl93yYNGXUW5lRb/GukDtT+jPJZ1Z4UZ+6pfHcnSYn0i9MzgeWIJ
otfU75xRM492BEHBg15itCJe9GABy3fazmEyO9l6s5SqWh8VQm2An8YFJt13uKBNEj5k8EMRwNHD
GZr/ckriUc1lIJELsZpHxex0baCfV0pAwagaywmRSjvYSs7erDAtOvEweO2GYMvda7to7LR4npda
TqXWoMP07OVNSeLZr+vivIe+athfw3Fm+PFwHDJqGSeJjTBUiI1kYbKZy9Bf2VHN6KwTsGRCkWJ4
sberjx/MaTd0BCIfcmn2iB51xsQiRtV4plVPORc9I2fbW9iF0EWWrGDyJZ8Grp3wriPAtOQtOkxk
SSU/ccyuwkTZtjRUQAejSEPqSFY848rJ5zu1IwdI0cHocM8mUyJCts7zdJmVhmHOg4DKKCehkZtS
e0jcRugmTMrBK97FabqW2w2+uGNyA/GvtF8aCCyFcefTz+9+zX1Lv+Zi5lbAAG6crL7vvhyjI7Lj
fa4SKZqVPfrcc1KisGEF7OvtC+4qXrp9tXpC84hQZB2mdXWhyYkS6+3qsSnqO+Y/Y/zOQtNBbiAO
KIVP+TSl8XI3jZlcdIh0LhrX7MW4/phM5MDd7QJWnZ8PG1de7GDlchRkqpZ1ngMZV8tHTk4wfLg2
yhHOSGy2n2kkSNiMFRc3n4KFEo9t7SxSHgyts2zLHx3QLu9lSbI+j3Czw6vjvMF5se7mHY4Gjr7m
HIRtgXvjV5Bf9GOQByrcxaDPhwduVL2bW8euk9u5xRvxBXk3GiZX5TJAXrurhVjUPQUKId5OnXNA
emRueIYG2egw0OjgsXwqHEJMaV7QJ/AY7lwFcygBp7NyIvuytRnGLFa4zrz+wgrayb6vmJvSUHOh
qTnmJSkTgSVkCpKqdU01Ctb7ixV0UtQa8T6etSEnyw5yUeynF4CIbpmcaZBLgoRHsc0fjlmjdXIX
2ygUZV8bZVRV9scwIwa8fWRfy+6M5l6ygZWEKs9f8PoceTMpJzExwokbaYvinSJVnkELizBZIvTe
X/x0XYLwgxkOLp913N1StBTWVK2ObA0EzXifa9xY7DlYlOhFAboZqvcUrdtYXo7ksBfEnLqwxzx3
OjlxiIglTKlMzr45rzhWEcKQezrqcB81dHaLvY//6OgS6Wk2E9j0+cP0tyXIuTM1CGKeU8QiyeDf
+fcz/SNuOOwLAgguMmv8lxWCrMRSNCmn1bhWLtE8eRp8eHXPVo3ePhR5UzGso5QZAOWUkREk8596
FYE3XyhfQ6OE23LXdDnNmvva9lT1U/czUn9NgZQ6M05WDxNmW6ySxANDgM3wtMVjjhVS4tnO6tAM
MeWA88dhyyWRKWxee3fJ56mSbUqoM8D1b5YhhSv1BvCk6UQPJ+Ql5WU5mOufc5kEgbotDQj1H2Af
2IP7oOHDDg1SVu+SdMsoMq7pRN1LRkr2Uq9K/kovIaylONDMqsbODFczKjL2gYugBMGG3T6x6VAN
lsM9abEOtOCPk8h2X47C10RHsB/UeRUurPV9Rky1KHmmXm02P8ZgDacPPmSc+bNeJThBV8q7djsL
bZi7np04W1/AGqI4eQUBeljC9mqeKWXh2+71heY8utPA1rZpHbCDEY+pqJB1Kgg2a1/5QW6QIut2
CR8m4Vl3C5ilSpCWETpR55jsIQPAZBK4eyGjt2KES4b0tEE64l4fHQDpufHOqlF5IQMfo6AdWF/h
AqUATsbtCDmMbvnASz9RjNssMfAW5fI9asGcr+eeh84TPFoMSeN17CV3U4yoR0o53mA9N0y2BRgg
CXyky4m0HDoOdYY3FpvJM+gOFlfumkrOWXLKgkKKFgl9ECOMAgMLjyfaXFCbVC72gahuYJxa9hzg
7ZhwmIbHQF9FsmgyZgxTxTBppQ1NZUmdb5yB4TKDfGdhseA3f7irMYw/mij2miflzoZfX0/6CPbr
1CUMTY1BMokuFLXrdA0QU56S1Nns1aOcWPeEOEcVhHtoEOFhR4HxY5nldmPU7zvMkVaAFkYDhYQE
YZgXFJtQi1fGTURvs/WuwJgz07pjQTBdBiiDI8HHJjMprtBSjpVN/iFQoc5hwPTcYlfJAdxDKWMS
3jV28QRFQtKwFf1nlizjWglsEZAP7wWx7T33aUqJuDxHhC6wERYJvCh1MRQEoGzwRTq5j01P2ktj
FmIjgHy3vAlaA315h/aewpVwn/u7IEgACiY5dbQuMXSgKhqr5nWGIsOEOkecypHX+K3Hcz+6RKWG
eqB6LoAcBE2pb5yc0ePzECC8V19VqMagh8radOr+w1gDGg2vNZRDx77FC4VFkXSTrPqyG3ucz4N4
23p0grDsuhsXHEgC2MSzarGUWN3eGU45jWwnv46UO0YRije1Sh62CS2nL9E+pc4RuuMqjwRUN7G2
HU7B9gIni+qv06D9MbYpba772LIlVByFYG8FsjoQShznfwD9v6LnezaK0SAFwTqbAY5KEPV/7ySN
FMb4RWTOu4ZGnXlvekNmXCy+Mf9XlA/ygDXvvEZHgLjpQB/hwmYbTNdT6mWjO588JuLl7QReJrmG
47A0/2qjKLGvW8vv+VlacBwcb9dbr2QpuGwbBLYbuKbHgQl761UDjNPL26q8it/p9hHQiwx7ohLk
IvxsW0mVUhdhy+WXezMOrwh28YE4ATxMy+PtK7Jfd8EAygeChw18B1T637BwpC79lidz8S4YKvKp
90ODHEd2kxejNI2GwJHuTbzgbmGdQr9zODLYvpJfH6ChIyfrt1jQPlPE2OsTjHfGrvfIlzILuLbM
AYjv10QnFqwbfCEuC2MO6uVl2nPSLpBz3WcSy5GduKvEDDXEim97+35f17sWow1yIjp/kJcAKb96
AUvoc4Uqn5+UQN2De4OnAuICgh4lPM5NPHndNxnaaq87nTq1aa0vsf/p7St5RaViLXi0Qx0TbL6A
cIPXsHyLlt0YYif+FPrpzIJzYhEcgO8tifFRtjU7moMyjRNjsqfIu2whzt/tcZG92XdkxVYSAJRL
cfh+tkgr3Ns8L2n41zt+J9pQCLzXZ93bd/A7QVtugLabjaAh4lJIDr5WM4nGTnWxM6gntSO9qsEE
RoOsdEQQVSk6eP9E9HvFRfVs2fZgfzhGoPyYfvBqOoUKAUaDeEM8zfWkup/zXGPVeLJ2IFoRYgD5
Yu8DjSI1Ri84gxwrQFa2BnMogiOXlUMZph+IjB/L+e2n8Tuidb+2iGUVsbygocK//j0iVV3YqXEI
1dOSeFIU2CBL5/XcteUyYyBDDmw/lzhZei8hvOh//Pq/RUQb3Q0XcDtBlXUVvOaPcW4LYz0YH9nv
0h7GW14K3iG3OKyAlbFEOKAk/dGrg10vtdQ62gAXsS5yeDBu5ZMfasq6Pr+B3y0YA+HNEUcfe9fj
U95+bOHrVeTbDlLUpo/almf7f9Pbit2oNytzmp+s2mXadHtgAD1fTXJd1UTaCAebtZ1Ms7Q3MzJ3
7g/HXGkm6oLbXcnVaQq3MVvI3OGJZdnu2eve7tX982ygw0telWbQzs8OrUkA3Uf+l5uxlP0zJQSV
mO49Rfif8BW9YZqbc2esIf6ql5lMaPy2MtQkilGjCfYhBvnpvwxZJy9eFIO5vqPvADOHszztGeVL
VtkrCq5yywK7fTp67d5+2uNIINM3kjA5BNQ2UNgNyjZUda3br7jckWXqJuyi21AW18xq3jF7Sh90
q+PtE7Xal1GOztm6PTTrzqrhMSCiZzWTnFNb6zbkVieq+FikIwAWDQOKD/gOVn84dtr+3M7XmQ8d
or2lDwkejTE1Ta8U8DFrCFNjiVlACTgC4jh2/WcTYmVMqVinYIWfmU7BwL4gGxN7gDzb3PrheWDN
8GWq6UUDnlsayaxQsxIoHXRPhLmvj/5rUcek/YgyChESI0vQGP/EhJCo/3+4lyw7BzUPJ+BluiGS
qa/jCiAs38bCIX8yiHlsGtR/pbPor1lA9sOImcbAsw4wjUYFjinpKqjnaJVatStQf8T76ChPNS5w
xJpmCPChmKoakoHOKjarWHPETy0onN5ZK3m/vaGs14GIsEgQYKAFwp6I9Dosg7r3mhSTt0cVk5gz
jjH7BWE2F2m5vMcgYb9woJmDf4mzBevNU9ebkiS1e+rssfZ4FfPWSKGR4vRBOzAGVjJ9qKaRf04L
4wWwxy6UlpfZUyzvt+9AovhvbyNA4iSADxvQhTE5IX+PpIbhUpOEqngEJ9t77SWaLIYDIOQD2GOn
yM4jVkC1d4ff/uK/hSLh4UCUI3zafgjB9fcvhmGKNH3n2g9tiN7Hd9pW3JsdjwKARhaWQPT2971S
/GPdyTnGiiMhpDHkR/bvX1h4HZpRTeA9uvkgTbmpxWlnPbPGI5ep59K07XCmK+mAWnVj+hwHcrjr
upRyqokzOWSPN5auq+7c9vXPSAXBlp7pqsh/GnJPeljGbAYUTZQyQ3U9+DOnLIjzxJx/KrN2qxtg
pwHb7u17fP0yWYYkOX6E5rjF6f16ay0uECa/6vpHsBYSFqH3dA6dM3r75U1emhKtWmcTosDbX/x6
T6OOgE0op4qLDpbPzv792RqomQRMY8pHZ+AIYGoK20xmBrY8MkQqZEq7dfbCWnda0LjAUjT8/e3L
eJ1wBhzGXsCC4mz8L2ifGDygujRk7aMu0/j/Jq8CZob0o4CaVXZ+n+5zAkwO5NJm4NrN97hK5v77
25fyOjAEnFYuSYLQbpCofk2Udtj5GfKy5kPRlnKQgomUpjOiHCzzrMe27EX3gVwVCI7h7W//2/sg
NQoRtkRAgHojeq3SkMT+aJnokd+vRQrh/nbcRpKJKKX3CL1DqD8vR3yB5cyi1XX029fgyEv/99AS
4mPrssPhWsuafC0LmFA950vTTA9NN/Xe42oHZp1dIZ8YGX/hqeHUTMDaglTuhGPNVPyV5VHMvzCP
LbL0CmPvVeJkv+TetyqBWJtCrt9HiolaWF2DP0ofG/MbhuL6nnoVAGu52AndkecuCihOLz2KStOf
g2rtSl0vk2Oqv8aIrtOf+OnKIad2MkS052xNhULjVwVacg6utqmmaNqyVSASczZO9gWjuyGYLzQ4
OXvfflqvly4RkLMEyAboOFiCr7duPNFzbosqf5gKRljCo87MtgXI7C8m9D+axdV66d3eM/DzMrI2
WWlTVMiqPfp2NeBN+/blvI4kIYmiaWIZK+eaT2f49w09N0uCFKabPuiaTePiG93zzvYKZF5imS6+
/bWvD4WQxcqDsHayGHyYVzFagfo0DML4PXPqDNIUrmbkP7umdg5lkvTmn9IRjrrflylEUHYK+jQO
cSsMndfLFAXQDsJlW9+vvSlkoqZEtfPzhucV1R5NxKBcaHTNSTNd2bR9yEDqcZPUfopqSYqDZfTb
CZMXAPL1lRHGm1CkEOYjAHdJI4wDr+3ws32GiQKj+7Jihk48MmzVd+iktopGM9OTvraf4edJn1jn
msXG08LFPkLB+zOcM+kD6PE0mGxpDwe6hNcNMXp7Mq3q+zbmlzQsYqoQ2WIcXFsj6UVoGjQEI42v
mWKTQKSJKlBQ5UZSppf8YaaJnExH3LLrrMjF2yswxKM9Eahq6EIlsM5DjzvYV43N0AWMbSyc24fu
2oahFxdklgw8YXukNliSM8CMqQeEFoFWuw9ayrj0/ZGGHzWE7zTS1sp2SqJVumU9nEywGxi2o6me
+C/YVgBQqdkEW0hfKa6Lb8fKoO0c0MuwLassEKvCyMIazlQ2hvdnsnqMKs75isTxeorHMIjvYrOI
0vIqrRj+Dld9Pq3V+23eEvcHUm/kP8hCCQUp7Fd43De4lY/0ag6s4lgDKIGOEqm9gllr0A2orcK3
f8RTkugwugCtyrNXFsAJjuaAdBaGy9JYiIidssAAVXoqPQaz1qle2cuMozXAr7QTY7n1Kbqm6VQ5
TTZ/nDfYHcYx5dbYSA14AsEmr2thRMvT1v3CdZ97r9EqERSWql3Ch2k3YEVt7y68Y4R4pWG99zKm
2ql8sk61unZ7CzUd+gseKuAImD7qaYpNN4nfcvpxY/kzdEp6lGipi83LkaLnCOk3zR+bqhnD/SeI
z91ozto7X07z2+iDMhLSQ+cqbhkIsCWd4c9wyDv/jw3AAXtmSA05kg4EZr8xuzwPfiVTHabbAhXM
ME7ij9wepWtUGDZnG/1+av6pYZzCf9KgCLQSePibR0sdsB9kW9BAmuE2+RY5Z+85MrybNK3smHtj
weQhvbw5wVw/lnrIoTsZvnJ69DM6Ewem9WocCRGfNYKk35vilY0473MEQWa8RoJ77S9zPI39hfkc
Jl4FaEwPTQWmb7cMYQRXWoSOND+9vcVdU6VwmbpK0aObA7HphvM4PdsgLjzYUKmfmM+IxVKyNjVo
g1924woyQre/gWD0ZFedh186EIA1ZUbHyFG2f+CmDA3zaWBbMGpc0ZVDyBaeHhAbm41vn2gCeRMq
QphFMaidLGuLbo/kDd0gmv8AdP0QIPfczcGzVydStMyMffNfcwy8oL/CiqkYaWTi91LegVltLXTn
etrL6uK7S2EMZBqjS7q9JiEmA09Js1GMnjqNEgFrLcvMKI2FDzagcPPHwfYbOp/QknWRDBlyN5qz
4BqUSDq1ZwZ75XBVYcawuoAN/CXiE3k26j0ttaq7h68bDMx2q7VlSevBFsc4gYzsUF6AZh8isFxA
F4hav3EdwBCgsz8Eekjtaa4s2qm0AHCb82J1qplquEhNakSC0XTyeS60le/NwKT4C2pLg1ABZ18Q
hpo/q3HANacJixlbZc/rf+g2UD+xxK3L1NgDtTvncsuYLC9ABqJKBI4iupqMMZkZsdEZkRwuqXgf
qd0sUhG7O01hSiXYF34oIAe9SUPUo1xPRmqqLP9INb9Sg/IO3JZmF2Y7qXbAVMG8n9dxmBmd1KS2
071+8Qh99DRsEk9QXFUO6xb4QZnb6hGnXCx+Lg5vNXZvRzAjy3pckItcVnrRR8bR7g00Q1eD/vUp
lxlQjz4zkJTbSpwd565nMlsabMXt5JVr8U2/IhqNEhqsDCcrDBeQUwU+gatB2nzXNFkCU8Oj5ZyX
MhJbT3aJnsMe6K9JszZXHS2h7E31p4bmd/CXslZ3uinNlojQUxAMyCHvkCM9wzLGVnoQxyP0fKxB
f8UT42y+LfJlIjfufTO8D+3tByjDRt0YTllG0cVo/WD7lIriERzSHVZTRZMUQUk4EENgFwvHdXDW
eHtZA8SA+pO3o+aWBMcW/wQvlaZMPjhFD9/GiTIMlTNXGo7FigIwn7PTXiHmSW1hiriRhaYJ72jW
sD1geWvxzrUb0xpZ4Hm/rNeTaUOUfKb0n91nx84b81mD4kI425zKWvooKKC1LX9sJQ0dwMM+bjew
cQNPnn+HhCd/wPFmKfb7/mw8Z+8d7s/K7ifaVnpWod+1gxiUf8+elCNPrzy1o7vIdnlTqoM7cu8y
bCLjTiGmeS/KQsDhF66GSDSekNuWRtox20v7idvVnTY9gK2cNCieaFxUXP/KDN8bwZug3MU1a7kD
IhvXquFxB9y0sT1JrPRZEWu0LwiRgJN6tIHxCFiyHlDOSV2347KbZhXC8ZjDSfjf4LqxzXYCugaI
EZyk5IvQpMJFMHEl+prpLLBYDWY8gOe+hmE2GnGWecyHniyEQuj1NVSm332symr7JWtypqwo3Ayu
nxxZnO4RtaMhL2LZ86JiHVE7fWRiG4NVA7TJL1XLCg8U1qTbEIvUQvWBmUweRrgG0gQ0hnNSGWFn
nzXsvleTFDtwYcsuRP9+nrA/1jzrtab6R9EJz3iyoKN6h3LN6y56y4Ur0QxjeUXWGKXeOw6ICoif
u2FaAPg0AuENcJ95Fn1xDRvNZ+gQ1kNWdyTbplnyT3vyiQQQN2G8Xvt9Yq3DIzD1ASiNbjwfRyS9
COknWNEWxdl56iqH6z4diBr6H9IEHRilwmPRgAv+hYxx2HtoHth9xr0KJfIXZ+NFM/val11dLTyw
Ax5+RPVilYnngUBNYpwDTswXgFEm7uCxQBJgxIAk7IW82lD5/n7aA/W7o1/o4aKTeJuhCi7nDCwV
BnawAaTxdNwGVkACkkrWUqgdtdYaMFyXTDcKuoghD0bZsoJ7lUs3Gc8M6V37eyNh3rnlHN6yxDTW
wZuY114fnBb9yIdGlQ0Gh0OZT7dRmDN2aOuR8uaIs5D2JvWnGZPz3eEd3agJGDpUQYaR82ZFnAKw
ITh9j2Y7JogS9sIdKdu2kXSlVTnn5vIHUAJJY73Nkpaug5XT8rnYu9db0jAt0H1MnQwOq/SIT1WT
15Z1XrJhQhv8OL2m1HdYiDVIDR7KNNNJfskRLt5XoC8lUrQ58ldUCUJUanwj6LOPCyGcmUMGc0OI
NlNM49+aTQHzTIHFqwK5yYl6AOE0AT0amt2/VG9CPf07RvAMcLlrITRX5nkg6xuujzvj5JNXqG9t
inFNAiilB139XNrllw2PQ/PBzgaBpGiQKbG4z38dkE+oDhIDt7CUeSGFAMfaqNie916ayN8cCzHf
JQAKCKZMNJiMcF9qmyTTN/UhyMgrtJezCa54/e6ZuaBL14bm5Oc6wsL184HS7r1QqBBmWuEcf90i
d1R+Q0FK3mO1D+sYPrL8jzV2tJvtTSYD2MhKGXHgjft9SO6NA/Fpy9jkvOZxtXmo+7oKzYZ1RTRn
RyAQLReqcdWe1/L+18yRFF/rcGg4ERU1p0SQbGn4UXVzDQUd6R2eZ5xmwsInsZS2aq7ljccdrG6E
jB6TMxHP9N93CIdimbGRDTbfQ0u5BtJ7Bln2ino22xtDd2/A3RYXA++HBrFoWjZZ/DDcW0uqvvn0
CPr2coRdMxdwkQUVjsvv/EmYUjpnO5AsYWMV7Fl2lYwsoNsVxETDbe3uDpzSNH0B29qwOkkXW0ZQ
1p5LHkANAKcsKn0emp4z8JvH51BWCx3pgKtT8BJb8a+UmcfR+DqwP1Zr5nFzu6YQ8osPsUmSSjjZ
51N9mRaAWvNAME06aVLsenboQdubjF3/rdXBBAKQgOqmpam4zmZj8oADkdsijXlauqiNPlQow7AI
auSTg4HEm9T3Octt0tx0xFFGRnoLKRPjL7tt2KqoJXAiHSwyHzF9/q1LMhDksRch8HYO0dMOO0rE
oYaquQPVgE3Q8sl3Ss/BmLKgW4PjPko82GL58qk1smjx8bnZxgk93XpciAOZoYA5Xvka9qkKU7CQ
Orp5HZ2I7jzgIC2pUh/SrjxDxTD7pw7EmPFA0m3EPzQHcUPkgJOyMpivgfxdCVx0LWWT6wbhEnCG
PSApk9XqRgvSrO0m5C0tnVLgiOX2N7x4dBHoAu0L1I2QA+X8gAQDfg+ZtHLe7suNAe1y1dHrqoJn
zBDqxLtq4r6Z+ksnMv4fAt/gJb7dWbN+V2RjLEBz3vfQO3UYmqOj+2pkPkLX92I3Se+Ra0HI8rxB
V6e5ETeyk7rallCw9rxDqJe6H4RZmmTbx/1rKaFIb8r92v6//DE/NRX/e9Mc8/9qofmbo2b/P/cP
SX42l2/Dt9/+5YoTa1jfjz+79cNPIFnaffP4yf/Xv/xvP/dP+bSqn//jv3/7UWU1up1ABP8a/t3F
0nZ52P/2huRajt98963iN7FI+0YQ+C9+53C+DNz/cGwbAhp0OZf5gbBJDufLyPsPi2axgGtsxHQd
6c4ezpf/i7szWa4bCbPzq3R4DxlzAg67FxjuSFKkSFEiNwgOEhJzYh7eyU/hF/N3JXW4StVd7do5
vKuKKvIOBJCZ5z/nO477wXMxuzCKdITAgMN/6ptxkP/jv9jGB5iUoJPpkiDQLnzxT5ovLwLwn8R9
6xIfuojDHtZU63cHxEyUy0mszjpzwabuTSPm0r2xf2Cn//C13P78lX9sJfuLEk10EeItPg/aHxjh
Xd7IH3pFhpUEsl0647m1gFREWpPor0KlQDQs7UIUTSkjTP6p+o1dzMJ6RF6Rl2U1+vNrMrdEMerN
/PzT0DEqvzC/+MnUgd+GFAKXm15IdMd/+EkvBmw+J/s5/uEvphLf1njUWsZ0GhCGixvNqtYN9oFW
ZreMH0p57yxWnz78/Yv+RXHHGsfDwMAlh8nI/139phaoGxy6A08UMqDE6JZyKO9LuyP1e/nXv3+t
v1wzWLAgd+tYAPh7/iUECtk9hTG99Se/a9J0n9JPL4ExoIvRvPL3L/XXj8UhAD499mpsgH8xCI0t
jcSN5be4/SfXDWuzKB8J4rAzni/HxuM/fjWfQRdoeJ0vzP592JeSQKI20e5P3rzp74p9J7ngUbQd
ZHyVqejvX83+y6yIgYxB2h52o4m17vfpnoSjlyQgD04L+ibA76btKNkh0wnzva4FsF2rYsZ1PYmc
kTYRZpnHTUmE4IisbRgAzTDGHPTJ8/AX6hcQXdONvhXDUbf1PTrYVGfQpaz0mRl93Z4seUlhV9Td
icjTKRKjDsHYqj1BIDM7iLpUWRr0BItIXOGzwz3gZWUSKhsu9pmh+7gFI2C4/olucWpRIHvI8kpa
g9Xv6gk1ABApR5tTZ08LlGgX7sEne14075SuVNFGGCFKQb1T4iUnKjIWM1Rz7bi3/kz3R6hI+k4e
Tn8xdVbQ+htUaPo+8Hv7nJW3mirwv//6/3pp8e37l1IagWPC/p2mKAfO4dLRq9OGLX840q/VthGJ
W6t7TEjf/cOXwxFFUaGOWcIXDhPSy7P+j8+/fBWtmQrlHReOXeNHXHvUCCRtB3/aSyrf+k8uLsoc
/vxk5wU5yfNCcNEv19jvlhZ66cekMxznmHHx0VRo1b79KeMuyz2SqMOYZ3zLHEcONtl2jlk2icsd
2SiSZ7+s2ZWxoNuV46rLWPclsnuHmQ8U8Upo1vQff4b4urm06bBcGT/oj4NSfvetQG3SxgAob440
gfkHaDYi+cW2oG+m1g27YqIBlKKONNl3aCzzo9JL94pclVpDezTSh7Ic8z6kh1HLdiwPztM2GNYn
Bhg9cPnFdk9wSWgCCpwexfIAOceoxmiWi0FoUKQWEiYotxEUycqu/KGUiIB1mJgTJzO6D+jiQz/T
avd90UbqBIOBC8TezmpqBzvfa/qG/RBsSleeBA9RuPE/v56malv35iduYiWi3u8GvCpuHi2tjh84
6OhRvBjcaDC8CObz5qQ0RNHEE06kFVh13Ikz7YFqM8Y2l3KjlVyfb7zkap4F7CFf4y5yJe/zgZLq
uX9oG2Vp+5xMF8FBOBFZ1C96Vh9HCWN5N1bk1xcQ5N0eulVaUCE4ZHvcuSLqBqP6qBraK4+u0pdy
JwUMiavRr0AwB3JQonlsGmkaZzNVzQ0VmWIKdBDrgiSwZDZOZH8LaukpFDyn8VHfp97bqZ6CJba4
jRGnAICreKh8cQ+JQr8eue9nJAPLfGZ1zAihOj3xtFHkNx3PHN5RZjwu1ZIGxdC9IPa2j5phsj5W
6yJpQtXVtjeBlhARs+x2A8zqiz7/VFGwqe/8AnJDFbIcpftBgChn+irUC6VEmh/og3Kp89SMqYXz
pU9DPJsQbfau1EX+Mde65Ab0h26RUc4G68qtkiTfrYOXPll2I9fImG1KkPmNVvMpTSb5YkglxUEb
DedAYoZsXgZg+mRuCc+1NbeKeccE2DuSt5DLLcqcul7nKTd3dZbYzxNUrFNdrMJn71jAkSi2inqw
oDcsTTEk6kXsykYFrllKjqXkHF4YDW7fmy0tbYQTCDYbIvWD9Jrpi8Nn6wOSOttjmoPzouPKa9/K
BmhBZKrMHPeVnjPMAoJbjIBTqWMOtlUZFS+XSpaUCTpkNCjAZy/GCLD4VRAwfKEoLNnT/jk9Vane
7muUE/otxxY38hQoPugaYBMScSv8NVhGpNNdntvgg1J9mLyrytczuePtDuKdVMv6TdHh1pxAv5V8
xKFlVxmmSOLfiTvUcZ5mYqUHhX3wSbdopz0MYFTQiMppZLq0Dab7GUUza2I+xdyjSA1rPz1ClXcw
XnGgEpz93E0vg2rKdPhVrPzpl7SogHJGzCZrutLihSm2JW6g5NRb0Jdm3b16mpfle3ANywBHif7h
2B3X8W4FnkZ8uNGH/jMKsCqo0+uE/qQl2irPG+ya5rpbJwl/YK3Wjzy8BNRA0DEp0fO8Xk4Q0Kjp
AX0xD/IBQrdpfHLI1tCBuvI1PDmQy4g0pXN5BwGNlolOTcZ2tpGQJibmg47JI3PItNOIO+b6zTgw
lowh740wzsfqM73HvnYtM7pE4oJmhXbPO/anL5tmeXSgr61rnRDNtqSMoQwnxrVYEKqvq0nv/GeA
sqbaUQ611LuqStPqKOBsdXQTaxNjunzUl9Ag/atOyVplBIdhmy/fNHZYuEV5NmfhSFiuOqW0mekP
6FTCvW+UUacvAPDttYLSly7Jp6aiCuJsgthbArKhiYqBm3sEowoq7e5SAz5F2Kh2lQdawJSKBqfy
aH41Br9KQ+grvfm5GB1PXuOkxsccspsp/N1aYp298jiOlwMxnJ5bU5YVBdyItdP7lqat/ryU+mRd
rUSi88OCquLcLEvRkJXH7WDYDwPZ+2bHPri0rlsQP5gx14sWAiLCUVcWxFZ+JyhHSrDcC5P+UcNX
xF/W4onRPySq0o0yMtlG8RQyWSiUTyKPrJsWYj92p+/OPGniukwBmd0wa9HWaFmtPD2bguXzZGKn
t246UQ9N3MISWk48pDxyYxmV8iM8CyW1L4Uj1vFZBwLYfh0WjJX7piHW8Fw27qBHPXanbI/4M4zc
4Iv1OhWpX2TUwJBJkHGyUu+X7fHD2podV6S6fTMCFjWuH33hJ2kZaak0LHlNzZYU9YsxIW0Dh823
xg17RUwijacOpJsXzy0Yr+HQNBhdd7aB0J9pgev07dJHUqOMi0mYposiKI1Ft+VVQwTMnt5Kvejv
0U+o7A0rXU7Fns1rpWcRV8xi3I14Hsob8s1K0vDWE/wbO7a1AR4SKofbrdeaGwXOJg0uELHuwion
VpSZTrdzhlmWwD1XUKDsnIVPwYc07wtda/WbvmQOPzHADQfdLHa1PcMmY+z9SHqgOFCnVr71XZ62
kdj0NQZUPl0ZY92tAe30vHwp5HC2LJ+DA16Z+Rv9V1t6wODZfOKvTKFIPlmnge1FxP7Ef3GLJouh
Fizuuxo9KGf9sCbdXoKbeYP0RO7W28yZksV+VK8tUfXuah2hPWFIWe4W1iombToO1WaGd7TNuVx3
/ux4N4J43MuKQ/Xj4mblGNAILHdZVVmfHV3rjpjspuEEXxeeAlJaecMBuTFvLztYGSLzDl/AWKcn
fEf08wYJ82QRpaDAjwY9Y+8aiZuTRU+7F5qAntCrmNrwmFW9+bpWXuFcQ+zWYlglNB2ZeIlOylJa
JNFbWyjotux2KaBa/u4OIJejwD1Dg7GLVydyF7N/tbVMfZHd5NCY4vv2W45IOYermRGfzPX2uicn
yjxdAHKKoFysj7Zq6cCtMitC85+v8iQ1vq7oDM/9Ysm3jBXrVNLBcLvk0otao+72vqIVhSkLpYyZ
XYfsgAovHEwrWfBFJN3JAG72VM/mwBZGyPRp2LRmJ1MwgkZdfW60qvxaTEsbIibmt7XuY9k1B39f
MeLbMYTXX/He+wcN1AhrYt/H4FGQSwsHo1emNWkgCLuVEdI3uLrabW9qrPxcnZqcIjpcqnZvVSJ7
XxrNuG8shqSsYab/GQy1y85WeApXEIWWuN+J/7LW06MdLRmpv5AzaxL0a7sOx1Ir1A2992phC6Uc
pBBUPoCTejbtcanPL0yejb3dY+6E+tLrF2czj85isc954mjXztQ25wLPWgxJ0qEYltvBsRtMPpny
v1V9kb8w+J+TI7ffmFJuXDf33rheajJyir4Qm/UvSteLuxk5991UxOUue1RVYjNOaxV5vbTurWzc
7Ftto5c8KLbNuGuK3NNDxcP/mtcvg54k4a6rzNU8XxjE9K/C+Apbfg50QW+NNIZ79kvpuEVygBBb
+2cxleZ2mG1drw5NYbYdlyZ4l/52GJoNBmChbbBeC7tZOYX+ao0dNg61XnqhwtGK51DLqrxspW+y
1WW+p04YrqLp0IVO8YO9XsqBrVyHf1iyoJgBDyYYnsR+1RPcCF4JOgWXPgkyflhfx4ua3Ogss7gy
s/LqJzS5TQwYh7/8BRK8FBcXeL8LyFBdgKF4rxJp8Bojzn/xxr0KDHJu8KXtMtLM7t7Qep2TyoIs
fKYu3XK0S/JYPQHDoHQ5XIG2GKRGvaQWPPeEoU6ystio9IK4ITnBjH/e8PD3u9KCxfHkgQGCNZro
HBeCRFiakYQaqiXar2dhKcI2kLSYo4L1ZwvDgrEOPCMeFz6f7/WASoFpspbmJY21j6XywMFWjSS3
Ana0yz+7mpqmqNry0n79qfzVPxJ00P4AmzZAXviqfyiCP78t17oAkPLVM8iJcVmUNz8/H2oYRFwo
EP0tbDIEAvIry0BBAxt2IlW1rkV8kTQDl4qCxivdzPl7T2Q1YVS6s7Cu54H6thh39wyFhu7q6pTZ
eKMP5ozgdazsqarOBdvx7ElWGj6l0PNnz3kU7sYRb26qC+byUsQLbNXEEfJ9aGrOPJEcC5yBgZPV
qQtxk46CAfNXbSXZbsx+aDzpXBVY6/jOmfGmkMBOHdfpOyL5BtRcAVOd2YI2vnYoVdrDrMDKVYXM
NGvrI8UTerXXnK4vQwNbGzsR6Q7ezjDNvOIBoxv3OPa9NL1e5rRL97qeFfhTUhu31TakADq2Wt+m
kPvb3R4SU3DmVmK6WJZnSoCODGQZ0kDVoJYKwEy27FNh6q85o6riO4arNIkTBWGkjQttyVrkheHS
c+a1qnxkuzNM9z89KLOF2PySTzQeh20lOGeb4yydg+dx+jljqHCnq8ZePXnF0i4HLTakLMWd/2MQ
iNuMU3YPRoszbNHqg1+yrBEkDFMTuH/oShe2qbHU7XQ/Jo3mnhTBaR3fCvWH0cUrZx+EreQCrTRV
kGsxgqe3Cp2B+SDjfxFjjgRbW+T6ukZJ5cx+mHpGl6qIUaYxY2Wwa49ePNAv563euumeOZWmXUNo
8C+LlwQSw7dTml90puTd1c/AlWxFzuAdm8u0vmk8kOyDD++RW3ki6N9C0SZsokdMpVbfhtSSL5oN
JHFexVngYrfiut6yE3habqeyW+eo10ttDemMElcePkBKjCDg1mHfUDl5NcMXzdkS8DXxMS3ntu4q
bc80yjHfG9R3Hp9FjebMNpsbZaJCmDdCS1lpPbkVktFpqS8KSa6jThy01UjqyOwwJdBCXnrww321
FG8Mr1ETCE4y5V19xq1e0Gskh/8T6OBv4thFPCIOdXFIOrqPFvXblMnUF5Mt1eIciyxF9zHYGWeR
ArZBsk4k2MF+aHH/aHL0H46F3pb/9taoFbiTHP714f+z+RJJYJTA//qv/51P+WuC9af50rEvX/7l
/Vv5L7fd//qf9Vumvv1L/D6+dO9/Hjn9/DW/Rk6u8cGy+bPxB7QvYyWLWMmvkZNrf3DQIckBM/Sx
PNNjvPhr5GSLD5e8EYOLSyqWC+Lf5k3OB49pL/+B9Lf48dv+7d3+Gvswqvv57v+9MdBvojdxBI9x
LW/O4rcZ4Fr+rIPSTETjAiPxPXijYftKSERnn7NNyO43GSYi/fs0W62NwXPcmJgFKY5k6cWE9gbE
l2YetVtQY/OhbfvRixpgLhZbJNMsvDdFVZdObYgxyz3kUUD0kl5pEcMaX5YAX4rFUytnQMIkt8jQ
XgAJY9wfNZ5ga98NaWxtY9bin8VvW4bg/jiwQ57A7to2NO+FTgep/qgDjTo3S+a9DGPPvlzQFc0b
yXwCZ5g11tizaP6ILg+Tkv3wZMmTNWjZcKO85ZtVmVnkdKx9sYfhyY6JfBtuwMfqdoN0xHvXlO4L
kFtXxhTPNOYhRbJz4QJ5nVOjjYi2WWQ4cVRSGbijdmaFSrPaEHRxLYlnPDQLBVwUq0KWz5qAxrNx
CIdeY7GhXCPgxOJS4ib1DemILb6kGrlZh3afwCUrzpNjlfJnGOQf3dz/F7ft/ltzGan2v8+O/1+c
ChNQ4576j+9aZtOv397+NBT++SO/7lBHfNCZuJI3NVxXZwBLmOXXHSr8D5dprIXgbBo01V6aCX/d
oa75AdI0U1TqP5mkMr74Pzep/YEjl32JzJFW44f/0VD4x7TwD1NhmBaCelcCnRiyIIX8yM3/YVhL
y5uvlFTpAcazrd+4rlr6r/Wa2Y+QcQV6N40UWjrDH2Xk8937OcXw04LjMrqcZ+2qtF6nNrYJ0I7q
6+SZF8ulq6qyYfex+m2fH3S/2WSLSxz3xnXipbkKPA20hxXoJrdOyABobWKBh4u0rVmCJkkf+pXM
7esf/jL/zhPptxJZBsRU3EFD8Xgq8Q/AEv78RKoSy3BSot/7yVPb8slDcPGOBd6QNVKkFy4qWdKQ
HGGmCigicMbcaD6THGMeIUVXM8fgkNhozyNptebWqudpOzTmLOb479+oyTT3t5mOdzEwCQJbl1Ao
O8jflmWbbpBJko0/1nhyCSvRUGV2p2ICYudfGdhxdSAhMFoyH5+bVyr9aiqEE3uo1WcfbNu+TnKG
e2q+QzJTEWH+MdoMqe8YERixDvSPDh8gqQ9ushUEte3xPAIfu0JttBHJwOE8JarUd3JB3UNlSIyP
GHDwFWNs3NVba8YOna2vfp2BL8rcYd+N4CBpMvazq5Vw4o4t3UNFbAp/vyrjLcHnS+/OclCbNzzw
iPM+zZtHHIjy2ZsEuwb23y65ShffP5Y8oQs06t7mV4PUbHOovXhgjacF9xoCARLfx9VoixPKVxr7
6KGhk1JmG5jG7H1pqsa/dzm133WqdI+UJMgbmpmrItC6vI23ec2vk2pOP2Ea8AJWjDZOptrbJZa2
PMFpX7k8Kp3H6uKcB9X5n/EydETaxnzPVhwSrNMlB63zrPtVrywsYzxmFwU+NBhGjyHb5Nb3pM9U
E7qL6HdJJ5zXDocORNQJr1bpNPc2SiuhxM7aM/Mwr1skc2SH3vpGR0n3atRMZLM10SKQVSroR43E
q2lA9TKc5aiDEaWJwWi3Kzft1T5dlvrogH4NuH16jlyZx3lJpendZNEaBNOxqjmqJuTZ6da5kniN
wtxDCN/pcMG/FZvzid4j63Ud6+nWwewbd51ZxWLo84eh6NuY75N6BTkne2tD3gwtcABA6VznwZR5
+UZRVhbBp7Ih09MkFcx+JW+G0WLu4Q/9nkxBlQXaWPVnm50CFEGkIzzJemA5hEtnattelS+m616Z
/RN/OueEK8/DTOj6Rwdf1F2D3ToYtgqdY7D1g1Hq/vMA+yinVbcGcm/IJtS4WJhALXIK5pl4UEgj
cf0KzK9gDp2sbhnwAFwoQ5A5TLlBNF/hqMy7BFTfgeRL/ozw7t+6rT6DBvSNyF1N8zD0gukKkutj
1bcZAaeqJUlE27TPIfZ+HgyRNju/Kcd9x/Dxy6gZ6kZXnhkTBG0EjLrFYSpfSBnnm/rSpBkiaD2o
KC80hlhVSjdeZbyhMTxunCeDstjWXdMqk2q2UgDLJYMelcMoSd8kg9cPQzCmHgzIy06pY0IkjHVq
flgzBCoZG6semKCYTLlreAlQY5kU3rlC6StvlbcZh6Ul9BL1czchbG+JyWbHop5elda2r7hPmr2c
J6oBkowLoPFyY2CcVqg3jYlEt08TShGJz6Ds702qo6prSQXn+I0a9rY6+7ljcWSQq87jxeg4+kFC
tvVXs6C763F2eCuRK0CKwOe0Nb9GWqymhO+32Ybp1CYAs90YaxUGIfaNQFl+OnnaH1bvxRZYhpYs
KbY2bOlHME2+C8khkAoZOpt/sdntGY9c2AOKxD6KOnAJf4EEIWaWM/sFMNNy1HzzjW3QrWNiw3d0
b5KKSdp0Yl2wWO2Mxit0+YLaYlnf4MppPdTpFAdRVEwX0QNAxTZGqZ15aX1Bhiqf5qayKlAx+MMv
e2agaZ8iVF6OdpEnKOm8Mr1tGb+M9FOTo2wvnOPQgffSPAukviRkxsVZWnfAp4cDZB6LFYnm6jbW
U28ZOSJn3hA6fnVxrFKHzJsA6121NgBGgxxP57hJfqJTse2uJkVgJOiWS2FRivkAdYChxCU3OFGM
Nfz6l9mjySMy8069IGzRG7JlxpKHvqw17zgWXVUdy63CT3Fl5nBTbpFeJ1QAk0YulvbEVmk9xQNM
7SU2IfBN+9FK++7Ko1DxIu6RWtOv/WozmjNyYFqcaifhAy4tI8PrpbIL/aYuu/SSiLpoHBkd2tPD
6CYYTgEQX+AaC4txNoUmt+S2q+e1MJ2Qlq+JsuPENac7tVEasvMVc6rDvM3s+9laYGaoUWgY989l
fvmwP40q6Tojs/xkg+UIk49tu/BjqMFIiSbR/mW/0ZtEfLunUZN8T7c1TxORESvsErYTz6KzatcJ
1hQQhRMvrU1rEGpHRfNshKDKJ0CLmOggAhDMh4VwnOA/KHLD27jRqzmfYvJgaR0646jSUJsABh7J
/3GqF+uEVDBpLpcUboOmZRA9TEvUDgNAWMcmwK7Bwi5z7drsrbaMLLPT+etwHWX5wQRmPEZ208nk
gOOY9EjgGazwHchiP7eZ6Si3oT654FaEBuhme7RLuX0U+MK5OWdGRAc6lrmvxk5HmUOPRJdZiHN3
cUlfx2OVFNQjwy28+EEsPChY6pFkUXBw4OtBWvh9GueGbU1x5bf0Peb+RMZqTVscHzBcHOzjMyeR
i/cOWe5jN2pzGfZLWRBCZRioc1Vjrg/9gcqxuDAl/2ftu+n0xV6nUe42S3FxzpbLBITm1RWbMPFo
LiJ2H8Q2JaI/vOAU4s0pzxy++4UnpXPSV0OUJ1tNMEUifMGDceiYtng8PipZnDJHVDoeBZ5335ST
NC9EfRl9HAjY8jgBJiKRmFGjYzurGibmkzForle+iGVVdF6Yzsk3l4ZM0zhXcQ0JfXpHMWa2p/Hy
QHHarfoy1eNQXXOpDMUJFTf1494nHANpsqpXROaGrj/XHclldea4wQly9Y+pAjIIHL8BsFKwCSH7
k8r3sa2q51pT5rc0BzYY5v7WoAM5CRqZRTtCGprQpzHtKHfElaDDsnUMbhRR9UDda+vgpVUe1/qc
vANhavEGO6ZfPpgovldgHZrYyxkXli1Z5sCt9PKWgcdwXae2/gjpSd4oa3KiBGrfd0r0mK71xjLu
3KGpkLednj8MJn9Rh/k2ynfMaVMSkeIpXoqs8w55lvT7jCYqnvjWuJ1Z8IxdwwZWg2JNWiv2tVS7
q/RKXg2gyEKDABuVrZNXQBA37CUyJnnbetJ7zwp7eNaoky0OWJjcs94OmjgnwtHPnSG19bCJYb7j
neQv+CvU57okMUMpZ8um2FwcppdlJ+N0WsQaGlRJsa+0HVS10nbRVCsurNqahjEUad5qUdbKg8Bd
XzEbkC7uIP6v9LzquX9Ge+hvjS11Iiof+DZplhFjlPvZdA8I1NdP6KoVv6eb+2vhcbdFMF7d9dxR
X7+GLWVNVzw3tATTX54cM8ViGlrtzG1hJ2l9bLVEvy5oIigYBc3VV/b1G8HWzh52GW/ldl5b+sRh
Q8WS6qb9QgpcUXlAPfIO3SORUU6JH6OOqVjQmqEukVk3J5yNlSWP7pa1DxfEyLUhRRtzWSoZLnwn
15tVVNeezu0ZNuua7byJTAKWvdS+tcaSlUjpbvc063RxRmIBrYp1IJ13rhqYujoTqyd/Ayc71Ktt
l2E7ZNUeSdXGK0VMfFd6XvNA/Go+ErChpE7vk6/m5LwX43qxs3CH3nQFzNoYfah/0Mcx+eRS7RZ5
kmbNkFjntHeHNGV9YZJV1XTmBEBYP6+olVukQb+GT9o5wOdJizxP8yS+OlnSrRETAQq+qll3X3PV
Ys9qK4eiAR6NuJ1wO94uJmCqwNGhkcDWXpcbnRq0U0ep/S0pz4ZCk4UAhduLnl2KNc59yNhlBKm2
rO0u41F7xOan57Fwi+q5KbKSYXbHE8sZq5l2kZyzM0bna04VzavZaeqw8tlvfIt5Jb4kaOI0WcZo
B813L9f0qHaNVkB+kMnnOa3TK2KlXkz1BPUYTVdMTORmrYnsRNvXRl9emUIrHSZcQu6ITeRnrmD6
NLCb8chiS9NAuE6albAMjoxgpjcUBC/+Foxeg71fHTDIgdPSekwQjGEgC59Wn9i81VkIFFQjfZIv
xqvh4pBg6tRb3zWp7BvK7nzi71663QKy8UNyIAlGtWympHCbbJ8mvjZZ6vPU1/7LZnFewHwnuqel
qmQ8owrgK6uBIoaNruk3Jmp21M6LGbEedhqjGn/j8Dd5N5tVQ953SBcGsq47MMJSmA9brj1brHBv
btIVzt4t3QeNeKnJznRKDoU9rwd7GGj4aYtJ3QNm6Pnz8oS19+1U6ls8DJN9bRaD/Y2SMX2JJop0
bfBe/uRADl5fMFlV6Y2pAzsNk9qvHgZXDl8Zl5f3tcyzL6XEwRSuq69CbquBFhqq/fYL6c35CpHF
PLjSp0qLqtNTvtnLMZsXljEAwttunp3lxAGancQFT3LQvWy2eZ+z9txRHVdySk4TGMVrS0+YiYCx
62TqgfbIL/uixbfM42oY8xQB8p+bUGlDT//1hYS9zS0rgmBwFiHpjmPAOfyLJaYmtlOnOYiETDfb
Ftxal9o9CYOePQtchlXg98NAfteDA1cc7pf+Pi9Kb93DiyreWcecLiKFb3xyKz/75k9ieOqHvpO4
RIb+vvcofr3rAS6/EFst3qS59SxMAA9WDvsJFg4yQ+Ycmmq2NhFA5jdEiHHFf3DdhP3H7LiLu5f2
6E2RgqKKfKom2zgotmtTmG0YLwoSaPk+h+9Pj0bb6u65mxkpBxS+tXnEsKjYYhMQW7kbGMUIFpXS
Xq4grVjyyu9dK3mwheaqnd/OWXWgMqsQN6C27AGnoT1j8gCzUGDXMuqyPRe4JCZsrwkTMRHjjUmq
/UZcTp2FcFqmdsy09O22LejYmgM2cbw1rUcU2DuVW2DwsFmo6IGFlNeagRqVOfoHjJBU7wSGN3fp
Y+mmpseu1m7weVY4OevHRSa+c7BrxOsnEl99Q6Xd1FAgRDcCI9K9zvVmvU1SgJX3hjEbo2px+1dr
oJ8rbmuwjk3QdtbQvLLt61y2Umtaeyr0oaUVx3nTzOSU6jKh5ZILpFYPoijq9K6h79p6riE8LjIo
cjVA2HZo1nkQgGimsJ7pybSoQqrKvAYITTDgmPOD2wuhsDSJWls1y9XIuVLcNLW2bHvvkk/+Wo/U
msOktJJCvzcUX7QTrp2x2HuskGrgdOJN1ZdMQttkZzxW9pdSt2tnhynYrmPhce1wsl02msI6zr4H
YQ7bnjkGBl27QWAP1TgM94OU8xAR5qMyUXEqFY5bPpQ4h3YOVofmrpazMx6H2Wk+2n41r1TqFn3J
uYvRe7iWrsuVqc3rGpbO0jwBxZ7fqVeovnORY1KDjt1G5N2qUMK1U4z+fbbGreHy4E97OAGItey2
Ltd6Zuq2F+pTK2h7GdRUnhjsyhdnqeuHwum3c5HnVh7yLWCsSnTte1nbnxK+7sCnqPG18fXlDFyl
2pH881PwOYb/QOjMyI5bTplmsImUccHUVe7DLMAwB/SDLRHgruo0N3J0Q9UD14ga3BT7FtXuiEl5
Q9lx3I9NZk8bnTIsGAHJTHGvUUqDjajIrOqAb9mDfeCu/jPdQfhMpdQfpqLt75JMJl8B7m3Um5WO
E41amtyOZOBAMtp9xhaaL1wd0duymAdDf4Wa4Ic+rCTYPapqgQNvXEEBNQ3bZ4pcpR8TC52fS1je
cMbb8avj25ghccK+EIBEr4Ovs3gHYeGdKpNmVnFRO/4XbVbqvk2dCt68kZms/2ZnrAGe6fVTBryC
1aoxTDdo5nq4TbRCXk/+sHyiGMLYO9mWPrKTbanWGV31aW1r1e2LuhkquBOjeVRtvYxHwD/lZzsr
hscyL/LlbjM2LwHxOKse7owaOQniDD9bjW3fuzPiE10Uk/UOfbS5JmRa3TCGGb9aEHdORcppcF8k
uv9WGxfwUt3hbLUt+D4BaiY9KjwHmzsfnEATo4uYD4omLkG5h9HHdgXvEsGtmI6F56cvM922NcwB
5B7GZlt18JtB3q9pVYUDCHMqNke7Q6qkwRd7I6Od55KVZYlrJ5/pvyZ4IWgskz6PU1P/rFIeAG7i
umcu1v6bWTbzI13QCvouzcgYttZywm3Wdq89b27dFWTtTwbr2QtsjSYL6ZVLnmg8Sb/7MBEQXhsL
A7oEIUDRjZVV9H4IPNMWu6P/zd6ZLceNZNn2i1AGh2N8jZGTSIpkiBJf3CRRwjw4AMf09XchIq0q
pezOvNfuY/dLW3WKZAwA3I+fs/faZP4KZDbcbsn80VdiZpSgWrSzI6DPu5LDgtpIl3P4LqTXMx7y
MIh8JvBhYe6ogQwiemO4j2jTuveSPlx2E0uyoRlgNepz7sh63hAYaf+MkXhtZzJ293inebTgq7s9
jb1lTo5DMrYPqYiFhcBdFyhMcWH1AAcmdkgp41MFPWTrNUIeezo81p69uKluHU8xuGid+XrNwQLd
bcwKpShzep1DNN3m7dQ9OgPAok0zpXS5SRfzjtzaldh5Cdb6XQYRdUuYeXJnx/PyGcl+c2R6J6gx
Jqd+x/RLEHRnuzSP42Ekqt4k7OjSj9M9yCeX3mcQnsrKcxqUz8C9bsAbPtUhvXQ/W9X+YGDjG5u3
8axcflwNuKU4i2Y+rVTmNleda8PrybVL9wf5k7qzmCWWPyOLTxdom9w+4jKSLZVsekxjwxqUWVGX
HQevl3yRbktCc0Zad81TijEVolM7vI3N9KmJYOQfyZ6Q80Y7onqAlU9P2Z7yaK+H3mZaGSSr5zha
1M7QohoI8khsOHAwP179fpyO7pK36XpCgIFi8/p8fjvmdOtPXxfjBN4u0Oo2jihjKH4z57agb1Ft
rFF0D16QRtz4eqm6XQBX7GRRWbzniefb2zZFFg7GPsPRGMvevlOMUHuYkWXzid5XMl9LJgpbIjrD
DjLRVFd7VmFg/MMcsdyU1uAv3PBUiTmN1BD1m9eSu7UhBMMXbxF/hlhzgpkQty5R/nNoEWQxF+nb
W6cWfb+dkI+FV5wKgvramcKAXDTJqGiDKEY/DSF9W6g3VsIyVPuzd4DIL1cuTFTwfU8NstAZ5NIB
KGU8v4KbjYaXctLlFyejwIBZtric9GgmG/K2FuI27hDGM9VgCZAH21Qhuh8Ab4R5h00mD5J5NX06
U0f3VFFTvuOwzjCOtuiPUc3uC7dU421qzk60t9uY356rkJ3OGjPgqXmbcZDTZdtQZqQxP8MqOogH
DOSqg2HQVGBCggxcd5O3eMmKgJi3a5MGo7ct3Myg7IlKns8oZxJ9l3s0GK+4mwYO25hhxp3JpgpV
X9E3WQL6xNjdyV8a/UQl0Mwf6jpq3Y9oviZJz3dxzC2xeb36wuPEWHJuZJ3veSjcEKb1XOO8sVPL
efQHqtsV10W4H+Z1x1gPbqpph08uic+o3ZUpbxXulfTJIKcetlklezUcgRUve0vP4XiPb6In2NKu
4fgdJlggzHfgxkUfSP6Yxu+xJ7L+uMovY1KLx0Dfcl+XbyOnnZMOhsC6Im9+qZPtiPSAD0k/qDii
ZUXYs/R+39zFSjT1J3jQTbCdorC1XuhIDDQi8kIEw3G0Q7TUna3b9NkKxsh7VLhJnXuvLnR1BLam
msdZkY7BI15JcSWjUcY3ZY0N7BoPkQUq1Ma3RfGFpvqZ/SbVB1hwlf+A/g0jY9qBPPhQpZ4o95Nk
5+futdWyA7ZFokimmrE51cJjejEYYX2fHRVlR5bpcg3lFmB02rIeGsYAHG+3AZS29rYfxMiS3qfV
U+/kBDTrwOrR4CEY1/nGdSZ1PYQJr5S2xGXtA3KdJ07Ci2Xvk0WrEbmmJDqHUmaMJgFmAC/1/KE1
y2I/RsytJHJu08uXmlK6ROIJqrzeEEmcAB1BLq95pPJmPAGlKd3vjA/p8iZ6iGnyT9b8atm+pXaD
H6mvlmP8tyRvSoG3y/jDYRXJ+7uY/GGOs6Xtv2GU539mOhDjzRTZzXs2jH19Rb63/EjmR15c0X7o
DW9ozUnbIDWWd2PYybs48VAE8v6z4iq2lJccM38ZXxIfCymb2CTsp7kN44QbDlU2oLYpJcJwoXsD
ao+In3CKp/3Ct22uuZ5rmzMc8nq3tMrLHlLy3ettkvZ+flwkzciN3+c29xgalJ5mG3RyslXJVkn5
NZ8f8hkLWQ+Nmrx5XxSs6Q+cTEgo7NDmqKcK/1UvOeaFDYs6assmfh0XOkPB1gSCDWFuEGLep53b
WnchfMTvml2regydbHjSY8usihFEV20jYjfua7dj8WrnRl31WViXVzNKc+vKbjiw03Qlh2s7EmU2
rsSUBLffLNY2qWRyvSWuSPNUCgYnaymuw7c6JE6G7ozVo4/xOtsuPmWCbtQ1fXgd7zo/aIatj2eL
9SEY26NmrPqCZSNO7wUkH9ds2euZVCdw2vydrE1V7mkvU9enIWGVW5RJo0VbFCpPsnFdokvf2yKl
88CzCfWCnv003AGTqJ4lUXP526gk/TPMK14MJzNijLPaQXxC34Q943Xd1EqRU+kpzCRw2Zl8fYb+
UclrUxXrVmE32WQ/+vBFpy3ScbvZurITx5oWfqpQHg3oTAhW5ubHfdXmkqh3mG0repGqyE8+pxnO
wHKTtaZpT21fBOqHg/eLRp3mqKinXebZrfsUaHnuFpgU3opppnm4ohjREhmCl2a3Dg6+YF/rStOa
nRzZ5N+LNsuTa0ZBS/RBoxMjUyjEjXXOIQUmRbgAMb1LwplWx4iWHU7d7AUTgqkNSvaAFarAP7Sp
3cxLthAw4i9aBdTKPs/2vE9ynE3oxtF5PYZeFOYfWnvAUCKyIr91/IlTiCyG3ZSIFiku3QUgRKW+
rYbKjXfBrLt+QwFcZFfuzPnTcRQKeg691XeOqFm4g0Gk+ltymersHZ3mlDwMvYeo+4gdNpqQ8NrV
aD2DHSZniLPx8GAGkpnJWmyT5B6tBh5L0N0zzPyFzW0vzVDWO0JXggT/yzLd2VZNTYa6gVepm9K6
BlPsM7km1oTRU2npwHsiaHBiSiPyhBPokOiQVRar9bZr/TFi5M+xZD+SHqeveTfWyR7S4Jts6uRH
Qr892oJSXIqdPUeO2QVdOHRHhbR2+VDGEJhv0CL4LMwxkp2NJoTOvc6rsr6fdeN+QwFUNztvar1H
Tit9cCc5J3y0mSA0u0W388+CTiQpycjvHkFYORAACTdkngsjiympKonYmoBL6k3TJWur1e1DMshJ
UH/wEiH6m3rSzSHkOR8P9LNo1oiCLuBd0ZgvpZMLRqgcOYkyb1kwNvWyjlsMOoTiOhT9MuwJvVis
VZEW/qinIn2K/am5DrraV8egd+MXz4oKQjzd2d+SfCL35Nght/cRs6Hst5ODQUYESd8HYrdhZpPU
j5Mfaw7WqpAfPRxF4BlFH3JSKvLpzsEDWDPLh+uhi9TXAG7r4Hssgv5EnKNHaEBfNkBFLY/ZClaZ
YwcPgZhVb4gN/TJKqF3nBbGLaEA7nyFJpa9yGpZ3GTSKWUpi6eGAI0tuEz476butU4PuTP0Pzlhy
XlZOCdm1B7h1zwksv3U9o69I/cluGG5lYpN3lnF2gtu8uep1ovHz2gEQXWtNrWdnktXOdVAjHBSq
Ic6BnR372wXT1kvEfO86b5irbhn5yOJaFzmxqF3tIpbIi+4TE6t1/EMvAVETh6bSa+BlVgBxqdnV
gBYEW8+wUVi0bluWuw7MUuylLzZKqqtGdEuzs2U30y8J3CcOCfUWSUFxhVO3vW9TGX7FLPRY1n27
IiRdL/rE12R9K8Ecb8GwDeRxAI9FJ+nSA7NhH1VCtjdUfILCuU7oflQBtKP9PABeQo6NVmIDC2j4
Lgh+9Q3ShY6JgVfbpuUW9+gixtR+ROZY3xPUoxzjo3ryij1jj/GGBUp/WkG1448IQhp4N9XXIH1Y
a4L4UNf0+Wr2lDGODr6XtKgeC8QxM2a5btO3g3SpTvXgDw6nkzIq+l0S2V77EHlwmj9wftQKRzXk
Mtj+09LgboHG52eHJHOLPt6hOk+Vd8t5ltPJlW5mr8/QUDlh9o3qhEMkHe6h7q44MldzfvBHXZgD
M0y2632jEKukRHWoFJ06AnhcqLE1hLeLa4LnVnYDI0UzxM/5WOK8nUWPTC4vgvYaMhlKn6LzYY4G
COexC1oH5eQjstARW4CvzLvsJw7aeFXcJ1mmn91GBD97t94vMR9vFy6DlDRTJvm2wCPYMr3QR8Go
9lPtlQ3FyjCHWzcWzU5wn70w44x/YMyanY0vLKM2kZe3Bz1XA/S+qXt3gX7dNUXvp0yJqus679VP
m2SlPdtY+eoPBE33VaHoCbWv5SwSjHq9f5uMtv404pYLGGCr4amme/uZUBTGD/WScneXaMse1cKX
ObToBDc85uM7DU7z0Es0v1c89x8jAH96izsUXRu6jG8ciTy5h4ZnP3S+HzzRNho2JOMydVns+GXA
qZVhW59Ryhvc0dQb3VwcAZChLwI54fSbOqhb/9or2EJQyrXOfYL/Dnu5NWEMmj63vQUVUNOSVEUc
3jW06E9roza8SlLhcs/QSX3yQ6RQ7BLfphZ55GZpA+urE9fm67DKlzYNK99VqMM7RbseXGfn597G
SE2uCZXQR1VSv3aIm+lAEZG7R/wxoPRAU8M96BIeYgU738tzgg5mxwKfkAby2nE8yt2mn6rXqSHz
Aw9HPjDPEzL9POdDfApHCtC6RybFkGBmxNEINBMTrqEnL4/e0ppd2CZqcgs2oXhWddJzfCvRU+9J
VUUSnal+fJsjGn2sC60VINYMcK4pPyYlMA3FzVAHzReXJMsjUImKRgu6Dp9hfew8wnwIg6PIQKqi
OYhQteSwhVkjGeoCW3TFNrKCfNnarec2VyH22mhHXI04LEFrM5MB4YPpUsz9sF1kbT3h+stvBFGs
V1ge6mehCRXZ04ck/9ejRU3XKX4YEWt+JoQBVwyjfZof4bIt/TYUh74b/J3b6yzfYoSvihttc+F3
lWWCo7VM9g1741zybwwY1xXaPlEI80l7kXz3QRa/M62FsULvFcU33U462JZHnaSA7zbHoiBL78vc
cQZjJGdX2bVHZxyLeo4HXn/o+ZbM4yibIj86S6P0IcJoHYIncKzA+1wKOxq/pWHl3ZbDnBxk5K7e
f8mAbNp2nqXMDn6sio/kkxEturRyfC1pOARHvBdmvBrZb7kvUMQ/LHlOwOzOM3QqP7W6b6MaCCgd
9w9WviYfqG24YEyJKPQZawC7DxcDnXJIvUMdWNMDBlXbhRGdRRPDBD78c4r6fvoYnD349sWQX6S4
hDdpluOXnle7fna27kNl8bYJ2JjVh5Tj8fIFOdWoJ5BgQqeuXuyslqj8upUEcIYCuBdCQH3GBRjs
0z8QdYzBe3EGCmAABC6Q0iTQh9Gs0IGZB2LDQxDu6zOUoNdnQoFW7SiecqTyr6Qj9eW2WCkGwcoz
aEfIBqxk6Vf7jDtA7Af6gCRsMAhQdkEiDJgDSfI0HqgE54xNcIRcC6EzTiE/oxUMivjvMUTBdBNm
3fLJtVcMQ7wSGWajp5cOV8+Wpya9ZuplfzJY43/qleTAHQLUwUvgO/RtGezbM/QhW84EiPKMgwjU
EEUPGae5G9SU3lvqkG19mFaKBHnoACX01C/39UJxshdn5AShrfUOenRroyFgNOQFIg2o8FWCUTlr
nhrK6palqq+wKEFDkF+A7IC4iGKPUNOpaZjCINKSe0Wr74TN2+rvhwsh40zLQIwCOWPpGygalLgQ
NaYVrgG/Ec4GbaYYsmGQcN4vziyO+MzlaHOSnuiCKXpK/ENbL0fWogg8w5KziS29mzK0PCug/5+c
BP8zbUJryfMntfhfMHTPX7v8a/89+TF+rX6xHVx+8Q/bAb6Bf0liZDz8AT52vzVD4w/bATlD//EZ
2P/CrwY1yBGBE3rYE/7jMwjxGdCE54AOgFBIxPK/mX/+zgz0q8uMVMmI0jSyJQ0dG1Lb7y6zVAD1
iMTkP0pYO4z5ePTBkEZF+RwhV5aXu+e/tR6JYFXy/8fW4CI1ohbGQhEIsHqeLX7zHpksd+04juJ7
laOGEy+qb2X2Ilkf6c61Kpn7bYcX4z6bmFVpChjOtYLgLu7wzp7dR3okA2SLAobOt1TFybOHgjqJ
8YbmzXPgLlEMppLfveHo63Xi2iilT0mp667cQjlXDyV0KYRREZGaXzgva2ZZAP6dp8nLIMBvU7yh
P9lTGkC6WdV7P+18sanEkoyzLPjNbugrBJ4KvSKLmENKu5+VaxLvmC4RcQpD8N1y7KEBN4TbB/SQ
RqUIqrNwMX43A63kQ9SG/XRtSidJ8Q3lPnOFI40efOwZlvg5sqz7pQGrkznXjCcYxF7BD2Sasg2D
sTbqI+fOcQ7ldqkR+TY3bemOYmc0cRHbGozNNZ50OrNRhwgGaoDu4junJOfuyrGm0NubKtDjziEf
KNys6Rmn2I45Z8WTQ5evRyfATKKYuQmy3uaU7toM9BAx61zcJ3RFnvolYUqxyi5mWv+8nBndIbmi
EUV/ZmDwp0nqGPjNPJ74K4KDVn1i26qvJciVZmd4+4pRTlXz//DfNdYs1C7ZrkrT1D5kIwDf70tJ
yeQNtl42Lvl2/t7jj1kMchTI3dH3s/SA0UKgT0J1faj5PjFkIwZo+Bwi867sNAo+ppPLe0S9bJPH
4KjmS53NEtVWFa6R4nbD/w15RqetJxos4I7K+tPiYDjbZnkbMZiqZOTcw+liVuMJZEj9XNly49LX
mvnyUyZL/G1KMROs+sJ8wBwwcm1PTdAwZO6mrlm/PoxgzNyXguO6N6Q/iOPzv8Z+ESLBCUXYnIC9
MKSbYizE33Mnqz6VWnXprRUjk76rZNF8KdGLfgwDnTV4ERqM31xs3nyAbe1+MXOnHkUzcfWSgss5
rf3TY8vYUB+WHpMdXykhtZsYCe+przR3CVfHW14u5u9kFnZwneCcoP/XorM71k3Hh2fiGKlXwgxw
mHtjk4h3JrlFekCF6vlvAAGp/pdi4haz15soB6ASXDteMn6nj2yVVx1bnvvKyWfutqi8iuw7D3cx
vxNe28uVq+DMqneDvU2F50x7OZuki5ZtmzeDCW4FRzyyM3BLTLyz5X/3sP9LlKoM/L/dw15+tG3a
19BUu7Pj9b5u6x9d/+OX/ezyR/69n/1pA5P+v1xJHCpiAVw1nvyPszUI/4VxVeC28wmqZG7MvvCH
udWL1v3MlzBJ8b/TXnD+P/YzMm5cJ1y3M0lXEwM17+7PjD9kQGXdMmT9fInGgahcAQABt8i518K8
9Q8bmmP/toFi0hOSdy9w7MKQpfX36wsiH0QrVQXxK/Q7iOmbS7h5zhBUMeseUJN7vYuknbaK7R8R
i9sYjDq5iB2umzz9WCcr+muTclL5IrMRtTx1buBeX/DJC73f/CAtiUmCYzd/p9LQ1Pal61f0Ochh
JFTepb5GKOEk5Xsk5rm7tysHCkbloHMljcgv9RfPFKBekODO9mEyFq+C8FKabRv3vEN95sHWJBzC
suMCinSHtWrlTU90OnNEctn6CUK3+aI8ErI/F9SpOWaKOibatSX+HbxMF6pbgxd/2DD45w91puFD
puHcTm9+77h0oKMa+E/NGIDNCHOG2sxzxk+ihgqYNKcwLg9F1vMz0xyiyCTShp8UU7wig6BYcm5u
JR6BsEA8+BBVCJR3KWFE18RIzPlrimG3u2dd0ct7wpwxP6TnQJTLVVhG2CE7UTIIucml4Y8ViPX5
fsgfY2jBuRnpOsc8/v7kl0BNqi718CMEwRmJ0hAokSaQrzbM9leqvOV3U/6qR/JHbmwPMciCZtfp
wHjXvr9+ENugvL/cBxlBDQo0HYESh4628+Tu7MWrtNgiFXdW21VK1OM+ow/sMmfJSIahm85raSwT
KzfbMXyJ5As1mbcXsZ7Ar5y/OaYiC8YqmoPD0+x0MQkRVltyx5M8xXW1DXPZA/J1SGH2aNlkDOt5
mPsDRoNB7JEXFnRxkb5n3IdIh/3PUxFyp5kiDjj1acGZ8sPM+fDsDKOR5m5mq8jru84v8HhvmUBw
4VDBxdOp7Kw11UUaj0tBpO75fbfKd69puIGlh3bIvZrg4unuEYmb/HXyZYzlJuhDyQQDykipzd4h
oQWKdlq3wlNbmiDR9NWBHprsy0mq4Y0izeWMZHkq0hz1amHdoVbm1hs4heav1gAv9xia+OziqJBo
euenLA+TFHUoDfixfwHvRbpHHRXxyBHdW5n5w0KuVJlJ7sZ4DcJ+ako6TgY57MBV7n2FTaLxynb5
HsWWPTBS6UF+W6VcowD8kKvBVHSW3NIgSXj2kjngk3u0SgaU1DE3km4BaFxdaP9Iban4adMxDt3C
j+Oeo3lLfIEdYaMgSNH3+AdWhjWhqT8j38e6n/U3PF+4HTaX5/WPX5wbbho8BOvkjYVCfyMElqve
Z07zZSaZhsXFYZzDLYunhJvftiKDbR21R/uGqsmvDpEtBgiHeLTWiK91yVJk2LBM5bAKjpcgmi6H
J/NUnW+SP52S/gvz72+pgeBj3MCGLez5GKrxkfm/raD0IDq0MnH/6Y+MnjyAOMrAy7SEBm2cOGN1
M+FMAMjGVCM3OS6EBAAGgt01eYpxF+tPkTBJqtCPu0N3X/KvJd3SIOQSsmYMc7qNsxC1HK8FZoCE
usBkX2JSYryA64a1yjD6ntfMCOThXNK//4h/2SNwOBNFCTDeDh0bDN+ve8RQNlMRabv+ZEo8zTew
IIf5Ju8GHh4xBKk4/v3LsaX/+YwFMASMWhCQY+xINqbfX07jeijdtm4+2QZ9/n6oI7IQLFyOGnVX
p4djJFMdvP/9i/5mjOYyesTF4t3GH83O/xdONMtSajt9FJ1al5Eyj3CJUhpqVoSleQcuEwlUw44B
csfWljPvctK8XBYMBKcKYiZZfwlxUVCNCV3wU8bW9LgX/HqHPhasT//wbleb9p/Oobxb7jbc/bCu
QK//5ZJAmJQ8NzI8xQVT6ZvK4CI8kTSMuuGyU7dLn+t4Py/5hJrZ7pW5Cs4PPYq3UQz/cIeIX5kc
67cXhSHdAAzqjuvI3+sWAZ/ZEpyZT2Sbs5otosQEtG2nkYcbRGbsoq7OgvI29c9JICoGq74O071m
eptHUmpvmvNiGy/oYBnbOUS2HDyA7vi+Ms66N4GHqOuhKj2+y3TBICI24pwn+Pdf7F9udZ8KDya+
sEMXJ6L3W/1FV1BpTmLOqRtguZ68aooYW7uoPMgZn5J0ptb8N9Thv1g9frXj872dmyge/QSKSg8r
6K+PFnVJaTx3sk/GLN0YbOCLueWDXFWD7j9do/Ob/+WmCRwuDnWs74S+40W/vZjbjV6Ol0a9NOPs
jYyyRnsK3Z9zXmm8NpxZVPHe28io7vU5R04jm+ruR+hbFBJpO7b+xqkAi5mbYWhjY21pa7Ap1EQK
jVdqkX30VRcu66xLHCGZY8lAW3Tc5iOoqedEQv5+CPuOLXyTnVH9/jKUy0exIN98qs6blzEGkBmb
ECNc+6BdrFdHaXXMvwZb6Ec2hSE4xtYsJ9Q2UsFw6VvGmluIgms5RiwftR+t5JH9LGvhN3dYNFLq
uEs9IqlB1G2QVbU49QmhxPsGlySw8t7HC++d3MFJyRqJq4DSDM8F+1DY5b41PxDmQiHJfT+y9Y7B
7DJ9bWYUCyhewKW0+7RlJPXcDSAO6cKf0wEpZsXu8l/AqAJbaLepU6DmwjG45A0tIVcHpt4Qv9iZ
6ggzYg3U0uVogMdThdKjQDIE1ShBDNL73ufZ9kqr/a4DLg8jOi+nPmBqRulVRDnvGE518wW+LJOe
HZKQJbRv57IYeMLw5SjefYONEp46VQISLi6tU1hZ+e41uGj4CtYigYydhlHOXDKWZ8aeBfgp0EwS
YXl/edxce1j4BOy2kkJFBuywdlDwaIo6otpyjQVu+cptUhjCkFNrw5miaDviz8iDWl+4IMfNbC75
h6Ga13BywkSpOdii2bqdnHCuB60Hl4jMeBi4HFY5cHFDOKjqlmntmsgzlSwf71OcjfnrIqFRsuwB
AadwzM2aidVfCjwCiygm/yg0sJPETCjOlWXppbz9yys2mGz9o7F8ea1Tk0Xbyhq7r2HNKeYqnUtu
8MuBoD0/EzaNUZDjI9GU3kc3j63qNodBxtwHreBqJZ0hJPCd2oqKjOTXNbVPdqgYxyuPRDV26FBx
oe9lLYdqOl7+NKAQG6Y27aBGJwfLHoMcwMH53DUjIlMz3gk84wgpkHni3V7SgpDL/d8vRZz7ft9U
OF5TzXgsSu5KE/uNDTIKZ/aTXLWfmlDo6ZlBIHNOU5L/uBltWbU/+/NxixloTaV+iQ8jG2O90pNv
+ukNiEmKklJ4y8zwO7Zi0MDIcO1uegvoC44nTNd8BdY5x7ipK26bwY/xeu8sze1x3Ukx+w8BcjOk
5H7QN9duii6JQWi63ofB+RagHKI66qG7M/AiwpCNAnBSXr5n56A7ciDoAda25KJykNNsgkWr3fi+
RNMgPhoDds26s4cK4+OuUuYcCQYRVzvHosxS2eyiNeA3OE6Bh5wQnU9lM5s1PBLsWDDwGMScKqaL
XMTiksY1FSPa9g8D1FGyFs6BIAdVkD9+sFS/juVCpdkHhbJZfS6lLiRLnpy4RdRyi6dUkXjZlrTz
bmpFtBNzZE7+vFwrkVmZ+5y5Y1hcQU1f06apSNsSPVA3ZMiCjegpj0DulqF/D3DHrwvOGn0vLXB0
KbPmTeaJpa6OCPQBOSad4Cnze/qrDwnzQJ9yLufBipaYrZiRMNwpFM8tev05GzmXZIzx7kloZI0b
jB1bLAdVgU7wsrB5ZVK4W13JakGZCCUSkv7Qre8yGyt+ZUkiAowuJ0/msCVK/NzrTX2VYMPIftqj
ZN5fOZOpHhcXMYW9MdS0POfsHNnPbowonjGGUnuKtJBDvq0FavgXX7k6OUkhPb33ZMQn8lpXmO2S
5Vx2xPlL/lJkixbXURZ70SPfoo+1GA6o5+wU+N10X6YFRgq/8XkDYGlZAenYs5yQc8yH6Jm+5q8h
Kx9tCtsS+7YCd90fDU1glj+R5ha1OaHIUkwfvFQMqdkwiJiX02iV6HNQ9SXis0WxBdgLkSeGz6nX
Dn6PYCiTeGf1opqrCybrvx9PRL+XE9FancsIHx8pQZhefnuCZwCElXEz+SKwlHrBLXgefBA2edFI
RN6ThbN3CsifHNzmGQNMC1KC7CruTVDy2XRaccDutZN1Ph9uOnd5uoW8md3lhwRmVj78YtszApn1
2P7SuCUURIzcmfeUjc6U3+shYMkEuk2pPIKL5ejuSXayfpFccDRRkfWDc3FGCGU6ROPJzhZ+flrt
gx/JQ+QoDniNjSJBZOh/vhx/syzmanjnDTXuMuCQOkTRcrr8F2Wt0NQCKwoNEuI6p7duhrAAm7mT
1JJVrIjQ3LhmRKY09/0SfCXWwcU9XnnjEB6I7uDItE8MZ94bJgcev8PjsQZeOYrz3lG1SHFedevz
vxGor5VNWZQ1DQRQNg4FhxagyBHhx/H6sHc0O9iVzlUrJqeaH1dz2ny59HGMU7KvzIPLyVoJ+I0f
L6saTyIrY0ne1rBGbrM5Nw4P+h/tlD9SYsNYY+/bWGrIWZmUpJGzi9YrUO9VH7IQDksW5LdxICpE
Xjgt2Z63rk/WGFiFBmbqMwAKyvHNBLbBIJhIOU4RC5F0DNh3ncCTDO480VXVwFCo55g+Udfi1DU1
sWDvRVUEyBzxQPQ3TQdj71tAALf+li0WXEzk5bS8UwLLJlLMuYnEbQCKSCQr+q6i81NPii1AtDVX
TvkFT1aU4317wNDD16AqsZ6ALx29+ty8mhmrr+21lMtL4x6Gbd/oGX1DUcTN6dLsqkXIBpFE43pn
JnnMiVrj/mPtpGBYay2nELwSgBb+5fKmhWPWhT3myuQfjE283iFkv+JcMQkqqssGfklNHWuH2L2N
ns36hWvWHkIVkzGhjmpBoKcf0fyWrbiXFX7xnzxIdG8aE5jpzaAO4g4C4bAWBS1gWArHcqjitWWH
9oDlvKgsLllJopTZjqoZRLr1Wgt7J8xeui+AZRQXtqVsJ9ZuCjrbKl/HvONpCZMEh8lhyCgH92FN
9nFN6vW5g+AAFOHOBHDtZ+43apukGUmojgobMLmcAwrWS7sRUGIwZ8/SlXS9tynUYw69QVwZ63kR
Zu2hsryuuxOiFucBkVc7f7a1N0UYyjwuenfu6ywuQhu4zypy0kOLN4c/IlZgIWc4aLWRvKbbbYNz
3kwCm3Rzysu8icSe/Q8fu33eEYHLcAl6a0WXzCHSq4dOpl35OKiihOwyiUTb/3AWctc57Z+OQqFN
+EQYCIEBh1E2h+lfz10gX9XYJnI8EcEIRmeTO1Xi3/H1c/gJcgg4WJT9nrsoRVCe//Q4E0LJoKnW
in6ndJcrgkoYS9rHkAwd80I0Xro8WHoU3rGGnrtc2xVa1n4D0JZqHFNx1izbkGuZv6pGnw+3Znki
MN1xHpvKs+pXExRl+MMZquC70eWCXkhZOFueTCp4wY0b9Eb3h86uW2eH2iRVh6AmjhgNeNKZJ8cG
o3FFHclTaa2GxIdiGXwKoXO/nShYFX2XJW6bnQmh8KDW7hbCLbZ1nMWI0f++lPT++vUyQxGu5/oe
1Cr6Yr9+vWkctPThi/4UDn5IPY7CaO1RkYGxFm1LoRxqvkvPfUr6YHoDGIQ3rrR7zmqVzYjyhrRJ
+siIb+kjz6lNEXJpLQTBwE0Pz4t702oiCwh/kY+sE+yu6xqQxQXlplHhmhxaTNKZ4dswEC1+tIXv
DdWLVGuAjsYQyCOUZQXxpdpVdOSzxuFvguJkuSmtYE2MxFXShZ98WwFj2pSCJAiYI+dW55ATv/AW
FRP+IXbHODlCxVoHBsy8xY4mA3NvEAK0YhParExOasNNHuPT7B5kpcgPuRxL0kJzflNZTG12qV5y
O2AThmQrn0hyxDD+D1XCr6lOpFUxXsKKC5URZQdsod+6ADOhHuXMYe2FiIiiTQGRpcyUdxZEvjUV
wWO7N+vk4poue+UH/3Br0DX87dFDQe9hYaa3Ezq+7ztrK+lPZEhbxXkFVcp9TN2CeuxK2FPr5w4Y
W2PIgwFSE4ZNWn6sWZhmJ2PEWpUzJr8wjhZ7Rire9TJRLynM/TFGD6cSa4y/tFSojfOInSqG00aL
1eGE9JKpKm/9r35Jbzx8SmOHT/olwBKm3W7ju2z2AVin87Qg8C2df2P0HVqfycYVy5PUuNLEDbI7
uuR7mQvW+3IqiuRuSvSCKQVwjHxmamLpDziw2L7TMF3vo/N4BssN9UITSwtVoYHBl9mbGRIbNwfn
H45MUcK9cG8EYUk76E5UBUYiDfwwISY326pjBv5KFcnBZvaZbe29dTp5RMW2btIpccf+50YvkIm2
Zsymej+1BlZ6ihgPXxYXzr3W3cKGO9Iu+T/sndlu3EiWhl/F6HsaXIPkRTcwuSlTqcXWYkm+IbSZ
+77zteYR5sXmC6btklyumqrWXBiDEboLqLKcmWQGI875z7/IwCgCczjJ5ma3x73Z3HkKLrM3yA34
JZho/BdIblRPiFAEax/0smGWosBXOMYPVx6sEwXejRoJLkKyfCEWz6UdLufMJ5M6ls3+hEZ6+Nyl
GltQGWBD/u1YiHyPg05zUx6pVeTjl71zXeprvFjGiZIf10humFWw1zb4YbYVdArOUzkUSsh7US4p
r6gcujiqpp2BGh9yGzq16iaKedCQBdUanzoJSr+Cnl0zSb10W5MdFI6426uX2MIULYKTsmQvCa0g
irZ+qY0t/FIXAeeuCf3IOjocSR4RiPE1x7k9eGuzD3uOfRYnHpWgjnnNzjKFqmbe1hBqCEt1+o7y
VAna2ln2CeK9ixbmEm3WENJOLLPC52b4WmvBJk5p3i/JexUoY+GuSMWhRHBiu2Dp4MUhoMeLJuiz
6dNhQ8oFGo2KsrKT5cxsAH4z5A7LbXA1Nd5pEIbTJYEN7D5oUnmIzQzrj2hJRBK8ns9hWMsOvR/4
dsGrcbqPvviGrKkm8gKYf/ktq04pfHkqBHmr1+F6RCXg3qiCkdiXGE0wf9/GzkS5jCByg6aF7PlH
h8vKQDi6i7Q0LBbc1FB35zai6QfXGRixQzepgIV8jwdxc/gLcdrI18P+i82R6CWqbqvs2CL9th14
ICKBsZyA0Mqr9oG8ZhWyp3JJv5ZRCFkYvCqXBwCHup21a6kRD8zBTgweBhdTzcNhxBseAXAN8p5d
JRoJEMLc6C4mVVB1GlZtJ0dNXtjqid7UrEYVP1pv2/oFHiFIDFglI+k6NVyuDFrPAmFCGn487PIO
1EQ+BD3i9FA1WRExpy6IdXmITU/HLUepFGPbNghcNoeVUII6t8sRhra3gaMpZzT02/zLmLO0Oaga
i/tAbpY8wtLDk+Q4BEpxYdoo/1LOEblQi3Eu0WtPwuuuYspCy8AjId6oouPuHRBOFKCBQ2ob89aP
EHYCcSvyUJVI1PzUVkMkh9rzOM3SGW6fZ647fEDSwzfZli6PBQQzJDGQrhGRHQOHcnuIaADFO5TT
FXpaTNjmwW2pGjRtutrIj1T3gjk0sxSfhefFuEwQ7xLgQ7syVKb5PS7X+DIuMJjCLaxToypcFniE
PEAaT3HELgpUQrB2/T7THaihpXbUlYV92WbmdJx2mn5H0gSBLdAQYI6LsAmXg+E0/RIUXfs8sHBk
7Ia9o6GI4qMGalu/GmTyHU6dFMDg7ziuAETBoM98pJrLLFOx2wpNZ6AhUOwB/xe9b1rjU0g0W6He
O7Xdy8Wd6Jd8Lt/YCj/KyUkYIYktvIyh2I4eF6074Da+rPWECBU5I8iCWtlIo1OOwv4sQqpLFqYG
EWk/FJjSmYiINkGBL+ipkWgMbUBQifMqqajOiKoiFMJSQ+2KHDgH8W2kqHcQvq2TbPKrq67Ky5O4
H8glaVoxLetSSMTObzAcoeVN16QngMlYlPJ7Q+30Z7WOccpV2QTwHejZ/nDscaMbzS6JOmzUOgCg
6jB/XdS+0kA/RHoxrIn504xNpw/4ubXCOC9HEX8w9Vq5skMncRaVB7qc0Jv5JBiwGWGFaPaXcdWO
wS25oSbGNfUkLlCkBfVJEJI6k+Nfa380g0nHPTw3mCI0ilntUeJhqwB8U7iriUe5WtFk9udpjQks
uTn12K30vreqI+Kx4jtVpPnnWumNeOUP2GR8LgSx5euGZ8876/MCMZFvkApxl+H5dqsZDQqGGls5
fQdm6eFkYanJsaq1QXlB6JaKmMM1rqMqji7tXPEcfDp75rRFrNvBvu37HouEqRnwOUkq8vcEvhtY
7g3lPc5hw7o0C+wgTfIcRkIkEOmaekHfMxrOOVQLIoiA9LCIUVBwHsMWV3adr9v1NiVi0TvS6zb+
XOKcgjKv89eapZdi2cUW7ZoTWqJAxGymFxTpBY7KoqAzWzGJx1qNcax9jSdgBmm0KcIN2yGS52EK
vZNBHRCqWqNGoJJme97OrJouvzBogLq1T1bmcjL14EypM8c5wj9mKI6H3tPcaxaBzdHlpsO5H5iD
vSM8E5l9agECLdC1Yaxo1jHyHBvFnl1nwT7BiLRedkXHka21ykmg156LZ34NwFZZKu7R2G9utTYU
xX2sav256wc2YrqxiLeu3ovskzXBcVlgrAbbUyNYxjtWEPNi8JhDteKplcJ8PNXCI3vo1OAcn4wY
IKLKonCp5UX/JfHTctgwkuyXGYudhDZfa+4KwkyPaZKSW290H/ATNBfM3LtgE1WR669Q16kPMfaa
+8TrhLfovSCpl0k1uOlH3bWCW6KKAs4PyItwJFEYQjoWFyWStgR5WDrEGImk2VMSB6W2TlI935Yu
CTt5igsViePilFrMYjg1xUG4BoUwhmVnlwlIbjT5+zoxMFCjUcckDxZEUl1xFHlHqpLg72K5WeZv
VK8bsJ01tHWqO9XpBJ3mI8B1M8Ft1tQT4WCwBSeKlBFuOCIcv7dOaFXGTUVWWbSfnDG8ddtBJHwt
UfqsKm1KHYKkW3uEJjosrGEMsE/ANwXvy5CspVwr9Q8YTRU9kkoDPTARkGdkfVWrIXWJMMxpxHAP
8dUchlI07joeEecjuWBhsQNms/B4qgOfXDnsoHnpsQ71cO3hH772BvANqLYJq1Fgj+CsrUy6T0BB
3rq+b6JK9lIGcZZVHyEdI+AsVpLP1PwXDhLsYFfbrYpFk1Urn2LdLK77SGjHam6G6oe4MWQpRimV
HYU2fh1V1jk3bY648LjF7yZY4knhjhAwCShYTh4GIiuye9SbtCBMeIKVnq6dzCSsU9UwCoLSVUIY
Vyym0GqyD1Dzn6iB7z2HSuBjt6r1FXsdNIxNjY2fBCU1HPKSgUXkkgvhWU3tr0rfFZc1aq6PbZjh
9GZUxuhuPKcN7yj9esoYAwOVSRtT7RgetX0mZz+sQPwn0UQp6pci9gooVb0WnOO9qtrbzLaTx1Tz
ki8KfiD1iYULxAnshGEHhhh9GkXPo9OltnMU4swXLvS65lvG2ZxYuchU94MN8e5Kr8oKrwfwqmBB
nUrILRlgrCdEa121yQg1008tlzr4tjVqrKkYbnricoKAcQlr2ierqHDHW60O8wenbNnvvSTJ2g9l
wKlQGVZabjPc1aWFgl7YCzHlGNC1DWSiVWUykKa/ontbEMPmnjklDziCmwDYkmibYZXjWrMlkEnF
+jbHghA2GxFECMeG4FMqbBD9DkNkp8AQM+7KjdKX7Kcu+TsYvRKQtqxto1wbgxMW+HxVlvXc1qjb
PL1zBKOHyJEDayduz3DSy7IVpDD9hLoUQ9PaxpmGSoLnE2Am+NKJloAnDQRL2zbUqo8m8lzMupIw
xPTAwaFUg+lRUx2KDHvizIyg9lBZqEsDVe4WsL3E4LAemarbWH7qS+ZF7pqtwRvO66Z0rOMBS4+j
Tnfrq9aykPyS99RXZ5bgDM6xT1uXroNlDSUr76cP+PemjSF2vg9hYgXhpctPemtwfNj+btRsXUb4
sPqNsdnjij9Wx0YB5/A0roMputL72jnpcNX2t2g5NKJUO3tArxkATfZ7c1DgILnY+J9NUJubCyZH
jXvVpElAlVEZF42rO0pAULc/OfvazZFRVIZT6Dd257SYwBXqNK3rMnCqY0cy0msH08KFgi7tPEqL
ptx2qD901O/w8sgzyfWNkcTOZWe0/YeSUmg4qqFz4iCW6CWEpT6+BKzUhuNAyOUytUbHLNTtOhiG
6oqmlan3Uzy6+Nyg8GgQz5mTfmpGptLQu83A1f/Lg8arsXj+5z/un5h4r8hwRs3evGRFG7ZhMg7+
Tl35nTzoN2r1zKy+a+P/+s9XOqGvr/CNV62bKIAMQ0ZNQJsGZv1NJyRDR77lkbjvQVlsYoGEphsq
Q6vvvGoww7+hC9J4zZcAr3CkmSXv7kDNk1jvDwgk2lBzBBMy7r7avc9UFrUiwmJtuijDcU/s1cw7
cavS+xzg/MHAPQSeO7LwqAhgLjiGcvrihv2E6wMh8PWHsnnauFbdhnfogItqEpp7AX15NbYheowU
Myot5OdGtCajlzVfqLGWYxVkZtdCPg9oacrjZn5I/LQrAmZUgfYQ4DJz42aF2Gp4nF12SG/rVTw/
cViIaJtew11lKm31U8G4mBBl+YS2oxsIfGy8DixWPr4QksJ+BRLWqjAj/NpcstG5p2FehDbojAJM
jRmIOTyHw4C61qtJkU2L6Yr7oWwxvWKrIPYXz4qqtMiR9mzy6ggZTtDJly5Zmy7Ib78veibsCwl7
f6yVUPjnRLYn3i08587f6tjcn0QC4+AFtMbWPTfnzSsM+r46DuWehokQ2xuWG2x1w7ztARM3+Ylv
2jjwpn4ndmWXKQu7F5SJstEPlpXcQEnyDNf1qOebqRzwIaC4YK+1s6G+SoijO3IKIOtjb96XO7lF
q1MVXmQEizP80Dr0/YUdspVPuDZujcMGP2/22QSaubDRXl0JAALGLp2rnzbyZEgUk0PCmg+MAcrx
I7CTVy9yUI6zJGjIAukPp4ummhK5KU8xFCCEfhqVkYoUgITzqNBPlPmQYmLfnk32GHirBNQa0vh8
jhmQc+sliuL+rJNnnIUdPvYFTpkQh8w8F68izHHwbNCxQTHnE5FBMRbL8znpySMTra0MjlZidx/r
bkQgsWnY8ZLwaCd4AjDktBXy4M3mM3iYz+NkPpsLeUyDwfXViubZxFcwsrLrEf+SRSPP9eFwxM/H
fTcf/fZcBuhzSYB7GeVBrzii3gY4hp27MV7UcorZXSPoaZsVDkzUFQBP+UMki41qrjuCQbkBeDBP
nLki4Z5RnRRV3474kbpBuld0M6mPHBUEm8ZAVjPKXNkQ4YL1MmiF8ljOZY8xl0BQGMsbg8HBZ6cg
FoHuIhXZ0obLfarPRRNfivYY6pMfLnpZVTWh2sZr3ejyVUH+D5kA7rATcxHmwvHC3qAzrrFVSfSF
3rbpl1zWa3Ht4Gg4KQ32IFHsh+ckWlPW9bLCI1crOxYOy4NQjoChLVPsNcwL29t5JcpbTVaI0NPs
Vds15YUia0dzLiOhslFSMowt9pZnDg/KXHIyqqX8DBk+7bVsYh4tq1NbEKBgiTqoiWONnQ8wqap9
NBeyMexonmuqW/KWkr0nK15X1r4Ow8U1emFHbGI/Li7UuULOZLFM9Ip6QwjlvmRyC4CAYy5efG3Y
kC5jqcHS1TiFeyaSmAlWdrqELWd6KP0bAJpaVuVYBGeLYChJiyFpjbI9GHprlWZMfdcBhh6YpqdW
thkqkkVlmU87QMEP3Z/dQYmNGJ604aCv06XLKQ0CQ/1xQ0ToLSYA1tIIhXpNw5lch43pHA2yuRCy
zbDnjiOfuw8fWxsFFk6srYPSbda9CQq8KERHDgt3WveIijLUR7+ACnA6ZWki8CvSahB+hcIM2EIn
J80UGDrMbU8/t0Bu2ykr0+jVfe9nCqFPqlWsqDYrbB+YpvN5kXdM4QiIMrXqMqJmPxlrVTToIUz/
Lk5onnCw8IelPkqTTOFCkV2jDqCdgVqf3wFa4+hRDWG3xYpfkfpFEMuu8yM6PKWIII8BSPpubW6k
P9aGnOTxNvUsDOXyxHzWWyKNYrLhcSK2a0koLM3nIuq67Rgq7VEyRiQuJH1LEInido+FWZbHrkiC
Tzn1c4l2Azu5pcewqNnFWHnnS9pyEa0Blyiay6bvOSWZanyEH6DjdxA4+2LUP0ZmFN4yl8Y1yLRz
mBJzp1y7evpUaR225+0UX4+pTx3P7FBcqLLJdqq0Pu4juDqLunGDU0Rawa3DyP+GTbuP9ljQ06Vb
ONTLYAaad620aOPnjn6Yu/u+xfWi9cQD6DumskzAzjQxaUBMYXsHyAw80KYWOOEMGnCjAohIwVQx
G5xxBTup0QI2NjLD1WgFKPAxaqJtHyUMobmBe12WkpdFR6ViQ6PiUrXMFTzxPF1pHivDrizJSK0/
8KagGsz8zOyTKcEOqxnBPZBN9eeaxrB50Yc5LjGxYpAM30qQJFMtHM/7Xl81bhXbK42pgXtEIoty
0kt8hWUB1OJI1IWRMxY9nTEFj7rb9BusqcCL0hmsQVIWYksX055jCwiSgxEboM44AzyVkycYeweC
6JYQiBwFaxRr0Gja8lKVmJAR37tuPC00EeHD6WulcRxQXfWLyXe7aqESJuOvNLMET8EUq90HWZus
mqSbPmJE6J2IvOcb70mJniDOCm81SoDKjnT7WrOjCGgTyixIup4B4NfxDpzbJ7TEMttncLe2PbVA
Y05B4YG8apBT4nXwe1iQzAwqlkiALLQsfcdyjD9XBd7TK0Dc9DPZbmB4MMkwFzTtoFzTdib7yLUA
3GDI711Aw104Y3GThOU6v0KTWza5PJ8lcIdTbwOOoDknGtvmeQuVxtkWGPWcAlMPl7oLm3bZqspw
1gVxVR11cTsxpanjreF4ikP4fB9dYqN+betphqXloJ+pRt1sWaRldSR6P7WXJlIvhFgFvkYpTz6n
J9kOQiUBd5Xi0/Ogzygl57m4hfQEdjnMOGYSw6JdJJ2VFFsMMOpPacGdYRaO6HidtJXQOcEKC0eH
DMBucgv7DlkeAWkSIu0bJ74zZtw0jLqh44NKPLXIXZ/HND1TZ6QVfUHurjAqB4ENnK7a5/CcfQKD
UUFXmFYly3SwAObqlNJoEUoUF8ozDTBTxgaUq1LERTeDvV5k4Smmwv9Md0GcM6pgem+L7YDto09v
OKl7wiDAjXPSYK/CsYs/OGNnYGKRTyfdjDUHIXT0dTNj0HE7IFe3RqV7VP00OMWvjj6ZHSy+sRHI
jYs6aEpjqQZJCbKdEbNStpAdhMS8PWGl5jKZmnrXDBGxNQbloboePMurV7XZlZzmRVec1uzw+zZ0
JaHId4ePcVkEZxFI3sfJqQ2q6RaJDryhu2RG4Qkk0q6A9cQei9m6XGmMCSi6oojZXZYA2IdaDWvE
w2uWbAEVu+qEWRTWNMmoXYqpGjZJ2TfxLm98uJOTv5sKPXvisU/8hRg7O946WCxyIhC3xeuKuroR
iqYekWLNeMEe+h6smR3OYvfRE+L2YEguTcyJzA18HE3sED/na+mEa2xxgsv0yzBlkFrmWUeAzjzM
SMySWd+nYJ5zEOnBzCOf5x9GVQfX1miyQqKhyNnm5kHJ2IUa2UhA9kdBHJOhPNW6gf1J1ETEsc2D
FnzUbj0z0z/zdDGGseVEppqHMwxI/WIzDGH4WeBde5T6gXrcy2GO5wwagWBywoM7qtgUcuyjyAFQ
KUdB/TwVEkWOgW7lK+Fw0qNDaxbmYYCE6aocJ0WH4VInHTAXDsMTlfiRWi2OcyBW2ERpG2Kf7vn8
szLUaNiU5BUMG/iFDK70xmQap2LBEj8bBDrCZMdNsjg+8AaFM+Ci6MPslLojADOmlUkgxatxkdEn
aqOanPWtGl3WpJoMm9Gsgm6TBt2oA0gFzRPtwZB9qAoNrksGe+dR05rAwSwcHOiBwQesLn1IsHqv
9KHIrpD15v5Ww9Uvw+0rjwe+LwXDgQPDtiDBymf4Hxd3mA6oH5u8D50n4uAZxhVzV+vZ5GVe2b6A
El9kZmJfVyJqUbNWKbnuC7QUbu1ylIcYAFXtpQ6bVvYnneDgJrUtRkl/nOoiFWd4gloJ6j+dmbSD
tyA8qGhLSxvdWXU1tRS0AhnfQQLzfwdz+XolEhJZ0wk2I9ms1XjxDErVfPcqkX/6IQ+z5ir/937p
G9jx8xd6JZB/xHUUhdPFM37urzEY4JNXEM78ieaP+2cvkNxzVe0T+BD5sIDXyNnZ/+cf/R/vkjzz
v/6x4or36OMQRzG2/PbnvOGLO/RH9+DPL+9wM//8d15dwR8CWfRhkKL/yk344SV+uwkWCdcws15f
OUnm7yFfsAF9tdH5ha4ZiwtIXG+7Zq5OJtXbsLPmH/C6l188ZL73Esijcjrc3l/o8k1Uh2+9fmG9
N1XCwHXDOSxs8MSX18/ChzIuPSHwGJI/v9xdgN0uqXZvWwVkQBv4KNk/rn7XxhkDQRB7w+HyeTp+
rece9Nh+64NviveMQwwhs7PnH2itLxeBEO9xhDIErjqHh+QXvAswK9+6CMgIRyTloiH54fLV9zrK
aMmb/r5H/GqLANnaGy/ftOTgglD1ryec+uMiMDgCAUNdF/T+F7t8E/D6jZdv4dxm8zK2ibRc/vxw
+Y71ntEKkwzjtwrhF7sLwn7zM8BOYGouF4nY9PDzw6NgvFd1k/8hspp/DrOzX+hQ1CED/zjQ+4Nq
8I8LIa4SJSgbwdf9jvLy5X5oq7gi8cRpkFm/3aVfbC38xPXwb98Fk7UgoMobX5+IH0oDiHfv0Tg4
5lwz/mLX/xPHrL97/cJ4bzkMFOX5P//8sCPw9b/XdFcqaX65ouhnY+1/4/qFgS4K36jDImfff/kU
aIZFaYyBOLvvXz8R/sJW8b23JJgjeZq7yvC5/lnz+Ue/8K2h+v2ff22mdk///Ifhfh+0z78nmQKH
t36eu1357/96tUfM/d6LP/zW/73861+v7/fv/NPP9O0/bsPn6r56DMb5asevn/LsPqU3/Y/k4blq
7l+yFg6Nz2+f5HcEB57Gg3r2z154gWdcWAfv4IS16UP46h0O7eRb3+H0PsOW7uHVK3+t19/60mfP
/bsF3L66Dx/jl/fma0H8v/D6X4AbnpL77Omd/P/J/UN1/5RXr99rLjvf/F55hbABw75339kmz/Xr
98Gh4Nt/+Cmj5S994Wd5d//u8hGn8tffiDFXj2+9ivOsuceB8NvHlI+Y3BoozN76yh+qMHt8frd+
6u+rp3cIovg+vr3q/DaHyuetb8MO8/D8+OqFD8XEW1/4f7IY/r7d/HvPMZykPPu+dMaXF/CNnPTG
dzhrs/uubV6+8lfw4c9vzc82w++o2e+3yG9o2M/+2uvtX/7GY/J8X/3rvwEAAP//</cx:binary>
              </cx:geoCache>
            </cx:geography>
          </cx:layoutPr>
        </cx:series>
      </cx:plotAreaRegion>
    </cx:plotArea>
    <cx:legend pos="r" align="min" overlay="0"/>
  </cx:chart>
  <cx:spPr>
    <a:noFill/>
  </cx:spPr>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494">
  <cs:axisTitle>
    <cs:lnRef idx="0"/>
    <cs:fillRef idx="0"/>
    <cs:effectRef idx="0"/>
    <cs:fontRef idx="minor">
      <a:schemeClr val="tx1">
        <a:lumMod val="65000"/>
        <a:lumOff val="35000"/>
      </a:schemeClr>
    </cs:fontRef>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tx1">
        <a:lumMod val="65000"/>
        <a:lumOff val="35000"/>
      </a:schemeClr>
    </cs:fontRef>
    <cs:defRPr sz="85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3175">
        <a:solidFill>
          <a:schemeClr val="bg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drawings/_rels/drawing1.xml.rels><?xml version="1.0" encoding="UTF-8" standalone="yes"?>
<Relationships xmlns="http://schemas.openxmlformats.org/package/2006/relationships"><Relationship Id="rId8" Type="http://schemas.microsoft.com/office/2014/relationships/chartEx" Target="../charts/chartEx1.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8.xml"/></Relationships>
</file>

<file path=xl/drawings/_rels/drawing2.xml.rels><?xml version="1.0" encoding="UTF-8" standalone="yes"?>
<Relationships xmlns="http://schemas.openxmlformats.org/package/2006/relationships"><Relationship Id="rId3" Type="http://schemas.openxmlformats.org/officeDocument/2006/relationships/chart" Target="../charts/chart11.xml"/><Relationship Id="rId7" Type="http://schemas.microsoft.com/office/2014/relationships/chartEx" Target="../charts/chartEx2.xml"/><Relationship Id="rId2" Type="http://schemas.openxmlformats.org/officeDocument/2006/relationships/chart" Target="../charts/chart10.xml"/><Relationship Id="rId1" Type="http://schemas.openxmlformats.org/officeDocument/2006/relationships/chart" Target="../charts/chart9.xml"/><Relationship Id="rId6" Type="http://schemas.openxmlformats.org/officeDocument/2006/relationships/chart" Target="../charts/chart14.xml"/><Relationship Id="rId5" Type="http://schemas.openxmlformats.org/officeDocument/2006/relationships/chart" Target="../charts/chart13.xml"/><Relationship Id="rId4" Type="http://schemas.openxmlformats.org/officeDocument/2006/relationships/chart" Target="../charts/chart12.xml"/></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238125</xdr:colOff>
      <xdr:row>14</xdr:row>
      <xdr:rowOff>42862</xdr:rowOff>
    </xdr:from>
    <xdr:to>
      <xdr:col>4</xdr:col>
      <xdr:colOff>563700</xdr:colOff>
      <xdr:row>27</xdr:row>
      <xdr:rowOff>38100</xdr:rowOff>
    </xdr:to>
    <xdr:graphicFrame macro="">
      <xdr:nvGraphicFramePr>
        <xdr:cNvPr id="2" name="Chart 1">
          <a:extLst>
            <a:ext uri="{FF2B5EF4-FFF2-40B4-BE49-F238E27FC236}">
              <a16:creationId xmlns:a16="http://schemas.microsoft.com/office/drawing/2014/main" id="{7E30D296-EDF2-CB57-94E2-ABFD9161568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161925</xdr:colOff>
      <xdr:row>10</xdr:row>
      <xdr:rowOff>4762</xdr:rowOff>
    </xdr:from>
    <xdr:to>
      <xdr:col>9</xdr:col>
      <xdr:colOff>392250</xdr:colOff>
      <xdr:row>23</xdr:row>
      <xdr:rowOff>1462</xdr:rowOff>
    </xdr:to>
    <xdr:graphicFrame macro="">
      <xdr:nvGraphicFramePr>
        <xdr:cNvPr id="3" name="Chart 2">
          <a:extLst>
            <a:ext uri="{FF2B5EF4-FFF2-40B4-BE49-F238E27FC236}">
              <a16:creationId xmlns:a16="http://schemas.microsoft.com/office/drawing/2014/main" id="{A5A94C1C-44DE-4CD0-3B63-7BE5B3B2303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xdr:row>
      <xdr:rowOff>4762</xdr:rowOff>
    </xdr:from>
    <xdr:to>
      <xdr:col>15</xdr:col>
      <xdr:colOff>77925</xdr:colOff>
      <xdr:row>23</xdr:row>
      <xdr:rowOff>1462</xdr:rowOff>
    </xdr:to>
    <xdr:graphicFrame macro="">
      <xdr:nvGraphicFramePr>
        <xdr:cNvPr id="4" name="Chart 3">
          <a:extLst>
            <a:ext uri="{FF2B5EF4-FFF2-40B4-BE49-F238E27FC236}">
              <a16:creationId xmlns:a16="http://schemas.microsoft.com/office/drawing/2014/main" id="{208D00BD-2D96-2D2B-8164-704F22E4E32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609599</xdr:colOff>
      <xdr:row>24</xdr:row>
      <xdr:rowOff>4762</xdr:rowOff>
    </xdr:from>
    <xdr:to>
      <xdr:col>6</xdr:col>
      <xdr:colOff>11249</xdr:colOff>
      <xdr:row>37</xdr:row>
      <xdr:rowOff>1462</xdr:rowOff>
    </xdr:to>
    <xdr:graphicFrame macro="">
      <xdr:nvGraphicFramePr>
        <xdr:cNvPr id="5" name="Chart 4">
          <a:extLst>
            <a:ext uri="{FF2B5EF4-FFF2-40B4-BE49-F238E27FC236}">
              <a16:creationId xmlns:a16="http://schemas.microsoft.com/office/drawing/2014/main" id="{E2BA2BA8-5783-72B0-1215-CF4852A7D3E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6</xdr:col>
      <xdr:colOff>157162</xdr:colOff>
      <xdr:row>24</xdr:row>
      <xdr:rowOff>4762</xdr:rowOff>
    </xdr:from>
    <xdr:to>
      <xdr:col>9</xdr:col>
      <xdr:colOff>568462</xdr:colOff>
      <xdr:row>37</xdr:row>
      <xdr:rowOff>1462</xdr:rowOff>
    </xdr:to>
    <xdr:graphicFrame macro="">
      <xdr:nvGraphicFramePr>
        <xdr:cNvPr id="6" name="Chart 5">
          <a:extLst>
            <a:ext uri="{FF2B5EF4-FFF2-40B4-BE49-F238E27FC236}">
              <a16:creationId xmlns:a16="http://schemas.microsoft.com/office/drawing/2014/main" id="{0B2CCC84-7C6F-97DB-CDCD-F97F1D45C2B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390525</xdr:colOff>
      <xdr:row>38</xdr:row>
      <xdr:rowOff>90487</xdr:rowOff>
    </xdr:from>
    <xdr:to>
      <xdr:col>10</xdr:col>
      <xdr:colOff>152400</xdr:colOff>
      <xdr:row>52</xdr:row>
      <xdr:rowOff>166687</xdr:rowOff>
    </xdr:to>
    <xdr:graphicFrame macro="">
      <xdr:nvGraphicFramePr>
        <xdr:cNvPr id="7" name="Chart 6">
          <a:extLst>
            <a:ext uri="{FF2B5EF4-FFF2-40B4-BE49-F238E27FC236}">
              <a16:creationId xmlns:a16="http://schemas.microsoft.com/office/drawing/2014/main" id="{C4F3C2F6-309B-A99A-E4F4-963E89E4E39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xdr:col>
      <xdr:colOff>736600</xdr:colOff>
      <xdr:row>76</xdr:row>
      <xdr:rowOff>85725</xdr:rowOff>
    </xdr:from>
    <xdr:to>
      <xdr:col>8</xdr:col>
      <xdr:colOff>323850</xdr:colOff>
      <xdr:row>91</xdr:row>
      <xdr:rowOff>66675</xdr:rowOff>
    </xdr:to>
    <xdr:graphicFrame macro="">
      <xdr:nvGraphicFramePr>
        <xdr:cNvPr id="9" name="Gráfico 8">
          <a:extLst>
            <a:ext uri="{FF2B5EF4-FFF2-40B4-BE49-F238E27FC236}">
              <a16:creationId xmlns:a16="http://schemas.microsoft.com/office/drawing/2014/main" id="{A759CC93-EDBA-BEFA-DC1F-B7A3311A0A2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6</xdr:col>
      <xdr:colOff>739775</xdr:colOff>
      <xdr:row>93</xdr:row>
      <xdr:rowOff>92075</xdr:rowOff>
    </xdr:from>
    <xdr:to>
      <xdr:col>11</xdr:col>
      <xdr:colOff>625475</xdr:colOff>
      <xdr:row>108</xdr:row>
      <xdr:rowOff>73025</xdr:rowOff>
    </xdr:to>
    <mc:AlternateContent xmlns:mc="http://schemas.openxmlformats.org/markup-compatibility/2006">
      <mc:Choice xmlns:cx4="http://schemas.microsoft.com/office/drawing/2016/5/10/chartex" Requires="cx4">
        <xdr:graphicFrame macro="">
          <xdr:nvGraphicFramePr>
            <xdr:cNvPr id="10" name="Gráfico 9">
              <a:extLst>
                <a:ext uri="{FF2B5EF4-FFF2-40B4-BE49-F238E27FC236}">
                  <a16:creationId xmlns:a16="http://schemas.microsoft.com/office/drawing/2014/main" id="{5C8D00D9-941B-0639-E968-F1221E63D1B4}"/>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8"/>
            </a:graphicData>
          </a:graphic>
        </xdr:graphicFrame>
      </mc:Choice>
      <mc:Fallback>
        <xdr:sp macro="" textlink="">
          <xdr:nvSpPr>
            <xdr:cNvPr id="0" name=""/>
            <xdr:cNvSpPr>
              <a:spLocks noTextEdit="1"/>
            </xdr:cNvSpPr>
          </xdr:nvSpPr>
          <xdr:spPr>
            <a:xfrm>
              <a:off x="6423025" y="17218025"/>
              <a:ext cx="4279900" cy="2743200"/>
            </a:xfrm>
            <a:prstGeom prst="rect">
              <a:avLst/>
            </a:prstGeom>
            <a:solidFill>
              <a:prstClr val="white"/>
            </a:solidFill>
            <a:ln w="1">
              <a:solidFill>
                <a:prstClr val="green"/>
              </a:solidFill>
            </a:ln>
          </xdr:spPr>
          <xdr:txBody>
            <a:bodyPr vertOverflow="clip" horzOverflow="clip"/>
            <a:lstStyle/>
            <a:p>
              <a:r>
                <a:rPr lang="es-PE" sz="1100"/>
                <a:t>Este gráfico no está disponible en su versión de Excel.
Si edita esta forma o guarda el libro en un formato de archivo diferente, el gráfico no se podrá utilizar.</a:t>
              </a:r>
            </a:p>
          </xdr:txBody>
        </xdr:sp>
      </mc:Fallback>
    </mc:AlternateContent>
    <xdr:clientData/>
  </xdr:twoCellAnchor>
  <xdr:twoCellAnchor>
    <xdr:from>
      <xdr:col>4</xdr:col>
      <xdr:colOff>361950</xdr:colOff>
      <xdr:row>144</xdr:row>
      <xdr:rowOff>66675</xdr:rowOff>
    </xdr:from>
    <xdr:to>
      <xdr:col>8</xdr:col>
      <xdr:colOff>946150</xdr:colOff>
      <xdr:row>159</xdr:row>
      <xdr:rowOff>47625</xdr:rowOff>
    </xdr:to>
    <xdr:graphicFrame macro="">
      <xdr:nvGraphicFramePr>
        <xdr:cNvPr id="11" name="Gráfico 10">
          <a:extLst>
            <a:ext uri="{FF2B5EF4-FFF2-40B4-BE49-F238E27FC236}">
              <a16:creationId xmlns:a16="http://schemas.microsoft.com/office/drawing/2014/main" id="{93897958-3668-D065-B191-26598262832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571502</xdr:colOff>
      <xdr:row>10</xdr:row>
      <xdr:rowOff>169334</xdr:rowOff>
    </xdr:from>
    <xdr:to>
      <xdr:col>7</xdr:col>
      <xdr:colOff>393348</xdr:colOff>
      <xdr:row>23</xdr:row>
      <xdr:rowOff>171627</xdr:rowOff>
    </xdr:to>
    <xdr:graphicFrame macro="">
      <xdr:nvGraphicFramePr>
        <xdr:cNvPr id="2" name="Chart 1">
          <a:extLst>
            <a:ext uri="{FF2B5EF4-FFF2-40B4-BE49-F238E27FC236}">
              <a16:creationId xmlns:a16="http://schemas.microsoft.com/office/drawing/2014/main" id="{7CD1725D-42C8-4007-A736-BEDA3DEC48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537987</xdr:colOff>
      <xdr:row>11</xdr:row>
      <xdr:rowOff>7055</xdr:rowOff>
    </xdr:from>
    <xdr:to>
      <xdr:col>14</xdr:col>
      <xdr:colOff>166287</xdr:colOff>
      <xdr:row>24</xdr:row>
      <xdr:rowOff>10810</xdr:rowOff>
    </xdr:to>
    <xdr:graphicFrame macro="">
      <xdr:nvGraphicFramePr>
        <xdr:cNvPr id="3" name="Chart 2">
          <a:extLst>
            <a:ext uri="{FF2B5EF4-FFF2-40B4-BE49-F238E27FC236}">
              <a16:creationId xmlns:a16="http://schemas.microsoft.com/office/drawing/2014/main" id="{9B95691F-C82B-4B24-9CCB-98AF6BA01D8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19757</xdr:colOff>
      <xdr:row>11</xdr:row>
      <xdr:rowOff>7055</xdr:rowOff>
    </xdr:from>
    <xdr:to>
      <xdr:col>21</xdr:col>
      <xdr:colOff>79857</xdr:colOff>
      <xdr:row>24</xdr:row>
      <xdr:rowOff>10810</xdr:rowOff>
    </xdr:to>
    <xdr:graphicFrame macro="">
      <xdr:nvGraphicFramePr>
        <xdr:cNvPr id="4" name="Chart 3">
          <a:extLst>
            <a:ext uri="{FF2B5EF4-FFF2-40B4-BE49-F238E27FC236}">
              <a16:creationId xmlns:a16="http://schemas.microsoft.com/office/drawing/2014/main" id="{7E9F682A-ECCE-4D29-A772-263C983A67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7</xdr:col>
      <xdr:colOff>545040</xdr:colOff>
      <xdr:row>24</xdr:row>
      <xdr:rowOff>144639</xdr:rowOff>
    </xdr:from>
    <xdr:to>
      <xdr:col>14</xdr:col>
      <xdr:colOff>173340</xdr:colOff>
      <xdr:row>37</xdr:row>
      <xdr:rowOff>141339</xdr:rowOff>
    </xdr:to>
    <xdr:graphicFrame macro="">
      <xdr:nvGraphicFramePr>
        <xdr:cNvPr id="5" name="Chart 4">
          <a:extLst>
            <a:ext uri="{FF2B5EF4-FFF2-40B4-BE49-F238E27FC236}">
              <a16:creationId xmlns:a16="http://schemas.microsoft.com/office/drawing/2014/main" id="{72056BC6-DCFD-47F1-9F95-A9F57E70793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583670</xdr:colOff>
      <xdr:row>24</xdr:row>
      <xdr:rowOff>158751</xdr:rowOff>
    </xdr:from>
    <xdr:to>
      <xdr:col>7</xdr:col>
      <xdr:colOff>402470</xdr:colOff>
      <xdr:row>37</xdr:row>
      <xdr:rowOff>155451</xdr:rowOff>
    </xdr:to>
    <xdr:graphicFrame macro="">
      <xdr:nvGraphicFramePr>
        <xdr:cNvPr id="6" name="Chart 5">
          <a:extLst>
            <a:ext uri="{FF2B5EF4-FFF2-40B4-BE49-F238E27FC236}">
              <a16:creationId xmlns:a16="http://schemas.microsoft.com/office/drawing/2014/main" id="{BD396BBB-31DE-40BB-B6A0-4B1AC948C9F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309034</xdr:colOff>
      <xdr:row>24</xdr:row>
      <xdr:rowOff>59972</xdr:rowOff>
    </xdr:from>
    <xdr:to>
      <xdr:col>21</xdr:col>
      <xdr:colOff>51634</xdr:colOff>
      <xdr:row>37</xdr:row>
      <xdr:rowOff>56672</xdr:rowOff>
    </xdr:to>
    <xdr:graphicFrame macro="">
      <xdr:nvGraphicFramePr>
        <xdr:cNvPr id="7" name="Chart 6">
          <a:extLst>
            <a:ext uri="{FF2B5EF4-FFF2-40B4-BE49-F238E27FC236}">
              <a16:creationId xmlns:a16="http://schemas.microsoft.com/office/drawing/2014/main" id="{97BD9AE5-E294-4E3D-A18D-C65ED4ACB34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oneCell">
    <xdr:from>
      <xdr:col>1</xdr:col>
      <xdr:colOff>19049</xdr:colOff>
      <xdr:row>4</xdr:row>
      <xdr:rowOff>9525</xdr:rowOff>
    </xdr:from>
    <xdr:to>
      <xdr:col>4</xdr:col>
      <xdr:colOff>170249</xdr:colOff>
      <xdr:row>10</xdr:row>
      <xdr:rowOff>47624</xdr:rowOff>
    </xdr:to>
    <mc:AlternateContent xmlns:mc="http://schemas.openxmlformats.org/markup-compatibility/2006" xmlns:a14="http://schemas.microsoft.com/office/drawing/2010/main">
      <mc:Choice Requires="a14">
        <xdr:graphicFrame macro="">
          <xdr:nvGraphicFramePr>
            <xdr:cNvPr id="9" name="Categoria de Producto">
              <a:extLst>
                <a:ext uri="{FF2B5EF4-FFF2-40B4-BE49-F238E27FC236}">
                  <a16:creationId xmlns:a16="http://schemas.microsoft.com/office/drawing/2014/main" id="{9F0C5A91-40D2-0C3C-69BD-22BDC647DDB8}"/>
                </a:ext>
              </a:extLst>
            </xdr:cNvPr>
            <xdr:cNvGraphicFramePr/>
          </xdr:nvGraphicFramePr>
          <xdr:xfrm>
            <a:off x="0" y="0"/>
            <a:ext cx="0" cy="0"/>
          </xdr:xfrm>
          <a:graphic>
            <a:graphicData uri="http://schemas.microsoft.com/office/drawing/2010/slicer">
              <sle:slicer xmlns:sle="http://schemas.microsoft.com/office/drawing/2010/slicer" name="Categoria de Producto"/>
            </a:graphicData>
          </a:graphic>
        </xdr:graphicFrame>
      </mc:Choice>
      <mc:Fallback xmlns="">
        <xdr:sp macro="" textlink="">
          <xdr:nvSpPr>
            <xdr:cNvPr id="0" name=""/>
            <xdr:cNvSpPr>
              <a:spLocks noTextEdit="1"/>
            </xdr:cNvSpPr>
          </xdr:nvSpPr>
          <xdr:spPr>
            <a:xfrm>
              <a:off x="632882" y="771525"/>
              <a:ext cx="1992700" cy="1181099"/>
            </a:xfrm>
            <a:prstGeom prst="rect">
              <a:avLst/>
            </a:prstGeom>
            <a:solidFill>
              <a:prstClr val="white"/>
            </a:solidFill>
            <a:ln w="1">
              <a:solidFill>
                <a:prstClr val="green"/>
              </a:solidFill>
            </a:ln>
          </xdr:spPr>
          <xdr:txBody>
            <a:bodyPr vertOverflow="clip" horzOverflow="clip"/>
            <a:lstStyle/>
            <a:p>
              <a:r>
                <a:rPr lang="es-PE"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219076</xdr:colOff>
      <xdr:row>4</xdr:row>
      <xdr:rowOff>19050</xdr:rowOff>
    </xdr:from>
    <xdr:to>
      <xdr:col>8</xdr:col>
      <xdr:colOff>342900</xdr:colOff>
      <xdr:row>10</xdr:row>
      <xdr:rowOff>47625</xdr:rowOff>
    </xdr:to>
    <mc:AlternateContent xmlns:mc="http://schemas.openxmlformats.org/markup-compatibility/2006" xmlns:a14="http://schemas.microsoft.com/office/drawing/2010/main">
      <mc:Choice Requires="a14">
        <xdr:graphicFrame macro="">
          <xdr:nvGraphicFramePr>
            <xdr:cNvPr id="10" name="Región">
              <a:extLst>
                <a:ext uri="{FF2B5EF4-FFF2-40B4-BE49-F238E27FC236}">
                  <a16:creationId xmlns:a16="http://schemas.microsoft.com/office/drawing/2014/main" id="{E617BF3F-949B-B323-D64C-42BBC90A193D}"/>
                </a:ext>
              </a:extLst>
            </xdr:cNvPr>
            <xdr:cNvGraphicFramePr/>
          </xdr:nvGraphicFramePr>
          <xdr:xfrm>
            <a:off x="0" y="0"/>
            <a:ext cx="0" cy="0"/>
          </xdr:xfrm>
          <a:graphic>
            <a:graphicData uri="http://schemas.microsoft.com/office/drawing/2010/slicer">
              <sle:slicer xmlns:sle="http://schemas.microsoft.com/office/drawing/2010/slicer" name="Región"/>
            </a:graphicData>
          </a:graphic>
        </xdr:graphicFrame>
      </mc:Choice>
      <mc:Fallback xmlns="">
        <xdr:sp macro="" textlink="">
          <xdr:nvSpPr>
            <xdr:cNvPr id="0" name=""/>
            <xdr:cNvSpPr>
              <a:spLocks noTextEdit="1"/>
            </xdr:cNvSpPr>
          </xdr:nvSpPr>
          <xdr:spPr>
            <a:xfrm>
              <a:off x="2674409" y="781050"/>
              <a:ext cx="2579158" cy="1171575"/>
            </a:xfrm>
            <a:prstGeom prst="rect">
              <a:avLst/>
            </a:prstGeom>
            <a:solidFill>
              <a:prstClr val="white"/>
            </a:solidFill>
            <a:ln w="1">
              <a:solidFill>
                <a:prstClr val="green"/>
              </a:solidFill>
            </a:ln>
          </xdr:spPr>
          <xdr:txBody>
            <a:bodyPr vertOverflow="clip" horzOverflow="clip"/>
            <a:lstStyle/>
            <a:p>
              <a:r>
                <a:rPr lang="es-PE"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8</xdr:col>
      <xdr:colOff>390525</xdr:colOff>
      <xdr:row>4</xdr:row>
      <xdr:rowOff>19051</xdr:rowOff>
    </xdr:from>
    <xdr:to>
      <xdr:col>11</xdr:col>
      <xdr:colOff>152400</xdr:colOff>
      <xdr:row>10</xdr:row>
      <xdr:rowOff>46051</xdr:rowOff>
    </xdr:to>
    <mc:AlternateContent xmlns:mc="http://schemas.openxmlformats.org/markup-compatibility/2006" xmlns:a14="http://schemas.microsoft.com/office/drawing/2010/main">
      <mc:Choice Requires="a14">
        <xdr:graphicFrame macro="">
          <xdr:nvGraphicFramePr>
            <xdr:cNvPr id="11" name="Fecha (Year)">
              <a:extLst>
                <a:ext uri="{FF2B5EF4-FFF2-40B4-BE49-F238E27FC236}">
                  <a16:creationId xmlns:a16="http://schemas.microsoft.com/office/drawing/2014/main" id="{CFA126B8-C60C-DC04-0363-5A24CBFD1179}"/>
                </a:ext>
              </a:extLst>
            </xdr:cNvPr>
            <xdr:cNvGraphicFramePr/>
          </xdr:nvGraphicFramePr>
          <xdr:xfrm>
            <a:off x="0" y="0"/>
            <a:ext cx="0" cy="0"/>
          </xdr:xfrm>
          <a:graphic>
            <a:graphicData uri="http://schemas.microsoft.com/office/drawing/2010/slicer">
              <sle:slicer xmlns:sle="http://schemas.microsoft.com/office/drawing/2010/slicer" name="Fecha (Year)"/>
            </a:graphicData>
          </a:graphic>
        </xdr:graphicFrame>
      </mc:Choice>
      <mc:Fallback xmlns="">
        <xdr:sp macro="" textlink="">
          <xdr:nvSpPr>
            <xdr:cNvPr id="0" name=""/>
            <xdr:cNvSpPr>
              <a:spLocks noTextEdit="1"/>
            </xdr:cNvSpPr>
          </xdr:nvSpPr>
          <xdr:spPr>
            <a:xfrm>
              <a:off x="5301192" y="781051"/>
              <a:ext cx="1603375" cy="1170000"/>
            </a:xfrm>
            <a:prstGeom prst="rect">
              <a:avLst/>
            </a:prstGeom>
            <a:solidFill>
              <a:prstClr val="white"/>
            </a:solidFill>
            <a:ln w="1">
              <a:solidFill>
                <a:prstClr val="green"/>
              </a:solidFill>
            </a:ln>
          </xdr:spPr>
          <xdr:txBody>
            <a:bodyPr vertOverflow="clip" horzOverflow="clip"/>
            <a:lstStyle/>
            <a:p>
              <a:r>
                <a:rPr lang="es-PE"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7</xdr:col>
      <xdr:colOff>564445</xdr:colOff>
      <xdr:row>39</xdr:row>
      <xdr:rowOff>77612</xdr:rowOff>
    </xdr:from>
    <xdr:to>
      <xdr:col>15</xdr:col>
      <xdr:colOff>268817</xdr:colOff>
      <xdr:row>54</xdr:row>
      <xdr:rowOff>69145</xdr:rowOff>
    </xdr:to>
    <mc:AlternateContent xmlns:mc="http://schemas.openxmlformats.org/markup-compatibility/2006">
      <mc:Choice xmlns:cx4="http://schemas.microsoft.com/office/drawing/2016/5/10/chartex" Requires="cx4">
        <xdr:graphicFrame macro="">
          <xdr:nvGraphicFramePr>
            <xdr:cNvPr id="12" name="Gráfico 11">
              <a:extLst>
                <a:ext uri="{FF2B5EF4-FFF2-40B4-BE49-F238E27FC236}">
                  <a16:creationId xmlns:a16="http://schemas.microsoft.com/office/drawing/2014/main" id="{158961DC-DA41-4802-9CF2-6B6BEBDFB573}"/>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7"/>
            </a:graphicData>
          </a:graphic>
        </xdr:graphicFrame>
      </mc:Choice>
      <mc:Fallback>
        <xdr:sp macro="" textlink="">
          <xdr:nvSpPr>
            <xdr:cNvPr id="0" name=""/>
            <xdr:cNvSpPr>
              <a:spLocks noTextEdit="1"/>
            </xdr:cNvSpPr>
          </xdr:nvSpPr>
          <xdr:spPr>
            <a:xfrm>
              <a:off x="4831645" y="7259462"/>
              <a:ext cx="4327172" cy="2753783"/>
            </a:xfrm>
            <a:prstGeom prst="rect">
              <a:avLst/>
            </a:prstGeom>
            <a:solidFill>
              <a:prstClr val="white"/>
            </a:solidFill>
            <a:ln w="1">
              <a:solidFill>
                <a:prstClr val="green"/>
              </a:solidFill>
            </a:ln>
          </xdr:spPr>
          <xdr:txBody>
            <a:bodyPr vertOverflow="clip" horzOverflow="clip"/>
            <a:lstStyle/>
            <a:p>
              <a:r>
                <a:rPr lang="es-PE" sz="1100"/>
                <a:t>Este gráfico no está disponible en su versión de Excel.
Si edita esta forma o guarda el libro en un formato de archivo diferente, el gráfico no se podrá utilizar.</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17</xdr:row>
      <xdr:rowOff>0</xdr:rowOff>
    </xdr:from>
    <xdr:to>
      <xdr:col>7</xdr:col>
      <xdr:colOff>704358</xdr:colOff>
      <xdr:row>44</xdr:row>
      <xdr:rowOff>20584</xdr:rowOff>
    </xdr:to>
    <xdr:pic>
      <xdr:nvPicPr>
        <xdr:cNvPr id="2" name="Imagen 1" descr="Imagen generada por Python">
          <a:extLst>
            <a:ext uri="{FF2B5EF4-FFF2-40B4-BE49-F238E27FC236}">
              <a16:creationId xmlns:a16="http://schemas.microsoft.com/office/drawing/2014/main" id="{7E2E9BB4-40B3-72CA-8B04-DD2FC38E4EAD}"/>
            </a:ext>
          </a:extLst>
        </xdr:cNvPr>
        <xdr:cNvPicPr>
          <a:picLocks noChangeAspect="1"/>
          <a:extLst>
            <a:ext uri="{53484399-7A02-498B-ADA4-41CD10E50FAC}">
              <aif:imageFormula xmlns:aif="http://schemas.microsoft.com/office/drawing/2022/imageformula" formula="'Análisis Avanzado'!A18"/>
            </a:ext>
          </a:extLst>
        </xdr:cNvPicPr>
      </xdr:nvPicPr>
      <xdr:blipFill>
        <a:blip xmlns:r="http://schemas.openxmlformats.org/officeDocument/2006/relationships" r:embed="rId1"/>
        <a:stretch>
          <a:fillRect/>
        </a:stretch>
      </xdr:blipFill>
      <xdr:spPr>
        <a:xfrm>
          <a:off x="0" y="3130550"/>
          <a:ext cx="7937008" cy="4992634"/>
        </a:xfrm>
        <a:prstGeom prst="rect">
          <a:avLst/>
        </a:prstGeom>
      </xdr:spPr>
    </xdr:pic>
    <xdr:clientData/>
  </xdr:twoCellAnchor>
  <xdr:twoCellAnchor editAs="oneCell">
    <xdr:from>
      <xdr:col>0</xdr:col>
      <xdr:colOff>0</xdr:colOff>
      <xdr:row>47</xdr:row>
      <xdr:rowOff>114300</xdr:rowOff>
    </xdr:from>
    <xdr:to>
      <xdr:col>7</xdr:col>
      <xdr:colOff>704358</xdr:colOff>
      <xdr:row>73</xdr:row>
      <xdr:rowOff>20584</xdr:rowOff>
    </xdr:to>
    <xdr:pic>
      <xdr:nvPicPr>
        <xdr:cNvPr id="3" name="Imagen 2" descr="Imagen generada por Python">
          <a:extLst>
            <a:ext uri="{FF2B5EF4-FFF2-40B4-BE49-F238E27FC236}">
              <a16:creationId xmlns:a16="http://schemas.microsoft.com/office/drawing/2014/main" id="{4F1D0277-F4FE-7064-6107-142A2359E18E}"/>
            </a:ext>
          </a:extLst>
        </xdr:cNvPr>
        <xdr:cNvPicPr>
          <a:picLocks noChangeAspect="1"/>
          <a:extLst>
            <a:ext uri="{53484399-7A02-498B-ADA4-41CD10E50FAC}">
              <aif:imageFormula xmlns:aif="http://schemas.microsoft.com/office/drawing/2022/imageformula" formula="'Análisis Avanzado'!A49"/>
            </a:ext>
          </a:extLst>
        </xdr:cNvPicPr>
      </xdr:nvPicPr>
      <xdr:blipFill>
        <a:blip xmlns:r="http://schemas.openxmlformats.org/officeDocument/2006/relationships" r:embed="rId2"/>
        <a:stretch>
          <a:fillRect/>
        </a:stretch>
      </xdr:blipFill>
      <xdr:spPr>
        <a:xfrm>
          <a:off x="0" y="8769350"/>
          <a:ext cx="7937008" cy="4992634"/>
        </a:xfrm>
        <a:prstGeom prst="rect">
          <a:avLst/>
        </a:prstGeom>
      </xdr:spPr>
    </xdr:pic>
    <xdr:clientData/>
  </xdr:twoCellAnchor>
  <xdr:twoCellAnchor editAs="oneCell">
    <xdr:from>
      <xdr:col>0</xdr:col>
      <xdr:colOff>0</xdr:colOff>
      <xdr:row>75</xdr:row>
      <xdr:rowOff>0</xdr:rowOff>
    </xdr:from>
    <xdr:to>
      <xdr:col>14</xdr:col>
      <xdr:colOff>134391</xdr:colOff>
      <xdr:row>104</xdr:row>
      <xdr:rowOff>54621</xdr:rowOff>
    </xdr:to>
    <xdr:pic>
      <xdr:nvPicPr>
        <xdr:cNvPr id="4" name="Imagen 3" descr="Imagen generada por Python">
          <a:extLst>
            <a:ext uri="{FF2B5EF4-FFF2-40B4-BE49-F238E27FC236}">
              <a16:creationId xmlns:a16="http://schemas.microsoft.com/office/drawing/2014/main" id="{A639B1B3-71E2-4925-AF50-822AA4C13021}"/>
            </a:ext>
          </a:extLst>
        </xdr:cNvPr>
        <xdr:cNvPicPr>
          <a:picLocks noChangeAspect="1"/>
          <a:extLst>
            <a:ext uri="{53484399-7A02-498B-ADA4-41CD10E50FAC}">
              <aif:imageFormula xmlns:aif="http://schemas.microsoft.com/office/drawing/2022/imageformula" formula="'Análisis Avanzado'!A76"/>
            </a:ext>
          </a:extLst>
        </xdr:cNvPicPr>
      </xdr:nvPicPr>
      <xdr:blipFill>
        <a:blip xmlns:r="http://schemas.openxmlformats.org/officeDocument/2006/relationships" r:embed="rId3"/>
        <a:stretch>
          <a:fillRect/>
        </a:stretch>
      </xdr:blipFill>
      <xdr:spPr>
        <a:xfrm>
          <a:off x="0" y="14109700"/>
          <a:ext cx="12701041" cy="5394971"/>
        </a:xfrm>
        <a:prstGeom prst="rect">
          <a:avLst/>
        </a:prstGeom>
      </xdr:spPr>
    </xdr:pic>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51269328703" backgroundQuery="1" createdVersion="8" refreshedVersion="8" minRefreshableVersion="3" recordCount="0" supportSubquery="1" supportAdvancedDrill="1" xr:uid="{537C1C88-B939-4908-809A-29FF8C7F1442}">
  <cacheSource type="external" connectionId="1"/>
  <cacheFields count="2">
    <cacheField name="[Tabla3].[Provincia].[Provincia]" caption="Provincia" numFmtId="0" hierarchy="18" level="1">
      <sharedItems count="13">
        <s v="Alberta"/>
        <s v="British Columbia"/>
        <s v="Manitoba"/>
        <s v="New Brunswick"/>
        <s v="Newfoundland"/>
        <s v="Nova Scotia"/>
        <s v="Nunavut"/>
        <s v="Ontario"/>
        <s v="Prince Edward Island"/>
        <s v="Quebec"/>
        <s v="Saskachewan"/>
        <s v="Territorios del Noroeste"/>
        <s v="Yukon"/>
      </sharedItems>
    </cacheField>
    <cacheField name="[Measures].[Cantidad Total]" caption="Cantidad Total" numFmtId="0" hierarchy="26" level="32767"/>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0" memberValueDatatype="130" unbalanced="0"/>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2" memberValueDatatype="130" unbalanced="0">
      <fieldsUsage count="2">
        <fieldUsage x="-1"/>
        <fieldUsage x="0"/>
      </fieldsUsage>
    </cacheHierarchy>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0" memberValueDatatype="130" unbalanced="0"/>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cacheHierarchy uniqueName="[Measures].[Cantidad Total]" caption="Cantidad Total" measure="1" displayFolder="" measureGroup="Tabla1" count="0" oneField="1">
      <fieldsUsage count="1">
        <fieldUsage x="1"/>
      </fieldsUsage>
    </cacheHierarchy>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50729629629" backgroundQuery="1" createdVersion="8" refreshedVersion="8" minRefreshableVersion="3" recordCount="0" supportSubquery="1" supportAdvancedDrill="1" xr:uid="{44E2E953-AAEA-40A5-A818-4DF07FF84672}">
  <cacheSource type="external" connectionId="1"/>
  <cacheFields count="2">
    <cacheField name="[Measures].[Suma de Ventas]" caption="Suma de Ventas" numFmtId="0" hierarchy="24" level="32767"/>
    <cacheField name="[Tabla2].[Categoria de Producto].[Categoria de Producto]" caption="Categoria de Producto" numFmtId="0" hierarchy="14" level="1">
      <sharedItems count="3">
        <s v="Árticulos de Oficina"/>
        <s v="Muebles"/>
        <s v="Tecnología"/>
      </sharedItems>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1"/>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0" memberValueDatatype="130" unbalanced="0"/>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oneField="1">
      <fieldsUsage count="1">
        <fieldUsage x="0"/>
      </fieldsUsage>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50057175927" backgroundQuery="1" createdVersion="8" refreshedVersion="8" minRefreshableVersion="3" recordCount="0" supportSubquery="1" supportAdvancedDrill="1" xr:uid="{2B07103B-80DC-46FC-A449-2F8B9E308A44}">
  <cacheSource type="external" connectionId="1"/>
  <cacheFields count="2">
    <cacheField name="[Measures].[Suma de Ventas]" caption="Suma de Ventas" numFmtId="0" hierarchy="24" level="32767"/>
    <cacheField name="[Tabla2].[Categoria de Producto].[Categoria de Producto]" caption="Categoria de Producto" numFmtId="0" hierarchy="14" level="1">
      <sharedItems count="3">
        <s v="Árticulos de Oficina"/>
        <s v="Muebles"/>
        <s v="Tecnología"/>
      </sharedItems>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1"/>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0" memberValueDatatype="130" unbalanced="0"/>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oneField="1">
      <fieldsUsage count="1">
        <fieldUsage x="0"/>
      </fieldsUsage>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53887731484" backgroundQuery="1" createdVersion="8" refreshedVersion="8" minRefreshableVersion="3" recordCount="0" supportSubquery="1" supportAdvancedDrill="1" xr:uid="{C5DA7A52-479B-428E-B8A4-ECF75E7CD21B}">
  <cacheSource type="external" connectionId="1"/>
  <cacheFields count="4">
    <cacheField name="[Measures].[Ventas Totales]" caption="Ventas Totales" numFmtId="0" hierarchy="25" level="32767"/>
    <cacheField name="[Measures].[Ventas Mes Anterior]" caption="Ventas Mes Anterior" numFmtId="0" hierarchy="29" level="32767"/>
    <cacheField name="[Tabla4].[Fecha (Month)].[Fecha (Month)]" caption="Fecha (Month)" numFmtId="0" hierarchy="22" level="1">
      <sharedItems count="12">
        <s v="Ene"/>
        <s v="Feb"/>
        <s v="Mar"/>
        <s v="Abr"/>
        <s v="May"/>
        <s v="Jun"/>
        <s v="Jul"/>
        <s v="Ago"/>
        <s v="Set"/>
        <s v="Oct"/>
        <s v="Nov"/>
        <s v="Dic"/>
      </sharedItems>
    </cacheField>
    <cacheField name="[Tabla4].[Fecha (Year)].[Fecha (Year)]" caption="Fecha (Year)" numFmtId="0" hierarchy="21" level="1">
      <sharedItems count="4">
        <s v="2009"/>
        <s v="2010"/>
        <s v="2011"/>
        <s v="2012"/>
      </sharedItems>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0" memberValueDatatype="130" unbalanced="0"/>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3"/>
      </fieldsUsage>
    </cacheHierarchy>
    <cacheHierarchy uniqueName="[Tabla4].[Fecha (Month)]" caption="Fecha (Month)" attribute="1" time="1" defaultMemberUniqueName="[Tabla4].[Fecha (Month)].[All]" allUniqueName="[Tabla4].[Fecha (Month)].[All]" dimensionUniqueName="[Tabla4]" displayFolder="" count="2" memberValueDatatype="130" unbalanced="0">
      <fieldsUsage count="2">
        <fieldUsage x="-1"/>
        <fieldUsage x="2"/>
      </fieldsUsage>
    </cacheHierarchy>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oneField="1">
      <fieldsUsage count="1">
        <fieldUsage x="0"/>
      </fieldsUsage>
    </cacheHierarchy>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oneField="1">
      <fieldsUsage count="1">
        <fieldUsage x="1"/>
      </fieldsUsage>
    </cacheHierarchy>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4444444" backgroundQuery="1" createdVersion="8" refreshedVersion="8" minRefreshableVersion="3" recordCount="0" supportSubquery="1" supportAdvancedDrill="1" xr:uid="{1CC0B09A-3535-445C-9125-230A8DA35B5F}">
  <cacheSource type="external" connectionId="1"/>
  <cacheFields count="5">
    <cacheField name="[Tabla4].[Fecha].[Fecha]" caption="Fecha" numFmtId="0" hierarchy="20" level="1">
      <sharedItems containsNonDate="0" containsDate="1" containsString="0" containsBlank="1" minDate="2009-01-02T00:00:00" maxDate="2011-01-01T00:00:00" count="727">
        <d v="2009-01-02T00:00:00"/>
        <d v="2009-01-03T00:00:00"/>
        <d v="2009-01-04T00:00:00"/>
        <d v="2009-01-05T00:00:00"/>
        <d v="2009-01-06T00:00:00"/>
        <d v="2009-01-07T00:00:00"/>
        <d v="2009-01-08T00:00:00"/>
        <d v="2009-01-09T00:00:00"/>
        <d v="2009-01-10T00:00:00"/>
        <d v="2009-01-11T00:00:00"/>
        <d v="2009-01-12T00:00:00"/>
        <d v="2009-01-13T00:00:00"/>
        <d v="2009-01-14T00:00:00"/>
        <d v="2009-01-15T00:00:00"/>
        <d v="2009-01-16T00:00:00"/>
        <d v="2009-01-17T00:00:00"/>
        <d v="2009-01-18T00:00:00"/>
        <d v="2009-01-19T00:00:00"/>
        <d v="2009-01-20T00:00:00"/>
        <d v="2009-01-21T00:00:00"/>
        <d v="2009-01-22T00:00:00"/>
        <d v="2009-01-23T00:00:00"/>
        <d v="2009-01-24T00:00:00"/>
        <d v="2009-01-25T00:00:00"/>
        <d v="2009-01-26T00:00:00"/>
        <d v="2009-01-27T00:00:00"/>
        <d v="2009-01-28T00:00:00"/>
        <d v="2009-01-29T00:00:00"/>
        <d v="2009-01-30T00:00:00"/>
        <d v="2009-01-31T00:00:00"/>
        <d v="2009-02-01T00:00:00"/>
        <d v="2009-02-02T00:00:00"/>
        <d v="2009-02-03T00:00:00"/>
        <d v="2009-02-04T00:00:00"/>
        <d v="2009-02-05T00:00:00"/>
        <d v="2009-02-06T00:00:00"/>
        <d v="2009-02-07T00:00:00"/>
        <d v="2009-02-08T00:00:00"/>
        <d v="2009-02-09T00:00:00"/>
        <d v="2009-02-10T00:00:00"/>
        <d v="2009-02-11T00:00:00"/>
        <d v="2009-02-12T00:00:00"/>
        <d v="2009-02-13T00:00:00"/>
        <d v="2009-02-14T00:00:00"/>
        <d v="2009-02-15T00:00:00"/>
        <d v="2009-02-16T00:00:00"/>
        <d v="2009-02-17T00:00:00"/>
        <d v="2009-02-18T00:00:00"/>
        <d v="2009-02-19T00:00:00"/>
        <d v="2009-02-20T00:00:00"/>
        <d v="2009-02-21T00:00:00"/>
        <d v="2009-02-22T00:00:00"/>
        <d v="2009-02-23T00:00:00"/>
        <d v="2009-02-24T00:00:00"/>
        <d v="2009-02-25T00:00:00"/>
        <d v="2009-02-26T00:00:00"/>
        <d v="2009-02-27T00:00:00"/>
        <d v="2009-02-28T00:00:00"/>
        <d v="2009-03-01T00:00:00"/>
        <d v="2009-03-02T00:00:00"/>
        <d v="2009-03-03T00:00:00"/>
        <d v="2009-03-04T00:00:00"/>
        <d v="2009-03-05T00:00:00"/>
        <d v="2009-03-06T00:00:00"/>
        <d v="2009-03-07T00:00:00"/>
        <d v="2009-03-08T00:00:00"/>
        <d v="2009-03-09T00:00:00"/>
        <d v="2009-03-10T00:00:00"/>
        <d v="2009-03-11T00:00:00"/>
        <d v="2009-03-12T00:00:00"/>
        <d v="2009-03-13T00:00:00"/>
        <d v="2009-03-14T00:00:00"/>
        <d v="2009-03-15T00:00:00"/>
        <d v="2009-03-16T00:00:00"/>
        <d v="2009-03-17T00:00:00"/>
        <d v="2009-03-18T00:00:00"/>
        <d v="2009-03-19T00:00:00"/>
        <d v="2009-03-20T00:00:00"/>
        <d v="2009-03-21T00:00:00"/>
        <d v="2009-03-22T00:00:00"/>
        <d v="2009-03-23T00:00:00"/>
        <d v="2009-03-24T00:00:00"/>
        <d v="2009-03-25T00:00:00"/>
        <d v="2009-03-26T00:00:00"/>
        <d v="2009-03-27T00:00:00"/>
        <d v="2009-03-28T00:00:00"/>
        <d v="2009-03-29T00:00:00"/>
        <d v="2009-03-30T00:00:00"/>
        <d v="2009-03-31T00:00:00"/>
        <d v="2009-04-01T00:00:00"/>
        <d v="2009-04-02T00:00:00"/>
        <d v="2009-04-03T00:00:00"/>
        <d v="2009-04-04T00:00:00"/>
        <d v="2009-04-05T00:00:00"/>
        <d v="2009-04-06T00:00:00"/>
        <d v="2009-04-07T00:00:00"/>
        <d v="2009-04-08T00:00:00"/>
        <d v="2009-04-09T00:00:00"/>
        <d v="2009-04-10T00:00:00"/>
        <d v="2009-04-11T00:00:00"/>
        <d v="2009-04-12T00:00:00"/>
        <d v="2009-04-13T00:00:00"/>
        <d v="2009-04-14T00:00:00"/>
        <d v="2009-04-15T00:00:00"/>
        <d v="2009-04-16T00:00:00"/>
        <d v="2009-04-17T00:00:00"/>
        <d v="2009-04-18T00:00:00"/>
        <d v="2009-04-19T00:00:00"/>
        <d v="2009-04-20T00:00:00"/>
        <d v="2009-04-21T00:00:00"/>
        <d v="2009-04-22T00:00:00"/>
        <d v="2009-04-23T00:00:00"/>
        <d v="2009-04-24T00:00:00"/>
        <d v="2009-04-25T00:00:00"/>
        <d v="2009-04-26T00:00:00"/>
        <d v="2009-04-27T00:00:00"/>
        <d v="2009-04-28T00:00:00"/>
        <d v="2009-04-29T00:00:00"/>
        <d v="2009-04-30T00:00:00"/>
        <d v="2009-05-01T00:00:00"/>
        <d v="2009-05-02T00:00:00"/>
        <d v="2009-05-03T00:00:00"/>
        <d v="2009-05-04T00:00:00"/>
        <d v="2009-05-05T00:00:00"/>
        <d v="2009-05-06T00:00:00"/>
        <d v="2009-05-07T00:00:00"/>
        <d v="2009-05-08T00:00:00"/>
        <d v="2009-05-09T00:00:00"/>
        <d v="2009-05-10T00:00:00"/>
        <d v="2009-05-11T00:00:00"/>
        <d v="2009-05-12T00:00:00"/>
        <d v="2009-05-13T00:00:00"/>
        <d v="2009-05-14T00:00:00"/>
        <d v="2009-05-15T00:00:00"/>
        <d v="2009-05-16T00:00:00"/>
        <d v="2009-05-17T00:00:00"/>
        <d v="2009-05-18T00:00:00"/>
        <d v="2009-05-19T00:00:00"/>
        <d v="2009-05-20T00:00:00"/>
        <d v="2009-05-21T00:00:00"/>
        <d v="2009-05-22T00:00:00"/>
        <d v="2009-05-23T00:00:00"/>
        <d v="2009-05-24T00:00:00"/>
        <d v="2009-05-25T00:00:00"/>
        <d v="2009-05-26T00:00:00"/>
        <d v="2009-05-27T00:00:00"/>
        <d v="2009-05-28T00:00:00"/>
        <d v="2009-05-29T00:00:00"/>
        <d v="2009-05-30T00:00:00"/>
        <d v="2009-05-31T00:00:00"/>
        <d v="2009-06-01T00:00:00"/>
        <d v="2009-06-02T00:00:00"/>
        <d v="2009-06-03T00:00:00"/>
        <d v="2009-06-04T00:00:00"/>
        <d v="2009-06-05T00:00:00"/>
        <d v="2009-06-06T00:00:00"/>
        <d v="2009-06-07T00:00:00"/>
        <d v="2009-06-08T00:00:00"/>
        <d v="2009-06-09T00:00:00"/>
        <d v="2009-06-10T00:00:00"/>
        <d v="2009-06-11T00:00:00"/>
        <d v="2009-06-12T00:00:00"/>
        <d v="2009-06-13T00:00:00"/>
        <d v="2009-06-14T00:00:00"/>
        <d v="2009-06-15T00:00:00"/>
        <d v="2009-06-16T00:00:00"/>
        <d v="2009-06-17T00:00:00"/>
        <d v="2009-06-18T00:00:00"/>
        <d v="2009-06-19T00:00:00"/>
        <d v="2009-06-20T00:00:00"/>
        <d v="2009-06-21T00:00:00"/>
        <d v="2009-06-22T00:00:00"/>
        <d v="2009-06-23T00:00:00"/>
        <d v="2009-06-24T00:00:00"/>
        <d v="2009-06-25T00:00:00"/>
        <d v="2009-06-26T00:00:00"/>
        <d v="2009-06-27T00:00:00"/>
        <d v="2009-06-28T00:00:00"/>
        <d v="2009-06-29T00:00:00"/>
        <d v="2009-06-30T00:00:00"/>
        <d v="2009-07-01T00:00:00"/>
        <d v="2009-07-02T00:00:00"/>
        <d v="2009-07-03T00:00:00"/>
        <d v="2009-07-04T00:00:00"/>
        <d v="2009-07-05T00:00:00"/>
        <d v="2009-07-06T00:00:00"/>
        <d v="2009-07-07T00:00:00"/>
        <d v="2009-07-08T00:00:00"/>
        <d v="2009-07-09T00:00:00"/>
        <d v="2009-07-10T00:00:00"/>
        <d v="2009-07-11T00:00:00"/>
        <d v="2009-07-12T00:00:00"/>
        <d v="2009-07-13T00:00:00"/>
        <d v="2009-07-14T00:00:00"/>
        <d v="2009-07-15T00:00:00"/>
        <d v="2009-07-16T00:00:00"/>
        <d v="2009-07-17T00:00:00"/>
        <d v="2009-07-18T00:00:00"/>
        <d v="2009-07-19T00:00:00"/>
        <d v="2009-07-20T00:00:00"/>
        <d v="2009-07-21T00:00:00"/>
        <d v="2009-07-22T00:00:00"/>
        <d v="2009-07-23T00:00:00"/>
        <d v="2009-07-24T00:00:00"/>
        <d v="2009-07-25T00:00:00"/>
        <d v="2009-07-26T00:00:00"/>
        <d v="2009-07-27T00:00:00"/>
        <d v="2009-07-28T00:00:00"/>
        <d v="2009-07-29T00:00:00"/>
        <d v="2009-07-30T00:00:00"/>
        <d v="2009-07-31T00:00:00"/>
        <d v="2009-08-01T00:00:00"/>
        <d v="2009-08-02T00:00:00"/>
        <d v="2009-08-03T00:00:00"/>
        <d v="2009-08-04T00:00:00"/>
        <d v="2009-08-05T00:00:00"/>
        <d v="2009-08-06T00:00:00"/>
        <d v="2009-08-07T00:00:00"/>
        <d v="2009-08-08T00:00:00"/>
        <d v="2009-08-09T00:00:00"/>
        <d v="2009-08-10T00:00:00"/>
        <d v="2009-08-11T00:00:00"/>
        <d v="2009-08-12T00:00:00"/>
        <d v="2009-08-13T00:00:00"/>
        <d v="2009-08-14T00:00:00"/>
        <d v="2009-08-15T00:00:00"/>
        <d v="2009-08-16T00:00:00"/>
        <d v="2009-08-17T00:00:00"/>
        <d v="2009-08-18T00:00:00"/>
        <d v="2009-08-19T00:00:00"/>
        <d v="2009-08-20T00:00:00"/>
        <d v="2009-08-21T00:00:00"/>
        <d v="2009-08-22T00:00:00"/>
        <d v="2009-08-23T00:00:00"/>
        <d v="2009-08-24T00:00:00"/>
        <d v="2009-08-25T00:00:00"/>
        <d v="2009-08-26T00:00:00"/>
        <d v="2009-08-27T00:00:00"/>
        <d v="2009-08-28T00:00:00"/>
        <d v="2009-08-29T00:00:00"/>
        <d v="2009-08-30T00:00:00"/>
        <d v="2009-08-31T00:00:00"/>
        <d v="2009-09-01T00:00:00"/>
        <d v="2009-09-02T00:00:00"/>
        <d v="2009-09-03T00:00:00"/>
        <d v="2009-09-04T00:00:00"/>
        <d v="2009-09-05T00:00:00"/>
        <d v="2009-09-06T00:00:00"/>
        <d v="2009-09-07T00:00:00"/>
        <d v="2009-09-08T00:00:00"/>
        <d v="2009-09-09T00:00:00"/>
        <d v="2009-09-10T00:00:00"/>
        <d v="2009-09-11T00:00:00"/>
        <d v="2009-09-12T00:00:00"/>
        <d v="2009-09-13T00:00:00"/>
        <d v="2009-09-14T00:00:00"/>
        <d v="2009-09-15T00:00:00"/>
        <d v="2009-09-16T00:00:00"/>
        <d v="2009-09-17T00:00:00"/>
        <d v="2009-09-18T00:00:00"/>
        <d v="2009-09-19T00:00:00"/>
        <d v="2009-09-20T00:00:00"/>
        <d v="2009-09-21T00:00:00"/>
        <d v="2009-09-22T00:00:00"/>
        <d v="2009-09-23T00:00:00"/>
        <d v="2009-09-24T00:00:00"/>
        <d v="2009-09-25T00:00:00"/>
        <d v="2009-09-26T00:00:00"/>
        <d v="2009-09-27T00:00:00"/>
        <d v="2009-09-28T00:00:00"/>
        <d v="2009-09-29T00:00:00"/>
        <d v="2009-09-30T00:00:00"/>
        <d v="2009-10-01T00:00:00"/>
        <d v="2009-10-02T00:00:00"/>
        <d v="2009-10-03T00:00:00"/>
        <d v="2009-10-04T00:00:00"/>
        <d v="2009-10-05T00:00:00"/>
        <d v="2009-10-06T00:00:00"/>
        <d v="2009-10-07T00:00:00"/>
        <d v="2009-10-08T00:00:00"/>
        <d v="2009-10-09T00:00:00"/>
        <d v="2009-10-10T00:00:00"/>
        <d v="2009-10-11T00:00:00"/>
        <d v="2009-10-12T00:00:00"/>
        <d v="2009-10-13T00:00:00"/>
        <d v="2009-10-14T00:00:00"/>
        <d v="2009-10-15T00:00:00"/>
        <d v="2009-10-16T00:00:00"/>
        <d v="2009-10-17T00:00:00"/>
        <d v="2009-10-18T00:00:00"/>
        <d v="2009-10-19T00:00:00"/>
        <d v="2009-10-20T00:00:00"/>
        <d v="2009-10-21T00:00:00"/>
        <d v="2009-10-22T00:00:00"/>
        <d v="2009-10-23T00:00:00"/>
        <d v="2009-10-24T00:00:00"/>
        <d v="2009-10-25T00:00:00"/>
        <d v="2009-10-26T00:00:00"/>
        <d v="2009-10-27T00:00:00"/>
        <d v="2009-10-28T00:00:00"/>
        <d v="2009-10-29T00:00:00"/>
        <d v="2009-10-30T00:00:00"/>
        <d v="2009-10-31T00:00:00"/>
        <d v="2009-11-01T00:00:00"/>
        <d v="2009-11-02T00:00:00"/>
        <d v="2009-11-03T00:00:00"/>
        <d v="2009-11-04T00:00:00"/>
        <d v="2009-11-05T00:00:00"/>
        <d v="2009-11-06T00:00:00"/>
        <d v="2009-11-07T00:00:00"/>
        <d v="2009-11-08T00:00:00"/>
        <d v="2009-11-09T00:00:00"/>
        <d v="2009-11-10T00:00:00"/>
        <d v="2009-11-11T00:00:00"/>
        <d v="2009-11-12T00:00:00"/>
        <d v="2009-11-13T00:00:00"/>
        <d v="2009-11-14T00:00:00"/>
        <d v="2009-11-15T00:00:00"/>
        <d v="2009-11-16T00:00:00"/>
        <d v="2009-11-17T00:00:00"/>
        <d v="2009-11-18T00:00:00"/>
        <d v="2009-11-19T00:00:00"/>
        <d v="2009-11-20T00:00:00"/>
        <d v="2009-11-21T00:00:00"/>
        <d v="2009-11-22T00:00:00"/>
        <d v="2009-11-23T00:00:00"/>
        <d v="2009-11-24T00:00:00"/>
        <d v="2009-11-25T00:00:00"/>
        <d v="2009-11-26T00:00:00"/>
        <d v="2009-11-27T00:00:00"/>
        <d v="2009-11-28T00:00:00"/>
        <d v="2009-11-29T00:00:00"/>
        <d v="2009-11-30T00:00:00"/>
        <d v="2009-12-01T00:00:00"/>
        <d v="2009-12-02T00:00:00"/>
        <d v="2009-12-03T00:00:00"/>
        <d v="2009-12-04T00:00:00"/>
        <d v="2009-12-05T00:00:00"/>
        <d v="2009-12-06T00:00:00"/>
        <d v="2009-12-07T00:00:00"/>
        <d v="2009-12-08T00:00:00"/>
        <d v="2009-12-09T00:00:00"/>
        <d v="2009-12-10T00:00:00"/>
        <d v="2009-12-11T00:00:00"/>
        <d v="2009-12-12T00:00:00"/>
        <d v="2009-12-13T00:00:00"/>
        <d v="2009-12-14T00:00:00"/>
        <d v="2009-12-15T00:00:00"/>
        <d v="2009-12-16T00:00:00"/>
        <d v="2009-12-17T00:00:00"/>
        <d v="2009-12-18T00:00:00"/>
        <d v="2009-12-19T00:00:00"/>
        <d v="2009-12-20T00:00:00"/>
        <d v="2009-12-21T00:00:00"/>
        <d v="2009-12-22T00:00:00"/>
        <d v="2009-12-23T00:00:00"/>
        <d v="2009-12-24T00:00:00"/>
        <d v="2009-12-25T00:00:00"/>
        <d v="2009-12-26T00:00:00"/>
        <d v="2009-12-27T00:00:00"/>
        <d v="2009-12-28T00:00:00"/>
        <d v="2009-12-29T00:00:00"/>
        <d v="2009-12-30T00:00:00"/>
        <d v="2009-12-31T00:00:00"/>
        <d v="2010-01-01T00:00:00"/>
        <d v="2010-01-02T00:00:00"/>
        <d v="2010-01-03T00:00:00"/>
        <d v="2010-01-04T00:00:00"/>
        <d v="2010-01-05T00:00:00"/>
        <d v="2010-01-06T00:00:00"/>
        <d v="2010-01-07T00:00:00"/>
        <d v="2010-01-08T00:00:00"/>
        <d v="2010-01-09T00:00:00"/>
        <d v="2010-01-10T00:00:00"/>
        <d v="2010-01-11T00:00:00"/>
        <d v="2010-01-12T00:00:00"/>
        <d v="2010-01-13T00:00:00"/>
        <d v="2010-01-14T00:00:00"/>
        <d v="2010-01-15T00:00:00"/>
        <d v="2010-01-16T00:00:00"/>
        <d v="2010-01-17T00:00:00"/>
        <d v="2010-01-18T00:00:00"/>
        <d v="2010-01-19T00:00:00"/>
        <d v="2010-01-20T00:00:00"/>
        <d v="2010-01-21T00:00:00"/>
        <d v="2010-01-22T00:00:00"/>
        <d v="2010-01-23T00:00:00"/>
        <d v="2010-01-24T00:00:00"/>
        <d v="2010-01-25T00:00:00"/>
        <d v="2010-01-26T00:00:00"/>
        <d v="2010-01-27T00:00:00"/>
        <d v="2010-01-28T00:00:00"/>
        <d v="2010-01-29T00:00:00"/>
        <d v="2010-01-30T00:00:00"/>
        <d v="2010-01-31T00:00:00"/>
        <d v="2010-02-01T00:00:00"/>
        <d v="2010-02-02T00:00:00"/>
        <d v="2010-02-03T00:00:00"/>
        <d v="2010-02-04T00:00:00"/>
        <d v="2010-02-05T00:00:00"/>
        <d v="2010-02-06T00:00:00"/>
        <d v="2010-02-07T00:00:00"/>
        <d v="2010-02-08T00:00:00"/>
        <d v="2010-02-09T00:00:00"/>
        <d v="2010-02-10T00:00:00"/>
        <d v="2010-02-11T00:00:00"/>
        <d v="2010-02-12T00:00:00"/>
        <d v="2010-02-13T00:00:00"/>
        <d v="2010-02-14T00:00:00"/>
        <d v="2010-02-15T00:00:00"/>
        <d v="2010-02-16T00:00:00"/>
        <d v="2010-02-17T00:00:00"/>
        <d v="2010-02-18T00:00:00"/>
        <d v="2010-02-19T00:00:00"/>
        <d v="2010-02-20T00:00:00"/>
        <d v="2010-02-21T00:00:00"/>
        <d v="2010-02-22T00:00:00"/>
        <d v="2010-02-23T00:00:00"/>
        <d v="2010-02-24T00:00:00"/>
        <d v="2010-02-25T00:00:00"/>
        <d v="2010-02-26T00:00:00"/>
        <d v="2010-02-27T00:00:00"/>
        <d v="2010-02-28T00:00:00"/>
        <d v="2010-03-01T00:00:00"/>
        <d v="2010-03-02T00:00:00"/>
        <d v="2010-03-03T00:00:00"/>
        <d v="2010-03-04T00:00:00"/>
        <d v="2010-03-05T00:00:00"/>
        <d v="2010-03-06T00:00:00"/>
        <d v="2010-03-07T00:00:00"/>
        <d v="2010-03-08T00:00:00"/>
        <d v="2010-03-09T00:00:00"/>
        <d v="2010-03-10T00:00:00"/>
        <d v="2010-03-11T00:00:00"/>
        <d v="2010-03-12T00:00:00"/>
        <d v="2010-03-13T00:00:00"/>
        <d v="2010-03-14T00:00:00"/>
        <d v="2010-03-15T00:00:00"/>
        <d v="2010-03-16T00:00:00"/>
        <d v="2010-03-17T00:00:00"/>
        <d v="2010-03-18T00:00:00"/>
        <d v="2010-03-19T00:00:00"/>
        <d v="2010-03-20T00:00:00"/>
        <d v="2010-03-21T00:00:00"/>
        <d v="2010-03-22T00:00:00"/>
        <d v="2010-03-23T00:00:00"/>
        <d v="2010-03-24T00:00:00"/>
        <d v="2010-03-25T00:00:00"/>
        <d v="2010-03-26T00:00:00"/>
        <d v="2010-03-27T00:00:00"/>
        <d v="2010-03-28T00:00:00"/>
        <d v="2010-03-29T00:00:00"/>
        <d v="2010-03-30T00:00:00"/>
        <d v="2010-03-31T00:00:00"/>
        <d v="2010-04-01T00:00:00"/>
        <d v="2010-04-02T00:00:00"/>
        <d v="2010-04-03T00:00:00"/>
        <d v="2010-04-04T00:00:00"/>
        <d v="2010-04-05T00:00:00"/>
        <d v="2010-04-06T00:00:00"/>
        <d v="2010-04-07T00:00:00"/>
        <d v="2010-04-08T00:00:00"/>
        <d v="2010-04-09T00:00:00"/>
        <d v="2010-04-10T00:00:00"/>
        <d v="2010-04-11T00:00:00"/>
        <d v="2010-04-12T00:00:00"/>
        <d v="2010-04-13T00:00:00"/>
        <d v="2010-04-14T00:00:00"/>
        <d v="2010-04-15T00:00:00"/>
        <d v="2010-04-16T00:00:00"/>
        <d v="2010-04-17T00:00:00"/>
        <d v="2010-04-18T00:00:00"/>
        <d v="2010-04-19T00:00:00"/>
        <d v="2010-04-20T00:00:00"/>
        <d v="2010-04-21T00:00:00"/>
        <d v="2010-04-22T00:00:00"/>
        <d v="2010-04-23T00:00:00"/>
        <d v="2010-04-24T00:00:00"/>
        <d v="2010-04-25T00:00:00"/>
        <d v="2010-04-26T00:00:00"/>
        <d v="2010-04-27T00:00:00"/>
        <d v="2010-04-28T00:00:00"/>
        <d v="2010-04-29T00:00:00"/>
        <d v="2010-04-30T00:00:00"/>
        <d v="2010-05-01T00:00:00"/>
        <d v="2010-05-02T00:00:00"/>
        <d v="2010-05-03T00:00:00"/>
        <d v="2010-05-04T00:00:00"/>
        <d v="2010-05-05T00:00:00"/>
        <d v="2010-05-06T00:00:00"/>
        <d v="2010-05-07T00:00:00"/>
        <d v="2010-05-08T00:00:00"/>
        <d v="2010-05-09T00:00:00"/>
        <d v="2010-05-10T00:00:00"/>
        <d v="2010-05-11T00:00:00"/>
        <d v="2010-05-12T00:00:00"/>
        <d v="2010-05-13T00:00:00"/>
        <d v="2010-05-14T00:00:00"/>
        <d v="2010-05-15T00:00:00"/>
        <d v="2010-05-16T00:00:00"/>
        <d v="2010-05-17T00:00:00"/>
        <d v="2010-05-18T00:00:00"/>
        <d v="2010-05-19T00:00:00"/>
        <d v="2010-05-20T00:00:00"/>
        <d v="2010-05-21T00:00:00"/>
        <d v="2010-05-22T00:00:00"/>
        <d v="2010-05-23T00:00:00"/>
        <d v="2010-05-24T00:00:00"/>
        <d v="2010-05-25T00:00:00"/>
        <d v="2010-05-26T00:00:00"/>
        <d v="2010-05-27T00:00:00"/>
        <d v="2010-05-28T00:00:00"/>
        <d v="2010-05-29T00:00:00"/>
        <d v="2010-05-30T00:00:00"/>
        <d v="2010-05-31T00:00:00"/>
        <d v="2010-06-01T00:00:00"/>
        <d v="2010-06-02T00:00:00"/>
        <d v="2010-06-03T00:00:00"/>
        <d v="2010-06-04T00:00:00"/>
        <d v="2010-06-05T00:00:00"/>
        <d v="2010-06-06T00:00:00"/>
        <d v="2010-06-07T00:00:00"/>
        <d v="2010-06-08T00:00:00"/>
        <d v="2010-06-09T00:00:00"/>
        <d v="2010-06-10T00:00:00"/>
        <d v="2010-06-11T00:00:00"/>
        <d v="2010-06-12T00:00:00"/>
        <d v="2010-06-13T00:00:00"/>
        <d v="2010-06-14T00:00:00"/>
        <d v="2010-06-15T00:00:00"/>
        <d v="2010-06-16T00:00:00"/>
        <d v="2010-06-17T00:00:00"/>
        <d v="2010-06-18T00:00:00"/>
        <d v="2010-06-19T00:00:00"/>
        <d v="2010-06-20T00:00:00"/>
        <d v="2010-06-21T00:00:00"/>
        <d v="2010-06-22T00:00:00"/>
        <d v="2010-06-23T00:00:00"/>
        <d v="2010-06-24T00:00:00"/>
        <d v="2010-06-25T00:00:00"/>
        <d v="2010-06-26T00:00:00"/>
        <d v="2010-06-27T00:00:00"/>
        <d v="2010-06-28T00:00:00"/>
        <d v="2010-06-29T00:00:00"/>
        <d v="2010-06-30T00:00:00"/>
        <d v="2010-07-01T00:00:00"/>
        <d v="2010-07-02T00:00:00"/>
        <d v="2010-07-03T00:00:00"/>
        <d v="2010-07-04T00:00:00"/>
        <d v="2010-07-05T00:00:00"/>
        <d v="2010-07-06T00:00:00"/>
        <d v="2010-07-07T00:00:00"/>
        <d v="2010-07-08T00:00:00"/>
        <d v="2010-07-09T00:00:00"/>
        <d v="2010-07-10T00:00:00"/>
        <d v="2010-07-11T00:00:00"/>
        <d v="2010-07-12T00:00:00"/>
        <d v="2010-07-13T00:00:00"/>
        <d v="2010-07-15T00:00:00"/>
        <d v="2010-07-16T00:00:00"/>
        <d v="2010-07-17T00:00:00"/>
        <d v="2010-07-18T00:00:00"/>
        <d v="2010-07-19T00:00:00"/>
        <d v="2010-07-20T00:00:00"/>
        <d v="2010-07-21T00:00:00"/>
        <d v="2010-07-22T00:00:00"/>
        <d v="2010-07-23T00:00:00"/>
        <d v="2010-07-24T00:00:00"/>
        <d v="2010-07-25T00:00:00"/>
        <d v="2010-07-26T00:00:00"/>
        <d v="2010-07-27T00:00:00"/>
        <d v="2010-07-28T00:00:00"/>
        <d v="2010-07-29T00:00:00"/>
        <d v="2010-07-30T00:00:00"/>
        <d v="2010-07-31T00:00:00"/>
        <d v="2010-08-01T00:00:00"/>
        <d v="2010-08-02T00:00:00"/>
        <d v="2010-08-03T00:00:00"/>
        <d v="2010-08-04T00:00:00"/>
        <d v="2010-08-05T00:00:00"/>
        <d v="2010-08-06T00:00:00"/>
        <d v="2010-08-07T00:00:00"/>
        <d v="2010-08-08T00:00:00"/>
        <d v="2010-08-09T00:00:00"/>
        <d v="2010-08-10T00:00:00"/>
        <d v="2010-08-11T00:00:00"/>
        <d v="2010-08-12T00:00:00"/>
        <d v="2010-08-13T00:00:00"/>
        <d v="2010-08-14T00:00:00"/>
        <d v="2010-08-15T00:00:00"/>
        <d v="2010-08-16T00:00:00"/>
        <d v="2010-08-17T00:00:00"/>
        <d v="2010-08-18T00:00:00"/>
        <d v="2010-08-19T00:00:00"/>
        <d v="2010-08-20T00:00:00"/>
        <d v="2010-08-21T00:00:00"/>
        <d v="2010-08-22T00:00:00"/>
        <d v="2010-08-23T00:00:00"/>
        <d v="2010-08-24T00:00:00"/>
        <d v="2010-08-25T00:00:00"/>
        <d v="2010-08-26T00:00:00"/>
        <d v="2010-08-27T00:00:00"/>
        <d v="2010-08-28T00:00:00"/>
        <d v="2010-08-29T00:00:00"/>
        <d v="2010-08-30T00:00:00"/>
        <d v="2010-08-31T00:00:00"/>
        <d v="2010-09-01T00:00:00"/>
        <d v="2010-09-02T00:00:00"/>
        <d v="2010-09-04T00:00:00"/>
        <d v="2010-09-05T00:00:00"/>
        <d v="2010-09-06T00:00:00"/>
        <d v="2010-09-07T00:00:00"/>
        <d v="2010-09-08T00:00:00"/>
        <d v="2010-09-09T00:00:00"/>
        <d v="2010-09-10T00:00:00"/>
        <d v="2010-09-11T00:00:00"/>
        <d v="2010-09-12T00:00:00"/>
        <d v="2010-09-13T00:00:00"/>
        <d v="2010-09-14T00:00:00"/>
        <d v="2010-09-15T00:00:00"/>
        <d v="2010-09-16T00:00:00"/>
        <d v="2010-09-17T00:00:00"/>
        <d v="2010-09-18T00:00:00"/>
        <d v="2010-09-19T00:00:00"/>
        <d v="2010-09-20T00:00:00"/>
        <d v="2010-09-21T00:00:00"/>
        <d v="2010-09-22T00:00:00"/>
        <d v="2010-09-23T00:00:00"/>
        <d v="2010-09-24T00:00:00"/>
        <d v="2010-09-25T00:00:00"/>
        <d v="2010-09-26T00:00:00"/>
        <d v="2010-09-27T00:00:00"/>
        <d v="2010-09-28T00:00:00"/>
        <d v="2010-09-29T00:00:00"/>
        <d v="2010-09-30T00:00:00"/>
        <d v="2010-10-01T00:00:00"/>
        <d v="2010-10-02T00:00:00"/>
        <d v="2010-10-03T00:00:00"/>
        <d v="2010-10-04T00:00:00"/>
        <d v="2010-10-05T00:00:00"/>
        <d v="2010-10-06T00:00:00"/>
        <d v="2010-10-07T00:00:00"/>
        <d v="2010-10-08T00:00:00"/>
        <d v="2010-10-09T00:00:00"/>
        <d v="2010-10-10T00:00:00"/>
        <d v="2010-10-11T00:00:00"/>
        <d v="2010-10-12T00:00:00"/>
        <d v="2010-10-13T00:00:00"/>
        <d v="2010-10-14T00:00:00"/>
        <d v="2010-10-15T00:00:00"/>
        <d v="2010-10-16T00:00:00"/>
        <d v="2010-10-17T00:00:00"/>
        <d v="2010-10-18T00:00:00"/>
        <d v="2010-10-19T00:00:00"/>
        <d v="2010-10-20T00:00:00"/>
        <d v="2010-10-21T00:00:00"/>
        <d v="2010-10-22T00:00:00"/>
        <d v="2010-10-23T00:00:00"/>
        <d v="2010-10-24T00:00:00"/>
        <d v="2010-10-25T00:00:00"/>
        <d v="2010-10-26T00:00:00"/>
        <d v="2010-10-27T00:00:00"/>
        <d v="2010-10-28T00:00:00"/>
        <d v="2010-10-29T00:00:00"/>
        <d v="2010-10-30T00:00:00"/>
        <d v="2010-10-31T00:00:00"/>
        <d v="2010-11-01T00:00:00"/>
        <d v="2010-11-02T00:00:00"/>
        <d v="2010-11-03T00:00:00"/>
        <d v="2010-11-04T00:00:00"/>
        <d v="2010-11-05T00:00:00"/>
        <d v="2010-11-06T00:00:00"/>
        <d v="2010-11-07T00:00:00"/>
        <d v="2010-11-08T00:00:00"/>
        <d v="2010-11-09T00:00:00"/>
        <d v="2010-11-10T00:00:00"/>
        <d v="2010-11-11T00:00:00"/>
        <d v="2010-11-12T00:00:00"/>
        <d v="2010-11-13T00:00:00"/>
        <d v="2010-11-14T00:00:00"/>
        <d v="2010-11-15T00:00:00"/>
        <d v="2010-11-17T00:00:00"/>
        <d v="2010-11-18T00:00:00"/>
        <d v="2010-11-19T00:00:00"/>
        <d v="2010-11-20T00:00:00"/>
        <d v="2010-11-21T00:00:00"/>
        <d v="2010-11-22T00:00:00"/>
        <d v="2010-11-23T00:00:00"/>
        <d v="2010-11-24T00:00:00"/>
        <d v="2010-11-25T00:00:00"/>
        <d v="2010-11-26T00:00:00"/>
        <d v="2010-11-27T00:00:00"/>
        <d v="2010-11-28T00:00:00"/>
        <d v="2010-11-29T00:00:00"/>
        <d v="2010-11-30T00:00:00"/>
        <d v="2010-12-01T00:00:00"/>
        <d v="2010-12-02T00:00:00"/>
        <d v="2010-12-03T00:00:00"/>
        <d v="2010-12-04T00:00:00"/>
        <d v="2010-12-05T00:00:00"/>
        <d v="2010-12-06T00:00:00"/>
        <d v="2010-12-07T00:00:00"/>
        <d v="2010-12-08T00:00:00"/>
        <d v="2010-12-09T00:00:00"/>
        <d v="2010-12-10T00:00:00"/>
        <d v="2010-12-11T00:00:00"/>
        <d v="2010-12-12T00:00:00"/>
        <d v="2010-12-13T00:00:00"/>
        <d v="2010-12-14T00:00:00"/>
        <d v="2010-12-15T00:00:00"/>
        <d v="2010-12-16T00:00:00"/>
        <d v="2010-12-17T00:00:00"/>
        <d v="2010-12-18T00:00:00"/>
        <d v="2010-12-19T00:00:00"/>
        <d v="2010-12-20T00:00:00"/>
        <d v="2010-12-21T00:00:00"/>
        <d v="2010-12-22T00:00:00"/>
        <d v="2010-12-23T00:00:00"/>
        <d v="2010-12-24T00:00:00"/>
        <d v="2010-12-25T00:00:00"/>
        <d v="2010-12-26T00:00:00"/>
        <d v="2010-12-27T00:00:00"/>
        <d v="2010-12-28T00:00:00"/>
        <d v="2010-12-29T00:00:00"/>
        <d v="2010-12-30T00:00:00"/>
        <d v="2010-12-31T00:00:00"/>
        <m/>
      </sharedItems>
    </cacheField>
    <cacheField name="[Measures].[Ventas Totales]" caption="Ventas Totales" numFmtId="0" hierarchy="25" level="32767"/>
    <cacheField name="[Tabla4].[Fecha (Month)].[Fecha (Month)]" caption="Fecha (Month)" numFmtId="0" hierarchy="22" level="1">
      <sharedItems count="12">
        <s v="Ene"/>
        <s v="Feb"/>
        <s v="Mar"/>
        <s v="Abr"/>
        <s v="May"/>
        <s v="Jun"/>
        <s v="Jul"/>
        <s v="Ago"/>
        <s v="Set"/>
        <s v="Oct"/>
        <s v="Nov"/>
        <s v="Dic"/>
      </sharedItems>
    </cacheField>
    <cacheField name="[Tabla4].[Fecha (Year)].[Fecha (Year)]" caption="Fecha (Year)" numFmtId="0" hierarchy="21" level="1">
      <sharedItems count="1">
        <s v="2012"/>
      </sharedItems>
    </cacheField>
    <cacheField name="[Tabla2].[Categoria de Producto].[Categoria de Producto]" caption="Categoria de Producto" numFmtId="0" hierarchy="14"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4"/>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2" memberValueDatatype="7" unbalanced="0">
      <fieldsUsage count="2">
        <fieldUsage x="-1"/>
        <fieldUsage x="0"/>
      </fieldsUsage>
    </cacheHierarchy>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3"/>
      </fieldsUsage>
    </cacheHierarchy>
    <cacheHierarchy uniqueName="[Tabla4].[Fecha (Month)]" caption="Fecha (Month)" attribute="1" time="1" defaultMemberUniqueName="[Tabla4].[Fecha (Month)].[All]" allUniqueName="[Tabla4].[Fecha (Month)].[All]" dimensionUniqueName="[Tabla4]" displayFolder="" count="2" memberValueDatatype="130" unbalanced="0">
      <fieldsUsage count="2">
        <fieldUsage x="-1"/>
        <fieldUsage x="2"/>
      </fieldsUsage>
    </cacheHierarchy>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oneField="1">
      <fieldsUsage count="1">
        <fieldUsage x="1"/>
      </fieldsUsage>
    </cacheHierarchy>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4675928" backgroundQuery="1" createdVersion="8" refreshedVersion="8" minRefreshableVersion="3" recordCount="0" supportSubquery="1" supportAdvancedDrill="1" xr:uid="{A817E181-109E-4789-AA6F-2464D3675ACB}">
  <cacheSource type="external" connectionId="1"/>
  <cacheFields count="3">
    <cacheField name="[Measures].[Ticket Promedio]" caption="Ticket Promedio" numFmtId="0" hierarchy="28" level="32767"/>
    <cacheField name="[Tabla4].[Fecha (Year)].[Fecha (Year)]" caption="Fecha (Year)" numFmtId="0" hierarchy="21" level="1">
      <sharedItems containsSemiMixedTypes="0" containsNonDate="0" containsString="0"/>
    </cacheField>
    <cacheField name="[Tabla2].[Categoria de Producto].[Categoria de Producto]" caption="Categoria de Producto" numFmtId="0" hierarchy="14"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2"/>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1"/>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oneField="1">
      <fieldsUsage count="1">
        <fieldUsage x="0"/>
      </fieldsUsage>
    </cacheHierarchy>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4675928" backgroundQuery="1" createdVersion="8" refreshedVersion="8" minRefreshableVersion="3" recordCount="0" supportSubquery="1" supportAdvancedDrill="1" xr:uid="{641F964A-C035-42B2-B761-265D4FEFB8D0}">
  <cacheSource type="external" connectionId="1"/>
  <cacheFields count="3">
    <cacheField name="[Measures].[Cantidad Total]" caption="Cantidad Total" numFmtId="0" hierarchy="26" level="32767"/>
    <cacheField name="[Tabla4].[Fecha (Year)].[Fecha (Year)]" caption="Fecha (Year)" numFmtId="0" hierarchy="21" level="1">
      <sharedItems containsSemiMixedTypes="0" containsNonDate="0" containsString="0"/>
    </cacheField>
    <cacheField name="[Tabla2].[Categoria de Producto].[Categoria de Producto]" caption="Categoria de Producto" numFmtId="0" hierarchy="14"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2"/>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1"/>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cacheHierarchy uniqueName="[Measures].[Cantidad Total]" caption="Cantidad Total" measure="1" displayFolder="" measureGroup="Tabla1" count="0" oneField="1">
      <fieldsUsage count="1">
        <fieldUsage x="0"/>
      </fieldsUsage>
    </cacheHierarchy>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4791667" backgroundQuery="1" createdVersion="8" refreshedVersion="8" minRefreshableVersion="3" recordCount="0" supportSubquery="1" supportAdvancedDrill="1" xr:uid="{BEBBEED9-DCF4-45E8-9942-833563906EF1}">
  <cacheSource type="external" connectionId="1"/>
  <cacheFields count="3">
    <cacheField name="[Measures].[Ventas Totales]" caption="Ventas Totales" numFmtId="0" hierarchy="25" level="32767"/>
    <cacheField name="[Tabla4].[Fecha (Year)].[Fecha (Year)]" caption="Fecha (Year)" numFmtId="0" hierarchy="21" level="1">
      <sharedItems containsSemiMixedTypes="0" containsNonDate="0" containsString="0"/>
    </cacheField>
    <cacheField name="[Tabla2].[Categoria de Producto].[Categoria de Producto]" caption="Categoria de Producto" numFmtId="0" hierarchy="14"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2"/>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1"/>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oneField="1">
      <fieldsUsage count="1">
        <fieldUsage x="0"/>
      </fieldsUsage>
    </cacheHierarchy>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5254629" backgroundQuery="1" createdVersion="8" refreshedVersion="8" minRefreshableVersion="3" recordCount="0" supportSubquery="1" supportAdvancedDrill="1" xr:uid="{23557A5E-F5AA-40D1-BE87-32DCED75A6A7}">
  <cacheSource type="external" connectionId="1"/>
  <cacheFields count="4">
    <cacheField name="[Tabla3].[Región].[Región]" caption="Región" numFmtId="0" hierarchy="19" level="1">
      <sharedItems count="8">
        <s v="Atlantico"/>
        <s v="Nunavut"/>
        <s v="Oeste"/>
        <s v="Ontario"/>
        <s v="Pradera"/>
        <s v="Quebec"/>
        <s v="Territorios del Noroeste"/>
        <s v="Yukon"/>
      </sharedItems>
    </cacheField>
    <cacheField name="[Measures].[Ticket Promedio]" caption="Ticket Promedio" numFmtId="0" hierarchy="28" level="32767"/>
    <cacheField name="[Tabla4].[Fecha (Year)].[Fecha (Year)]" caption="Fecha (Year)" numFmtId="0" hierarchy="21" level="1">
      <sharedItems containsSemiMixedTypes="0" containsNonDate="0" containsString="0"/>
    </cacheField>
    <cacheField name="[Tabla2].[Categoria de Producto].[Categoria de Producto]" caption="Categoria de Producto" numFmtId="0" hierarchy="14"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3"/>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2" memberValueDatatype="130" unbalanced="0">
      <fieldsUsage count="2">
        <fieldUsage x="-1"/>
        <fieldUsage x="0"/>
      </fieldsUsage>
    </cacheHierarchy>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2"/>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oneField="1">
      <fieldsUsage count="1">
        <fieldUsage x="1"/>
      </fieldsUsage>
    </cacheHierarchy>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5370367" backgroundQuery="1" createdVersion="8" refreshedVersion="8" minRefreshableVersion="3" recordCount="0" supportSubquery="1" supportAdvancedDrill="1" xr:uid="{E2C06537-D181-4A68-AE42-A70E00A10B12}">
  <cacheSource type="external" connectionId="1"/>
  <cacheFields count="3">
    <cacheField name="[Measures].[Ventas Totales]" caption="Ventas Totales" numFmtId="0" hierarchy="25" level="32767"/>
    <cacheField name="[Tabla4].[Fecha (Year)].[Fecha (Year)]" caption="Fecha (Year)" numFmtId="0" hierarchy="21" level="1">
      <sharedItems containsSemiMixedTypes="0" containsNonDate="0" containsString="0"/>
    </cacheField>
    <cacheField name="[Tabla2].[Categoria de Producto].[Categoria de Producto]" caption="Categoria de Producto" numFmtId="0" hierarchy="14"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2"/>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1"/>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oneField="1">
      <fieldsUsage count="1">
        <fieldUsage x="0"/>
      </fieldsUsage>
    </cacheHierarchy>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5486113" backgroundQuery="1" createdVersion="8" refreshedVersion="8" minRefreshableVersion="3" recordCount="0" supportSubquery="1" supportAdvancedDrill="1" xr:uid="{84F235FC-4D5E-4C01-9BBF-58F1D8363739}">
  <cacheSource type="external" connectionId="1"/>
  <cacheFields count="3">
    <cacheField name="[Measures].[Cantidad Total]" caption="Cantidad Total" numFmtId="0" hierarchy="26" level="32767"/>
    <cacheField name="[Tabla4].[Fecha (Year)].[Fecha (Year)]" caption="Fecha (Year)" numFmtId="0" hierarchy="21" level="1">
      <sharedItems containsSemiMixedTypes="0" containsNonDate="0" containsString="0"/>
    </cacheField>
    <cacheField name="[Tabla2].[Categoria de Producto].[Categoria de Producto]" caption="Categoria de Producto" numFmtId="0" hierarchy="14"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2"/>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1"/>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cacheHierarchy uniqueName="[Measures].[Cantidad Total]" caption="Cantidad Total" measure="1" displayFolder="" measureGroup="Tabla1" count="0" oneField="1">
      <fieldsUsage count="1">
        <fieldUsage x="0"/>
      </fieldsUsage>
    </cacheHierarchy>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5717591" backgroundQuery="1" createdVersion="8" refreshedVersion="8" minRefreshableVersion="3" recordCount="0" supportSubquery="1" supportAdvancedDrill="1" xr:uid="{A0C738EF-8226-499C-8545-868D134AA7BD}">
  <cacheSource type="external" connectionId="1"/>
  <cacheFields count="3">
    <cacheField name="[Measures].[Ticket Promedio]" caption="Ticket Promedio" numFmtId="0" hierarchy="28" level="32767"/>
    <cacheField name="[Tabla4].[Fecha (Year)].[Fecha (Year)]" caption="Fecha (Year)" numFmtId="0" hierarchy="21" level="1">
      <sharedItems containsSemiMixedTypes="0" containsNonDate="0" containsString="0"/>
    </cacheField>
    <cacheField name="[Tabla2].[Categoria de Producto].[Categoria de Producto]" caption="Categoria de Producto" numFmtId="0" hierarchy="14"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2"/>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1"/>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oneField="1">
      <fieldsUsage count="1">
        <fieldUsage x="0"/>
      </fieldsUsage>
    </cacheHierarchy>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6296298" backgroundQuery="1" createdVersion="8" refreshedVersion="8" minRefreshableVersion="3" recordCount="0" supportSubquery="1" supportAdvancedDrill="1" xr:uid="{5062E214-0F78-44E4-B16C-301789240544}">
  <cacheSource type="external" connectionId="1"/>
  <cacheFields count="3">
    <cacheField name="[Tabla2].[Categoria de Producto].[Categoria de Producto]" caption="Categoria de Producto" numFmtId="0" hierarchy="14" level="1">
      <sharedItems count="1">
        <s v="Muebles"/>
      </sharedItems>
    </cacheField>
    <cacheField name="[Measures].[Ventas Totales]" caption="Ventas Totales" numFmtId="0" hierarchy="25" level="32767"/>
    <cacheField name="[Tabla4].[Fecha (Year)].[Fecha (Year)]" caption="Fecha (Year)" numFmtId="0" hierarchy="21"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0"/>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2"/>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oneField="1">
      <fieldsUsage count="1">
        <fieldUsage x="1"/>
      </fieldsUsage>
    </cacheHierarchy>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6643522" backgroundQuery="1" createdVersion="8" refreshedVersion="8" minRefreshableVersion="3" recordCount="0" supportSubquery="1" supportAdvancedDrill="1" xr:uid="{20F21D7E-A6C7-430E-A210-EE189869945E}">
  <cacheSource type="external" connectionId="1"/>
  <cacheFields count="4">
    <cacheField name="[Tabla3].[Región].[Región]" caption="Región" numFmtId="0" hierarchy="19" level="1">
      <sharedItems count="8">
        <s v="Atlantico"/>
        <s v="Nunavut"/>
        <s v="Oeste"/>
        <s v="Ontario"/>
        <s v="Pradera"/>
        <s v="Quebec"/>
        <s v="Territorios del Noroeste"/>
        <s v="Yukon"/>
      </sharedItems>
    </cacheField>
    <cacheField name="[Measures].[Ventas Totales]" caption="Ventas Totales" numFmtId="0" hierarchy="25" level="32767"/>
    <cacheField name="[Tabla4].[Fecha (Year)].[Fecha (Year)]" caption="Fecha (Year)" numFmtId="0" hierarchy="21" level="1">
      <sharedItems containsSemiMixedTypes="0" containsNonDate="0" containsString="0"/>
    </cacheField>
    <cacheField name="[Tabla2].[Categoria de Producto].[Categoria de Producto]" caption="Categoria de Producto" numFmtId="0" hierarchy="14"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3"/>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2" memberValueDatatype="130" unbalanced="0">
      <fieldsUsage count="2">
        <fieldUsage x="-1"/>
        <fieldUsage x="0"/>
      </fieldsUsage>
    </cacheHierarchy>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2"/>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oneField="1">
      <fieldsUsage count="1">
        <fieldUsage x="1"/>
      </fieldsUsage>
    </cacheHierarchy>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6990738" backgroundQuery="1" createdVersion="8" refreshedVersion="8" minRefreshableVersion="3" recordCount="0" supportSubquery="1" supportAdvancedDrill="1" xr:uid="{573A7DDD-7509-4F58-9D37-CFD2C0B1FCFA}">
  <cacheSource type="external" connectionId="1"/>
  <cacheFields count="4">
    <cacheField name="[Tabla3].[Región].[Región]" caption="Región" numFmtId="0" hierarchy="19" level="1">
      <sharedItems count="8">
        <s v="Atlantico"/>
        <s v="Nunavut"/>
        <s v="Oeste"/>
        <s v="Ontario"/>
        <s v="Pradera"/>
        <s v="Quebec"/>
        <s v="Territorios del Noroeste"/>
        <s v="Yukon"/>
      </sharedItems>
    </cacheField>
    <cacheField name="[Measures].[Cantidad Total]" caption="Cantidad Total" numFmtId="0" hierarchy="26" level="32767"/>
    <cacheField name="[Tabla4].[Fecha (Year)].[Fecha (Year)]" caption="Fecha (Year)" numFmtId="0" hierarchy="21" level="1">
      <sharedItems containsSemiMixedTypes="0" containsNonDate="0" containsString="0"/>
    </cacheField>
    <cacheField name="[Tabla2].[Categoria de Producto].[Categoria de Producto]" caption="Categoria de Producto" numFmtId="0" hierarchy="14"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3"/>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2" memberValueDatatype="130" unbalanced="0">
      <fieldsUsage count="2">
        <fieldUsage x="-1"/>
        <fieldUsage x="0"/>
      </fieldsUsage>
    </cacheHierarchy>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2"/>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cacheHierarchy uniqueName="[Measures].[Cantidad Total]" caption="Cantidad Total" measure="1" displayFolder="" measureGroup="Tabla1" count="0" oneField="1">
      <fieldsUsage count="1">
        <fieldUsage x="1"/>
      </fieldsUsage>
    </cacheHierarchy>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Ryzen Laptop" refreshedDate="45688.479797337961" backgroundQuery="1" createdVersion="8" refreshedVersion="8" minRefreshableVersion="3" recordCount="0" supportSubquery="1" supportAdvancedDrill="1" xr:uid="{A8863EC9-C362-4ED0-9EE0-44256E0DA1D4}">
  <cacheSource type="external" connectionId="1"/>
  <cacheFields count="3">
    <cacheField name="[Tabla2].[Categoria de Producto].[Categoria de Producto]" caption="Categoria de Producto" numFmtId="0" hierarchy="14" level="1">
      <sharedItems count="3">
        <s v="Muebles"/>
        <s v="Árticulos de Oficina" u="1"/>
        <s v="Tecnología" u="1"/>
      </sharedItems>
    </cacheField>
    <cacheField name="[Measures].[Ticket Promedio]" caption="Ticket Promedio" numFmtId="0" hierarchy="28" level="32767"/>
    <cacheField name="[Tabla4].[Fecha (Year)].[Fecha (Year)]" caption="Fecha (Year)" numFmtId="0" hierarchy="21" level="1">
      <sharedItems containsSemiMixedTypes="0" containsNonDate="0" containsString="0"/>
    </cacheField>
  </cacheFields>
  <cacheHierarchies count="35">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fieldsUsage count="2">
        <fieldUsage x="-1"/>
        <fieldUsage x="0"/>
      </fieldsUsage>
    </cacheHierarchy>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0"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fieldsUsage count="2">
        <fieldUsage x="-1"/>
        <fieldUsage x="2"/>
      </fieldsUsage>
    </cacheHierarchy>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Suma de Ventas]" caption="Suma de Ventas" measure="1" displayFolder="" measureGroup="Tabla1" count="0">
      <extLst>
        <ext xmlns:x15="http://schemas.microsoft.com/office/spreadsheetml/2010/11/main" uri="{B97F6D7D-B522-45F9-BDA1-12C45D357490}">
          <x15:cacheHierarchy aggregatedColumn="6"/>
        </ext>
      </extLst>
    </cacheHierarchy>
    <cacheHierarchy uniqueName="[Measures].[Ventas Totales]" caption="Ventas Totales" measure="1" displayFolder="" measureGroup="Tabla1" count="0"/>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oneField="1">
      <fieldsUsage count="1">
        <fieldUsage x="1"/>
      </fieldsUsage>
    </cacheHierarchy>
    <cacheHierarchy uniqueName="[Measures].[Ventas Mes Anterior]" caption="Ventas Mes Anterior"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dimensions count="5">
    <dimension measure="1" name="Measures" uniqueName="[Measures]" caption="Measures"/>
    <dimension name="Tabla1" uniqueName="[Tabla1]" caption="Tabla1"/>
    <dimension name="Tabla2" uniqueName="[Tabla2]" caption="Tabla2"/>
    <dimension name="Tabla3" uniqueName="[Tabla3]" caption="Tabla3"/>
    <dimension name="Tabla4" uniqueName="[Tabla4]" caption="Tabla4"/>
  </dimensions>
  <measureGroups count="4">
    <measureGroup name="Tabla1" caption="Tabla1"/>
    <measureGroup name="Tabla2" caption="Tabla2"/>
    <measureGroup name="Tabla3" caption="Tabla3"/>
    <measureGroup name="Tabla4" caption="Tabla4"/>
  </measureGroups>
  <maps count="7">
    <map measureGroup="0" dimension="1"/>
    <map measureGroup="0" dimension="2"/>
    <map measureGroup="0" dimension="3"/>
    <map measureGroup="0" dimension="4"/>
    <map measureGroup="1" dimension="2"/>
    <map measureGroup="2" dimension="3"/>
    <map measureGroup="3" dimension="4"/>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ASUS" refreshedDate="45687.874732638891" backgroundQuery="1" createdVersion="3" refreshedVersion="8" minRefreshableVersion="3" recordCount="0" supportSubquery="1" supportAdvancedDrill="1" xr:uid="{79F0FCB6-9EBC-4613-9E9C-F0F49F78AD18}">
  <cacheSource type="external" connectionId="1">
    <extLst>
      <ext xmlns:x14="http://schemas.microsoft.com/office/spreadsheetml/2009/9/main" uri="{F057638F-6D5F-4e77-A914-E7F072B9BCA8}">
        <x14:sourceConnection name="ThisWorkbookDataModel"/>
      </ext>
    </extLst>
  </cacheSource>
  <cacheFields count="0"/>
  <cacheHierarchies count="33">
    <cacheHierarchy uniqueName="[Tabla1].[SKU]" caption="SKU" attribute="1" defaultMemberUniqueName="[Tabla1].[SKU].[All]" allUniqueName="[Tabla1].[SKU].[All]" dimensionUniqueName="[Tabla1]" displayFolder="" count="0" memberValueDatatype="20" unbalanced="0"/>
    <cacheHierarchy uniqueName="[Tabla1].[ID fila]" caption="ID fila" attribute="1" defaultMemberUniqueName="[Tabla1].[ID fila].[All]" allUniqueName="[Tabla1].[ID fila].[All]" dimensionUniqueName="[Tabla1]" displayFolder="" count="0" memberValueDatatype="20" unbalanced="0"/>
    <cacheHierarchy uniqueName="[Tabla1].[ID Orden]" caption="ID Orden" attribute="1" defaultMemberUniqueName="[Tabla1].[ID Orden].[All]" allUniqueName="[Tabla1].[ID Orden].[All]" dimensionUniqueName="[Tabla1]" displayFolder="" count="0" memberValueDatatype="20" unbalanced="0"/>
    <cacheHierarchy uniqueName="[Tabla1].[Fecha Orden]" caption="Fecha Orden" attribute="1" time="1" defaultMemberUniqueName="[Tabla1].[Fecha Orden].[All]" allUniqueName="[Tabla1].[Fecha Orden].[All]" dimensionUniqueName="[Tabla1]" displayFolder="" count="0" memberValueDatatype="7" unbalanced="0"/>
    <cacheHierarchy uniqueName="[Tabla1].[Prioridad]" caption="Prioridad" attribute="1" defaultMemberUniqueName="[Tabla1].[Prioridad].[All]" allUniqueName="[Tabla1].[Prioridad].[All]" dimensionUniqueName="[Tabla1]" displayFolder="" count="0" memberValueDatatype="130" unbalanced="0"/>
    <cacheHierarchy uniqueName="[Tabla1].[Cantidad]" caption="Cantidad" attribute="1" defaultMemberUniqueName="[Tabla1].[Cantidad].[All]" allUniqueName="[Tabla1].[Cantidad].[All]" dimensionUniqueName="[Tabla1]" displayFolder="" count="0" memberValueDatatype="20" unbalanced="0"/>
    <cacheHierarchy uniqueName="[Tabla1].[Ventas]" caption="Ventas" attribute="1" defaultMemberUniqueName="[Tabla1].[Ventas].[All]" allUniqueName="[Tabla1].[Ventas].[All]" dimensionUniqueName="[Tabla1]" displayFolder="" count="0" memberValueDatatype="5" unbalanced="0"/>
    <cacheHierarchy uniqueName="[Tabla1].[Descuento]" caption="Descuento" attribute="1" defaultMemberUniqueName="[Tabla1].[Descuento].[All]" allUniqueName="[Tabla1].[Descuento].[All]" dimensionUniqueName="[Tabla1]" displayFolder="" count="0" memberValueDatatype="5" unbalanced="0"/>
    <cacheHierarchy uniqueName="[Tabla1].[Tipo de Envío]" caption="Tipo de Envío" attribute="1" defaultMemberUniqueName="[Tabla1].[Tipo de Envío].[All]" allUniqueName="[Tabla1].[Tipo de Envío].[All]" dimensionUniqueName="[Tabla1]" displayFolder="" count="0" memberValueDatatype="130" unbalanced="0"/>
    <cacheHierarchy uniqueName="[Tabla1].[Nombre del Cliente]" caption="Nombre del Cliente" attribute="1" defaultMemberUniqueName="[Tabla1].[Nombre del Cliente].[All]" allUniqueName="[Tabla1].[Nombre del Cliente].[All]" dimensionUniqueName="[Tabla1]" displayFolder="" count="0" memberValueDatatype="130" unbalanced="0"/>
    <cacheHierarchy uniqueName="[Tabla1].[Provincia]" caption="Provincia" attribute="1" defaultMemberUniqueName="[Tabla1].[Provincia].[All]" allUniqueName="[Tabla1].[Provincia].[All]" dimensionUniqueName="[Tabla1]" displayFolder="" count="0" memberValueDatatype="130" unbalanced="0"/>
    <cacheHierarchy uniqueName="[Tabla1].[Segmento del Cliente]" caption="Segmento del Cliente" attribute="1" defaultMemberUniqueName="[Tabla1].[Segmento del Cliente].[All]" allUniqueName="[Tabla1].[Segmento del Cliente].[All]" dimensionUniqueName="[Tabla1]" displayFolder="" count="0" memberValueDatatype="130" unbalanced="0"/>
    <cacheHierarchy uniqueName="[Tabla1].[Fecha de envío]" caption="Fecha de envío" attribute="1" time="1" defaultMemberUniqueName="[Tabla1].[Fecha de envío].[All]" allUniqueName="[Tabla1].[Fecha de envío].[All]" dimensionUniqueName="[Tabla1]" displayFolder="" count="0" memberValueDatatype="7" unbalanced="0"/>
    <cacheHierarchy uniqueName="[Tabla2].[SKU]" caption="SKU" attribute="1" defaultMemberUniqueName="[Tabla2].[SKU].[All]" allUniqueName="[Tabla2].[SKU].[All]" dimensionUniqueName="[Tabla2]" displayFolder="" count="0" memberValueDatatype="20" unbalanced="0"/>
    <cacheHierarchy uniqueName="[Tabla2].[Categoria de Producto]" caption="Categoria de Producto" attribute="1" defaultMemberUniqueName="[Tabla2].[Categoria de Producto].[All]" allUniqueName="[Tabla2].[Categoria de Producto].[All]" dimensionUniqueName="[Tabla2]" displayFolder="" count="2" memberValueDatatype="130" unbalanced="0"/>
    <cacheHierarchy uniqueName="[Tabla2].[Subcategoria de Producto]" caption="Subcategoria de Producto" attribute="1" defaultMemberUniqueName="[Tabla2].[Subcategoria de Producto].[All]" allUniqueName="[Tabla2].[Subcategoria de Producto].[All]" dimensionUniqueName="[Tabla2]" displayFolder="" count="0" memberValueDatatype="130" unbalanced="0"/>
    <cacheHierarchy uniqueName="[Tabla2].[Producto]" caption="Producto" attribute="1" defaultMemberUniqueName="[Tabla2].[Producto].[All]" allUniqueName="[Tabla2].[Producto].[All]" dimensionUniqueName="[Tabla2]" displayFolder="" count="0" memberValueDatatype="130" unbalanced="0"/>
    <cacheHierarchy uniqueName="[Tabla2].[Contenedor]" caption="Contenedor" attribute="1" defaultMemberUniqueName="[Tabla2].[Contenedor].[All]" allUniqueName="[Tabla2].[Contenedor].[All]" dimensionUniqueName="[Tabla2]" displayFolder="" count="0" memberValueDatatype="130" unbalanced="0"/>
    <cacheHierarchy uniqueName="[Tabla3].[Provincia]" caption="Provincia" attribute="1" defaultMemberUniqueName="[Tabla3].[Provincia].[All]" allUniqueName="[Tabla3].[Provincia].[All]" dimensionUniqueName="[Tabla3]" displayFolder="" count="0" memberValueDatatype="130" unbalanced="0"/>
    <cacheHierarchy uniqueName="[Tabla3].[Región]" caption="Región" attribute="1" defaultMemberUniqueName="[Tabla3].[Región].[All]" allUniqueName="[Tabla3].[Región].[All]" dimensionUniqueName="[Tabla3]" displayFolder="" count="2" memberValueDatatype="130" unbalanced="0"/>
    <cacheHierarchy uniqueName="[Tabla4].[Fecha]" caption="Fecha" attribute="1" time="1" keyAttribute="1" defaultMemberUniqueName="[Tabla4].[Fecha].[All]" allUniqueName="[Tabla4].[Fecha].[All]" dimensionUniqueName="[Tabla4]" displayFolder="" count="0" memberValueDatatype="7" unbalanced="0"/>
    <cacheHierarchy uniqueName="[Tabla4].[Fecha (Year)]" caption="Fecha (Year)" attribute="1" time="1" defaultMemberUniqueName="[Tabla4].[Fecha (Year)].[All]" allUniqueName="[Tabla4].[Fecha (Year)].[All]" dimensionUniqueName="[Tabla4]" displayFolder="" count="2" memberValueDatatype="130" unbalanced="0"/>
    <cacheHierarchy uniqueName="[Tabla4].[Fecha (Month)]" caption="Fecha (Month)" attribute="1" time="1" defaultMemberUniqueName="[Tabla4].[Fecha (Month)].[All]" allUniqueName="[Tabla4].[Fecha (Month)].[All]" dimensionUniqueName="[Tabla4]" displayFolder="" count="0" memberValueDatatype="130" unbalanced="0"/>
    <cacheHierarchy uniqueName="[Tabla4].[Fecha (Month Index)]" caption="Fecha (Month Index)" attribute="1" time="1" defaultMemberUniqueName="[Tabla4].[Fecha (Month Index)].[All]" allUniqueName="[Tabla4].[Fecha (Month Index)].[All]" dimensionUniqueName="[Tabla4]" displayFolder="" count="0" memberValueDatatype="20" unbalanced="0" hidden="1"/>
    <cacheHierarchy uniqueName="[Measures].[Ventas Totales]" caption="Ventas Totales" measure="1" displayFolder="" measureGroup="Tabla1" count="0"/>
    <cacheHierarchy uniqueName="[Measures].[Cantidad Total]" caption="Cantidad Total" measure="1" displayFolder="" measureGroup="Tabla1" count="0"/>
    <cacheHierarchy uniqueName="[Measures].[Descuento Promedio]" caption="Descuento Promedio" measure="1" displayFolder="" measureGroup="Tabla1" count="0"/>
    <cacheHierarchy uniqueName="[Measures].[Ticket Promedio]" caption="Ticket Promedio" measure="1" displayFolder="" measureGroup="Tabla1" count="0"/>
    <cacheHierarchy uniqueName="[Measures].[__XL_Count Tabla1]" caption="__XL_Count Tabla1" measure="1" displayFolder="" measureGroup="Tabla1" count="0" hidden="1"/>
    <cacheHierarchy uniqueName="[Measures].[__XL_Count Tabla2]" caption="__XL_Count Tabla2" measure="1" displayFolder="" measureGroup="Tabla2" count="0" hidden="1"/>
    <cacheHierarchy uniqueName="[Measures].[__XL_Count Tabla3]" caption="__XL_Count Tabla3" measure="1" displayFolder="" measureGroup="Tabla3" count="0" hidden="1"/>
    <cacheHierarchy uniqueName="[Measures].[__XL_Count Tabla_calendario]" caption="__XL_Count Tabla_calendario" measure="1" displayFolder="" measureGroup="Tabla4" count="0" hidden="1"/>
    <cacheHierarchy uniqueName="[Measures].[__No hay medidas definidas]" caption="__No hay medidas definidas" measure="1" displayFolder="" count="0" hidden="1"/>
  </cacheHierarchies>
  <kpis count="0"/>
  <extLst>
    <ext xmlns:x14="http://schemas.microsoft.com/office/spreadsheetml/2009/9/main" uri="{725AE2AE-9491-48be-B2B4-4EB974FC3084}">
      <x14:pivotCacheDefinition slicerData="1" pivotCacheId="1461461391"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14085811-A16B-4700-8736-94721BD86B2B}" name="PivotTable10" cacheId="8" applyNumberFormats="0" applyBorderFormats="0" applyFontFormats="0" applyPatternFormats="0" applyAlignmentFormats="0" applyWidthHeightFormats="1" dataCaption="Values" tag="f953ed70-e6b1-4b82-a335-e4916d7352b4" updatedVersion="8" minRefreshableVersion="3" useAutoFormatting="1" itemPrintTitles="1" createdVersion="8" indent="0" outline="1" outlineData="1" multipleFieldFilters="0" chartFormat="4">
  <location ref="H40:I49" firstHeaderRow="1" firstDataRow="1" firstDataCol="1"/>
  <pivotFields count="4">
    <pivotField axis="axisRow" allDrilled="1" subtotalTop="0" showAll="0" sortType="descending" dataSourceSort="1" defaultSubtotal="0" defaultAttributeDrillState="1">
      <items count="8">
        <item x="0"/>
        <item x="1"/>
        <item x="2"/>
        <item x="3"/>
        <item x="4"/>
        <item x="5"/>
        <item x="6"/>
        <item x="7"/>
      </items>
      <autoSortScope>
        <pivotArea dataOnly="0" outline="0" fieldPosition="0">
          <references count="1">
            <reference field="4294967294" count="1" selected="0">
              <x v="0"/>
            </reference>
          </references>
        </pivotArea>
      </autoSortScope>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9">
    <i>
      <x v="6"/>
    </i>
    <i>
      <x v="5"/>
    </i>
    <i>
      <x v="3"/>
    </i>
    <i>
      <x/>
    </i>
    <i>
      <x v="7"/>
    </i>
    <i>
      <x v="4"/>
    </i>
    <i>
      <x v="1"/>
    </i>
    <i>
      <x v="2"/>
    </i>
    <i t="grand">
      <x/>
    </i>
  </rowItems>
  <colItems count="1">
    <i/>
  </colItems>
  <dataFields count="1">
    <dataField fld="1" subtotal="count" baseField="0" baseItem="0"/>
  </dataFields>
  <chartFormats count="2">
    <chartFormat chart="1" format="0" series="1">
      <pivotArea type="data" outline="0" fieldPosition="0">
        <references count="1">
          <reference field="4294967294" count="1" selected="0">
            <x v="0"/>
          </reference>
        </references>
      </pivotArea>
    </chartFormat>
    <chartFormat chart="3" format="2" series="1">
      <pivotArea type="data" outline="0" fieldPosition="0">
        <references count="1">
          <reference field="4294967294" count="1" selected="0">
            <x v="0"/>
          </reference>
        </references>
      </pivotArea>
    </chartFormat>
  </chart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abla2].[Categoria de Producto].&amp;[Muebles]"/>
      </members>
    </pivotHierarchy>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3]"/>
        <x15:activeTabTopLevelEntity name="[Tabla1]"/>
        <x15:activeTabTopLevelEntity name="[Tabla2]"/>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FF66E118-8E3B-4342-AD6C-7CDE17C0D02F}" name="TablaDinámica7" cacheId="3"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chartFormat="1">
  <location ref="B112:D165" firstHeaderRow="0" firstDataRow="1" firstDataCol="1"/>
  <pivotFields count="4">
    <pivotField dataField="1" subtotalTop="0" showAll="0" defaultSubtotal="0"/>
    <pivotField dataField="1" subtotalTop="0" showAll="0" defaultSubtotal="0"/>
    <pivotField axis="axisRow" allDrilled="1" subtotalTop="0" showAll="0" dataSourceSort="1" defaultSubtotal="0" defaultAttributeDrillState="1">
      <items count="12">
        <item x="0"/>
        <item x="1"/>
        <item x="2"/>
        <item x="3"/>
        <item x="4"/>
        <item x="5"/>
        <item x="6"/>
        <item x="7"/>
        <item x="8"/>
        <item x="9"/>
        <item x="10"/>
        <item x="11"/>
      </items>
    </pivotField>
    <pivotField axis="axisRow" allDrilled="1" subtotalTop="0" showAll="0" dataSourceSort="1" defaultSubtotal="0" defaultAttributeDrillState="1">
      <items count="4">
        <item x="0"/>
        <item x="1"/>
        <item x="2"/>
        <item x="3"/>
      </items>
    </pivotField>
  </pivotFields>
  <rowFields count="2">
    <field x="3"/>
    <field x="2"/>
  </rowFields>
  <rowItems count="53">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x v="2"/>
    </i>
    <i r="1">
      <x/>
    </i>
    <i r="1">
      <x v="1"/>
    </i>
    <i r="1">
      <x v="2"/>
    </i>
    <i r="1">
      <x v="3"/>
    </i>
    <i r="1">
      <x v="4"/>
    </i>
    <i r="1">
      <x v="5"/>
    </i>
    <i r="1">
      <x v="6"/>
    </i>
    <i r="1">
      <x v="7"/>
    </i>
    <i r="1">
      <x v="8"/>
    </i>
    <i r="1">
      <x v="9"/>
    </i>
    <i r="1">
      <x v="10"/>
    </i>
    <i r="1">
      <x v="11"/>
    </i>
    <i>
      <x v="3"/>
    </i>
    <i r="1">
      <x/>
    </i>
    <i r="1">
      <x v="1"/>
    </i>
    <i r="1">
      <x v="2"/>
    </i>
    <i r="1">
      <x v="3"/>
    </i>
    <i r="1">
      <x v="4"/>
    </i>
    <i r="1">
      <x v="5"/>
    </i>
    <i r="1">
      <x v="6"/>
    </i>
    <i r="1">
      <x v="7"/>
    </i>
    <i r="1">
      <x v="8"/>
    </i>
    <i r="1">
      <x v="9"/>
    </i>
    <i r="1">
      <x v="10"/>
    </i>
    <i r="1">
      <x v="11"/>
    </i>
    <i t="grand">
      <x/>
    </i>
  </rowItems>
  <colFields count="1">
    <field x="-2"/>
  </colFields>
  <colItems count="2">
    <i>
      <x/>
    </i>
    <i i="1">
      <x v="1"/>
    </i>
  </colItems>
  <dataFields count="2">
    <dataField fld="0" subtotal="count" baseField="0" baseItem="0"/>
    <dataField fld="1" subtotal="count" baseField="0" baseItem="0"/>
  </dataFields>
  <chartFormats count="2">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21"/>
    <rowHierarchyUsage hierarchyUsage="22"/>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1]"/>
        <x15:activeTabTopLevelEntity name="[Tabla4]"/>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891F1F04-F802-4635-AEC3-5540A0E86B3D}" name="TablaDinámica4" cacheId="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B94:C108" firstHeaderRow="1" firstDataRow="1" firstDataCol="1"/>
  <pivotFields count="2">
    <pivotField axis="axisRow" allDrilled="1" subtotalTop="0" showAll="0" dataSourceSort="1" defaultSubtotal="0" defaultAttributeDrillState="1">
      <items count="13">
        <item x="0"/>
        <item x="1"/>
        <item x="2"/>
        <item x="3"/>
        <item x="4"/>
        <item x="5"/>
        <item x="6"/>
        <item x="7"/>
        <item x="8"/>
        <item x="9"/>
        <item x="10"/>
        <item x="11"/>
        <item x="12"/>
      </items>
    </pivotField>
    <pivotField dataField="1" subtotalTop="0" showAll="0" defaultSubtotal="0"/>
  </pivotFields>
  <rowFields count="1">
    <field x="0"/>
  </rowFields>
  <rowItems count="14">
    <i>
      <x/>
    </i>
    <i>
      <x v="1"/>
    </i>
    <i>
      <x v="2"/>
    </i>
    <i>
      <x v="3"/>
    </i>
    <i>
      <x v="4"/>
    </i>
    <i>
      <x v="5"/>
    </i>
    <i>
      <x v="6"/>
    </i>
    <i>
      <x v="7"/>
    </i>
    <i>
      <x v="8"/>
    </i>
    <i>
      <x v="9"/>
    </i>
    <i>
      <x v="10"/>
    </i>
    <i>
      <x v="11"/>
    </i>
    <i>
      <x v="12"/>
    </i>
    <i t="grand">
      <x/>
    </i>
  </rowItems>
  <colItems count="1">
    <i/>
  </colItems>
  <dataFields count="1">
    <dataField fld="1" subtotal="count" baseField="0" baseItem="0"/>
  </dataField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3]"/>
        <x15:activeTabTopLevelEntity name="[Tabla1]"/>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6A50F7AB-4ED5-4F63-81A0-7AC65EE6F9A3}" name="PivotTable6" cacheId="13" applyNumberFormats="0" applyBorderFormats="0" applyFontFormats="0" applyPatternFormats="0" applyAlignmentFormats="0" applyWidthHeightFormats="1" dataCaption="Values" tag="b4b39038-522d-4d62-b5cb-a5ea687fa045" updatedVersion="8" minRefreshableVersion="3" useAutoFormatting="1" itemPrintTitles="1" createdVersion="8" indent="0" outline="1" outlineData="1" multipleFieldFilters="0" chartFormat="7">
  <location ref="H11:I20" firstHeaderRow="1" firstDataRow="1" firstDataCol="1"/>
  <pivotFields count="4">
    <pivotField axis="axisRow" allDrilled="1" subtotalTop="0" showAll="0" sortType="descending" dataSourceSort="1" defaultSubtotal="0" defaultAttributeDrillState="1">
      <items count="8">
        <item x="0"/>
        <item x="1"/>
        <item x="2"/>
        <item x="3"/>
        <item x="4"/>
        <item x="5"/>
        <item x="6"/>
        <item x="7"/>
      </items>
      <autoSortScope>
        <pivotArea dataOnly="0" outline="0" fieldPosition="0">
          <references count="1">
            <reference field="4294967294" count="1" selected="0">
              <x v="0"/>
            </reference>
          </references>
        </pivotArea>
      </autoSortScope>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9">
    <i>
      <x v="3"/>
    </i>
    <i>
      <x v="2"/>
    </i>
    <i>
      <x v="4"/>
    </i>
    <i>
      <x/>
    </i>
    <i>
      <x v="5"/>
    </i>
    <i>
      <x v="7"/>
    </i>
    <i>
      <x v="6"/>
    </i>
    <i>
      <x v="1"/>
    </i>
    <i t="grand">
      <x/>
    </i>
  </rowItems>
  <colItems count="1">
    <i/>
  </colItems>
  <dataFields count="1">
    <dataField fld="1" subtotal="count" baseField="0" baseItem="0"/>
  </dataFields>
  <chartFormats count="18">
    <chartFormat chart="1" format="0" series="1">
      <pivotArea type="data" outline="0" fieldPosition="0">
        <references count="1">
          <reference field="4294967294" count="1" selected="0">
            <x v="0"/>
          </reference>
        </references>
      </pivotArea>
    </chartFormat>
    <chartFormat chart="1" format="1">
      <pivotArea type="data" outline="0" fieldPosition="0">
        <references count="2">
          <reference field="4294967294" count="1" selected="0">
            <x v="0"/>
          </reference>
          <reference field="0" count="1" selected="0">
            <x v="1"/>
          </reference>
        </references>
      </pivotArea>
    </chartFormat>
    <chartFormat chart="1" format="2">
      <pivotArea type="data" outline="0" fieldPosition="0">
        <references count="2">
          <reference field="4294967294" count="1" selected="0">
            <x v="0"/>
          </reference>
          <reference field="0" count="1" selected="0">
            <x v="2"/>
          </reference>
        </references>
      </pivotArea>
    </chartFormat>
    <chartFormat chart="1" format="3">
      <pivotArea type="data" outline="0" fieldPosition="0">
        <references count="2">
          <reference field="4294967294" count="1" selected="0">
            <x v="0"/>
          </reference>
          <reference field="0" count="1" selected="0">
            <x v="3"/>
          </reference>
        </references>
      </pivotArea>
    </chartFormat>
    <chartFormat chart="1" format="4">
      <pivotArea type="data" outline="0" fieldPosition="0">
        <references count="2">
          <reference field="4294967294" count="1" selected="0">
            <x v="0"/>
          </reference>
          <reference field="0" count="1" selected="0">
            <x v="4"/>
          </reference>
        </references>
      </pivotArea>
    </chartFormat>
    <chartFormat chart="1" format="5">
      <pivotArea type="data" outline="0" fieldPosition="0">
        <references count="2">
          <reference field="4294967294" count="1" selected="0">
            <x v="0"/>
          </reference>
          <reference field="0" count="1" selected="0">
            <x v="0"/>
          </reference>
        </references>
      </pivotArea>
    </chartFormat>
    <chartFormat chart="1" format="6">
      <pivotArea type="data" outline="0" fieldPosition="0">
        <references count="2">
          <reference field="4294967294" count="1" selected="0">
            <x v="0"/>
          </reference>
          <reference field="0" count="1" selected="0">
            <x v="5"/>
          </reference>
        </references>
      </pivotArea>
    </chartFormat>
    <chartFormat chart="1" format="7">
      <pivotArea type="data" outline="0" fieldPosition="0">
        <references count="2">
          <reference field="4294967294" count="1" selected="0">
            <x v="0"/>
          </reference>
          <reference field="0" count="1" selected="0">
            <x v="7"/>
          </reference>
        </references>
      </pivotArea>
    </chartFormat>
    <chartFormat chart="1" format="8">
      <pivotArea type="data" outline="0" fieldPosition="0">
        <references count="2">
          <reference field="4294967294" count="1" selected="0">
            <x v="0"/>
          </reference>
          <reference field="0" count="1" selected="0">
            <x v="6"/>
          </reference>
        </references>
      </pivotArea>
    </chartFormat>
    <chartFormat chart="4" format="18" series="1">
      <pivotArea type="data" outline="0" fieldPosition="0">
        <references count="1">
          <reference field="4294967294" count="1" selected="0">
            <x v="0"/>
          </reference>
        </references>
      </pivotArea>
    </chartFormat>
    <chartFormat chart="4" format="19">
      <pivotArea type="data" outline="0" fieldPosition="0">
        <references count="2">
          <reference field="4294967294" count="1" selected="0">
            <x v="0"/>
          </reference>
          <reference field="0" count="1" selected="0">
            <x v="2"/>
          </reference>
        </references>
      </pivotArea>
    </chartFormat>
    <chartFormat chart="4" format="20">
      <pivotArea type="data" outline="0" fieldPosition="0">
        <references count="2">
          <reference field="4294967294" count="1" selected="0">
            <x v="0"/>
          </reference>
          <reference field="0" count="1" selected="0">
            <x v="3"/>
          </reference>
        </references>
      </pivotArea>
    </chartFormat>
    <chartFormat chart="4" format="21">
      <pivotArea type="data" outline="0" fieldPosition="0">
        <references count="2">
          <reference field="4294967294" count="1" selected="0">
            <x v="0"/>
          </reference>
          <reference field="0" count="1" selected="0">
            <x v="4"/>
          </reference>
        </references>
      </pivotArea>
    </chartFormat>
    <chartFormat chart="4" format="22">
      <pivotArea type="data" outline="0" fieldPosition="0">
        <references count="2">
          <reference field="4294967294" count="1" selected="0">
            <x v="0"/>
          </reference>
          <reference field="0" count="1" selected="0">
            <x v="0"/>
          </reference>
        </references>
      </pivotArea>
    </chartFormat>
    <chartFormat chart="4" format="23">
      <pivotArea type="data" outline="0" fieldPosition="0">
        <references count="2">
          <reference field="4294967294" count="1" selected="0">
            <x v="0"/>
          </reference>
          <reference field="0" count="1" selected="0">
            <x v="5"/>
          </reference>
        </references>
      </pivotArea>
    </chartFormat>
    <chartFormat chart="4" format="24">
      <pivotArea type="data" outline="0" fieldPosition="0">
        <references count="2">
          <reference field="4294967294" count="1" selected="0">
            <x v="0"/>
          </reference>
          <reference field="0" count="1" selected="0">
            <x v="7"/>
          </reference>
        </references>
      </pivotArea>
    </chartFormat>
    <chartFormat chart="4" format="25">
      <pivotArea type="data" outline="0" fieldPosition="0">
        <references count="2">
          <reference field="4294967294" count="1" selected="0">
            <x v="0"/>
          </reference>
          <reference field="0" count="1" selected="0">
            <x v="6"/>
          </reference>
        </references>
      </pivotArea>
    </chartFormat>
    <chartFormat chart="4" format="26">
      <pivotArea type="data" outline="0" fieldPosition="0">
        <references count="2">
          <reference field="4294967294" count="1" selected="0">
            <x v="0"/>
          </reference>
          <reference field="0" count="1" selected="0">
            <x v="1"/>
          </reference>
        </references>
      </pivotArea>
    </chartFormat>
  </chart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abla2].[Categoria de Producto].&amp;[Muebles]"/>
      </members>
    </pivotHierarchy>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3]"/>
        <x15:activeTabTopLevelEntity name="[Tabla1]"/>
        <x15:activeTabTopLevelEntity name="[Tabla2]"/>
        <x15:activeTabTopLevelEntity name="[Tabla4]"/>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2E6BBBBB-F4D5-4900-84E1-F542096833A9}" name="PivotTable2" cacheId="9" applyNumberFormats="0" applyBorderFormats="0" applyFontFormats="0" applyPatternFormats="0" applyAlignmentFormats="0" applyWidthHeightFormats="1" dataCaption="Values" tag="facfcc7f-5d36-48a6-91fc-3931009ccf53" updatedVersion="8" minRefreshableVersion="3" useAutoFormatting="1" subtotalHiddenItems="1" itemPrintTitles="1" createdVersion="8" indent="0" outline="1" outlineData="1" multipleFieldFilters="0">
  <location ref="C6:C7" firstHeaderRow="1" firstDataRow="1" firstDataCol="0"/>
  <pivotFields count="3">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Items count="1">
    <i/>
  </rowItems>
  <colItems count="1">
    <i/>
  </colItems>
  <dataFields count="1">
    <dataField fld="0" subtotal="count" baseField="0" baseItem="0" numFmtId="166"/>
  </dataFields>
  <formats count="1">
    <format dxfId="17">
      <pivotArea outline="0" collapsedLevelsAreSubtotals="1" fieldPosition="0"/>
    </format>
  </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abla2].[Categoria de Producto].&amp;[Muebles]"/>
      </members>
    </pivotHierarchy>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1]"/>
        <x15:activeTabTopLevelEntity name="[Tabla2]"/>
        <x15:activeTabTopLevelEntity name="[Tabla3]"/>
        <x15:activeTabTopLevelEntity name="[Tabla4]"/>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2208D4E0-EB5A-4C8D-A506-0CD5781C3BD4}" name="TablaDinámica3" cacheId="1"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chartFormat="1">
  <location ref="B78:C82" firstHeaderRow="1" firstDataRow="1" firstDataCol="1"/>
  <pivotFields count="2">
    <pivotField dataField="1" subtotalTop="0" showAll="0" defaultSubtotal="0"/>
    <pivotField axis="axisRow" allDrilled="1" subtotalTop="0" showAll="0" dataSourceSort="1" defaultSubtotal="0" defaultAttributeDrillState="1">
      <items count="3">
        <item x="0"/>
        <item x="1"/>
        <item x="2"/>
      </items>
    </pivotField>
  </pivotFields>
  <rowFields count="1">
    <field x="1"/>
  </rowFields>
  <rowItems count="4">
    <i>
      <x/>
    </i>
    <i>
      <x v="1"/>
    </i>
    <i>
      <x v="2"/>
    </i>
    <i t="grand">
      <x/>
    </i>
  </rowItems>
  <colItems count="1">
    <i/>
  </colItems>
  <dataFields count="1">
    <dataField name="Suma de Ventas" fld="0" baseField="0" baseItem="0"/>
  </dataFields>
  <chartFormats count="1">
    <chartFormat chart="0" format="0" series="1">
      <pivotArea type="data" outline="0" fieldPosition="0">
        <references count="1">
          <reference field="4294967294" count="1" selected="0">
            <x v="0"/>
          </reference>
        </references>
      </pivotArea>
    </chartFormat>
  </chart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1]"/>
        <x15:activeTabTopLevelEntity name="[Tabla2]"/>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C866255A-7313-4E4D-857B-6EEA8EA0DC48}" name="PivotTable5" cacheId="12" applyNumberFormats="0" applyBorderFormats="0" applyFontFormats="0" applyPatternFormats="0" applyAlignmentFormats="0" applyWidthHeightFormats="1" dataCaption="Values" tag="41ca33b5-fa71-4d96-8841-61b2fa4bf41b" updatedVersion="8" minRefreshableVersion="3" useAutoFormatting="1" subtotalHiddenItems="1" itemPrintTitles="1" createdVersion="8" indent="0" outline="1" outlineData="1" multipleFieldFilters="0" chartFormat="9">
  <location ref="C11:D13" firstHeaderRow="1" firstDataRow="1" firstDataCol="1"/>
  <pivotFields count="3">
    <pivotField axis="axisRow" allDrilled="1" subtotalTop="0" showAll="0" sortType="descending" dataSourceSort="1" defaultSubtotal="0" defaultAttributeDrillState="1">
      <items count="1">
        <item s="1" x="0"/>
      </items>
      <autoSortScope>
        <pivotArea dataOnly="0" outline="0" fieldPosition="0">
          <references count="1">
            <reference field="4294967294" count="1" selected="0">
              <x v="0"/>
            </reference>
          </references>
        </pivotArea>
      </autoSortScope>
    </pivotField>
    <pivotField dataField="1" subtotalTop="0" showAll="0" defaultSubtotal="0"/>
    <pivotField allDrilled="1" subtotalTop="0" showAll="0" dataSourceSort="1" defaultSubtotal="0" defaultAttributeDrillState="1"/>
  </pivotFields>
  <rowFields count="1">
    <field x="0"/>
  </rowFields>
  <rowItems count="2">
    <i>
      <x/>
    </i>
    <i t="grand">
      <x/>
    </i>
  </rowItems>
  <colItems count="1">
    <i/>
  </colItems>
  <dataFields count="1">
    <dataField fld="1" subtotal="count" baseField="0" baseItem="0"/>
  </dataFields>
  <chartFormats count="2">
    <chartFormat chart="2" format="0" series="1">
      <pivotArea type="data" outline="0" fieldPosition="0">
        <references count="1">
          <reference field="4294967294" count="1" selected="0">
            <x v="0"/>
          </reference>
        </references>
      </pivotArea>
    </chartFormat>
    <chartFormat chart="5" format="2" series="1">
      <pivotArea type="data" outline="0" fieldPosition="0">
        <references count="1">
          <reference field="4294967294" count="1" selected="0">
            <x v="0"/>
          </reference>
        </references>
      </pivotArea>
    </chartFormat>
  </chart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2]"/>
        <x15:activeTabTopLevelEntity name="[Tabla1]"/>
        <x15:activeTabTopLevelEntity name="[Tabla3]"/>
        <x15:activeTabTopLevelEntity name="[Tabla4]"/>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4A084267-C080-4BFB-AD07-8617BD74979E}" name="PivotTable7" cacheId="4" applyNumberFormats="0" applyBorderFormats="0" applyFontFormats="0" applyPatternFormats="0" applyAlignmentFormats="0" applyWidthHeightFormats="1" dataCaption="Values" tag="60c920a4-42a6-4d0d-a57b-1386d442fbe6" updatedVersion="8" minRefreshableVersion="3" useAutoFormatting="1" itemPrintTitles="1" createdVersion="8" indent="0" outline="1" outlineData="1" multipleFieldFilters="0" chartFormat="16">
  <location ref="L11:M25" firstHeaderRow="1" firstDataRow="1" firstDataCol="1"/>
  <pivotFields count="5">
    <pivotField axis="axisRow" allDrilled="1" subtotalTop="0" showAll="0" dataSourceSort="1" defaultSubtotal="0" defaultAttributeDrillState="1">
      <items count="72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s>
    </pivotField>
    <pivotField dataField="1" subtotalTop="0" showAll="0" defaultSubtotal="0"/>
    <pivotField axis="axisRow" allDrilled="1" subtotalTop="0" showAll="0" dataSourceSort="1" defaultSubtotal="0">
      <items count="12">
        <item x="0" e="0"/>
        <item x="1" e="0"/>
        <item x="2" e="0"/>
        <item x="3" e="0"/>
        <item x="4" e="0"/>
        <item x="5" e="0"/>
        <item x="6" e="0"/>
        <item x="7" e="0"/>
        <item x="8" e="0"/>
        <item x="9" e="0"/>
        <item x="10" e="0"/>
        <item x="11" e="0"/>
      </items>
    </pivotField>
    <pivotField axis="axisRow" allDrilled="1" subtotalTop="0" showAll="0" dataSourceSort="1" defaultSubtotal="0" defaultAttributeDrillState="1">
      <items count="1">
        <item s="1" x="0"/>
      </items>
    </pivotField>
    <pivotField allDrilled="1" subtotalTop="0" showAll="0" dataSourceSort="1" defaultSubtotal="0" defaultAttributeDrillState="1"/>
  </pivotFields>
  <rowFields count="3">
    <field x="3"/>
    <field x="2"/>
    <field x="0"/>
  </rowFields>
  <rowItems count="14">
    <i>
      <x/>
    </i>
    <i r="1">
      <x/>
    </i>
    <i r="1">
      <x v="1"/>
    </i>
    <i r="1">
      <x v="2"/>
    </i>
    <i r="1">
      <x v="3"/>
    </i>
    <i r="1">
      <x v="4"/>
    </i>
    <i r="1">
      <x v="5"/>
    </i>
    <i r="1">
      <x v="6"/>
    </i>
    <i r="1">
      <x v="7"/>
    </i>
    <i r="1">
      <x v="8"/>
    </i>
    <i r="1">
      <x v="9"/>
    </i>
    <i r="1">
      <x v="10"/>
    </i>
    <i r="1">
      <x v="11"/>
    </i>
    <i t="grand">
      <x/>
    </i>
  </rowItems>
  <colItems count="1">
    <i/>
  </colItems>
  <dataFields count="1">
    <dataField fld="1" subtotal="count" baseField="0" baseItem="0"/>
  </dataFields>
  <chartFormats count="2">
    <chartFormat chart="11" format="0" series="1">
      <pivotArea type="data" outline="0" fieldPosition="0">
        <references count="1">
          <reference field="4294967294" count="1" selected="0">
            <x v="0"/>
          </reference>
        </references>
      </pivotArea>
    </chartFormat>
    <chartFormat chart="14" format="2" series="1">
      <pivotArea type="data" outline="0" fieldPosition="0">
        <references count="1">
          <reference field="4294967294" count="1" selected="0">
            <x v="0"/>
          </reference>
        </references>
      </pivotArea>
    </chartFormat>
  </chart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abla2].[Categoria de Producto].&amp;[Muebles]"/>
      </members>
    </pivotHierarchy>
    <pivotHierarchy dragToData="1"/>
    <pivotHierarchy dragToData="1"/>
    <pivotHierarchy dragToData="1"/>
    <pivotHierarchy dragToData="1"/>
    <pivotHierarchy multipleItemSelectionAllowed="1" dragToData="1"/>
    <pivotHierarchy dragToData="1"/>
    <pivotHierarchy multipleItemSelectionAllowed="1"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3">
    <rowHierarchyUsage hierarchyUsage="21"/>
    <rowHierarchyUsage hierarchyUsage="22"/>
    <rowHierarchyUsage hierarchyUsage="2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4]"/>
        <x15:activeTabTopLevelEntity name="[Tabla1]"/>
        <x15:activeTabTopLevelEntity name="[Tabla2]"/>
        <x15:activeTabTopLevelEntity name="[Tabla3]"/>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ABCFFCA6-F34B-4545-8139-F2540BAA5EB8}" name="PivotTable9" cacheId="15" applyNumberFormats="0" applyBorderFormats="0" applyFontFormats="0" applyPatternFormats="0" applyAlignmentFormats="0" applyWidthHeightFormats="1" dataCaption="Values" tag="97b8830b-1509-47f3-9f12-2fb6ae447741" updatedVersion="8" minRefreshableVersion="3" useAutoFormatting="1" itemPrintTitles="1" createdVersion="8" indent="0" outline="1" outlineData="1" multipleFieldFilters="0" chartFormat="6">
  <location ref="H25:I27" firstHeaderRow="1" firstDataRow="1" firstDataCol="1"/>
  <pivotFields count="3">
    <pivotField axis="axisRow" allDrilled="1" subtotalTop="0" showAll="0" dataSourceSort="1" defaultSubtotal="0" defaultAttributeDrillState="1">
      <items count="3">
        <item s="1" x="0"/>
        <item x="1"/>
        <item x="2"/>
      </items>
    </pivotField>
    <pivotField dataField="1" subtotalTop="0" showAll="0" defaultSubtotal="0"/>
    <pivotField allDrilled="1" subtotalTop="0" showAll="0" dataSourceSort="1" defaultSubtotal="0" defaultAttributeDrillState="1"/>
  </pivotFields>
  <rowFields count="1">
    <field x="0"/>
  </rowFields>
  <rowItems count="2">
    <i>
      <x/>
    </i>
    <i t="grand">
      <x/>
    </i>
  </rowItems>
  <colItems count="1">
    <i/>
  </colItems>
  <dataFields count="1">
    <dataField fld="1" subtotal="count" baseField="0" baseItem="0"/>
  </dataFields>
  <chartFormats count="8">
    <chartFormat chart="3" format="0" series="1">
      <pivotArea type="data" outline="0" fieldPosition="0">
        <references count="1">
          <reference field="4294967294" count="1" selected="0">
            <x v="0"/>
          </reference>
        </references>
      </pivotArea>
    </chartFormat>
    <chartFormat chart="3" format="1">
      <pivotArea type="data" outline="0" fieldPosition="0">
        <references count="2">
          <reference field="4294967294" count="1" selected="0">
            <x v="0"/>
          </reference>
          <reference field="0" count="1" selected="0">
            <x v="1"/>
          </reference>
        </references>
      </pivotArea>
    </chartFormat>
    <chartFormat chart="3" format="2">
      <pivotArea type="data" outline="0" fieldPosition="0">
        <references count="2">
          <reference field="4294967294" count="1" selected="0">
            <x v="0"/>
          </reference>
          <reference field="0" count="1" selected="0">
            <x v="0"/>
          </reference>
        </references>
      </pivotArea>
    </chartFormat>
    <chartFormat chart="3" format="3">
      <pivotArea type="data" outline="0" fieldPosition="0">
        <references count="2">
          <reference field="4294967294" count="1" selected="0">
            <x v="0"/>
          </reference>
          <reference field="0" count="1" selected="0">
            <x v="2"/>
          </reference>
        </references>
      </pivotArea>
    </chartFormat>
    <chartFormat chart="5" format="8" series="1">
      <pivotArea type="data" outline="0" fieldPosition="0">
        <references count="1">
          <reference field="4294967294" count="1" selected="0">
            <x v="0"/>
          </reference>
        </references>
      </pivotArea>
    </chartFormat>
    <chartFormat chart="5" format="9">
      <pivotArea type="data" outline="0" fieldPosition="0">
        <references count="2">
          <reference field="4294967294" count="1" selected="0">
            <x v="0"/>
          </reference>
          <reference field="0" count="1" selected="0">
            <x v="1"/>
          </reference>
        </references>
      </pivotArea>
    </chartFormat>
    <chartFormat chart="5" format="10">
      <pivotArea type="data" outline="0" fieldPosition="0">
        <references count="2">
          <reference field="4294967294" count="1" selected="0">
            <x v="0"/>
          </reference>
          <reference field="0" count="1" selected="0">
            <x v="0"/>
          </reference>
        </references>
      </pivotArea>
    </chartFormat>
    <chartFormat chart="5" format="11">
      <pivotArea type="data" outline="0" fieldPosition="0">
        <references count="2">
          <reference field="4294967294" count="1" selected="0">
            <x v="0"/>
          </reference>
          <reference field="0" count="1" selected="0">
            <x v="2"/>
          </reference>
        </references>
      </pivotArea>
    </chartFormat>
  </chart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2]"/>
        <x15:activeTabTopLevelEntity name="[Tabla1]"/>
        <x15:activeTabTopLevelEntity name="[Tabla3]"/>
        <x15:activeTabTopLevelEntity name="[Tabla4]"/>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660BAC1A-7E15-420F-90B3-6B656A8509D9}" name="TablaDinámica2" cacheId="2"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chartFormat="1">
  <location ref="C70:D74" firstHeaderRow="1" firstDataRow="1" firstDataCol="1"/>
  <pivotFields count="2">
    <pivotField dataField="1" subtotalTop="0" showAll="0" defaultSubtotal="0"/>
    <pivotField axis="axisRow" allDrilled="1" subtotalTop="0" showAll="0" dataSourceSort="1" defaultSubtotal="0" defaultAttributeDrillState="1">
      <items count="3">
        <item x="0"/>
        <item x="1"/>
        <item x="2"/>
      </items>
    </pivotField>
  </pivotFields>
  <rowFields count="1">
    <field x="1"/>
  </rowFields>
  <rowItems count="4">
    <i>
      <x/>
    </i>
    <i>
      <x v="1"/>
    </i>
    <i>
      <x v="2"/>
    </i>
    <i t="grand">
      <x/>
    </i>
  </rowItems>
  <colItems count="1">
    <i/>
  </colItems>
  <dataFields count="1">
    <dataField name="Suma de Ventas" fld="0" baseField="0" baseItem="0"/>
  </dataField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1]"/>
        <x15:activeTabTopLevelEntity name="[Tabla2]"/>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FADB01C1-4611-4B31-88DD-939FC41FA871}" name="PivotTable4" cacheId="11" applyNumberFormats="0" applyBorderFormats="0" applyFontFormats="0" applyPatternFormats="0" applyAlignmentFormats="0" applyWidthHeightFormats="1" dataCaption="Values" tag="e60092da-c748-44ce-ad0a-c83b9c3320c4" updatedVersion="8" minRefreshableVersion="3" useAutoFormatting="1" itemPrintTitles="1" createdVersion="8" indent="0" outline="1" outlineData="1" multipleFieldFilters="0">
  <location ref="G6:G7" firstHeaderRow="1" firstDataRow="1" firstDataCol="0"/>
  <pivotFields count="3">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Items count="1">
    <i/>
  </rowItems>
  <colItems count="1">
    <i/>
  </colItems>
  <dataFields count="1">
    <dataField fld="0" subtotal="count" baseField="0" baseItem="0" numFmtId="164"/>
  </dataFields>
  <formats count="1">
    <format dxfId="18">
      <pivotArea outline="0" collapsedLevelsAreSubtotals="1" fieldPosition="0"/>
    </format>
  </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abla2].[Categoria de Producto].&amp;[Muebles]"/>
      </members>
    </pivotHierarchy>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1]"/>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7E1C0BB4-44B3-41C6-99DB-50DA99C19EFE}" name="PivotTable3" cacheId="10" applyNumberFormats="0" applyBorderFormats="0" applyFontFormats="0" applyPatternFormats="0" applyAlignmentFormats="0" applyWidthHeightFormats="1" dataCaption="Values" tag="bff32830-d4be-4091-8bb1-9528c61bc002" updatedVersion="8" minRefreshableVersion="3" useAutoFormatting="1" itemPrintTitles="1" createdVersion="8" indent="0" outline="1" outlineData="1" multipleFieldFilters="0">
  <location ref="E6:E7" firstHeaderRow="1" firstDataRow="1" firstDataCol="0"/>
  <pivotFields count="3">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Items count="1">
    <i/>
  </rowItems>
  <colItems count="1">
    <i/>
  </colItems>
  <dataFields count="1">
    <dataField fld="0" subtotal="count" baseField="0" baseItem="0" numFmtId="165"/>
  </dataFields>
  <formats count="1">
    <format dxfId="19">
      <pivotArea outline="0" collapsedLevelsAreSubtotals="1" fieldPosition="0"/>
    </format>
  </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abla2].[Categoria de Producto].&amp;[Muebles]"/>
      </members>
    </pivotHierarchy>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1]"/>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E8F635E3-2031-4490-8E22-1D5424DF8BC2}" name="PivotTable8" cacheId="14" applyNumberFormats="0" applyBorderFormats="0" applyFontFormats="0" applyPatternFormats="0" applyAlignmentFormats="0" applyWidthHeightFormats="1" dataCaption="Values" tag="f810697a-5ad0-4add-9765-c6e04af20520" updatedVersion="8" minRefreshableVersion="3" useAutoFormatting="1" itemPrintTitles="1" createdVersion="8" indent="0" outline="1" outlineData="1" multipleFieldFilters="0" chartFormat="8">
  <location ref="C26:D35" firstHeaderRow="1" firstDataRow="1" firstDataCol="1"/>
  <pivotFields count="4">
    <pivotField axis="axisRow" allDrilled="1" subtotalTop="0" showAll="0" sortType="ascending" dataSourceSort="1" defaultSubtotal="0" defaultAttributeDrillState="1">
      <items count="8">
        <item x="0"/>
        <item x="1"/>
        <item x="2"/>
        <item x="3"/>
        <item x="4"/>
        <item x="5"/>
        <item x="6"/>
        <item x="7"/>
      </items>
      <autoSortScope>
        <pivotArea dataOnly="0" outline="0" fieldPosition="0">
          <references count="1">
            <reference field="4294967294" count="1" selected="0">
              <x v="0"/>
            </reference>
          </references>
        </pivotArea>
      </autoSortScope>
    </pivotField>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Fields count="1">
    <field x="0"/>
  </rowFields>
  <rowItems count="9">
    <i>
      <x v="1"/>
    </i>
    <i>
      <x v="6"/>
    </i>
    <i>
      <x v="7"/>
    </i>
    <i>
      <x v="5"/>
    </i>
    <i>
      <x/>
    </i>
    <i>
      <x v="3"/>
    </i>
    <i>
      <x v="4"/>
    </i>
    <i>
      <x v="2"/>
    </i>
    <i t="grand">
      <x/>
    </i>
  </rowItems>
  <colItems count="1">
    <i/>
  </colItems>
  <dataFields count="1">
    <dataField fld="1" subtotal="count" baseField="0" baseItem="0"/>
  </dataFields>
  <chartFormats count="18">
    <chartFormat chart="1" format="0" series="1">
      <pivotArea type="data" outline="0" fieldPosition="0">
        <references count="1">
          <reference field="4294967294" count="1" selected="0">
            <x v="0"/>
          </reference>
        </references>
      </pivotArea>
    </chartFormat>
    <chartFormat chart="1" format="1">
      <pivotArea type="data" outline="0" fieldPosition="0">
        <references count="2">
          <reference field="4294967294" count="1" selected="0">
            <x v="0"/>
          </reference>
          <reference field="0" count="1" selected="0">
            <x v="1"/>
          </reference>
        </references>
      </pivotArea>
    </chartFormat>
    <chartFormat chart="1" format="2">
      <pivotArea type="data" outline="0" fieldPosition="0">
        <references count="2">
          <reference field="4294967294" count="1" selected="0">
            <x v="0"/>
          </reference>
          <reference field="0" count="1" selected="0">
            <x v="2"/>
          </reference>
        </references>
      </pivotArea>
    </chartFormat>
    <chartFormat chart="1" format="3">
      <pivotArea type="data" outline="0" fieldPosition="0">
        <references count="2">
          <reference field="4294967294" count="1" selected="0">
            <x v="0"/>
          </reference>
          <reference field="0" count="1" selected="0">
            <x v="6"/>
          </reference>
        </references>
      </pivotArea>
    </chartFormat>
    <chartFormat chart="1" format="4">
      <pivotArea type="data" outline="0" fieldPosition="0">
        <references count="2">
          <reference field="4294967294" count="1" selected="0">
            <x v="0"/>
          </reference>
          <reference field="0" count="1" selected="0">
            <x v="7"/>
          </reference>
        </references>
      </pivotArea>
    </chartFormat>
    <chartFormat chart="1" format="5">
      <pivotArea type="data" outline="0" fieldPosition="0">
        <references count="2">
          <reference field="4294967294" count="1" selected="0">
            <x v="0"/>
          </reference>
          <reference field="0" count="1" selected="0">
            <x v="5"/>
          </reference>
        </references>
      </pivotArea>
    </chartFormat>
    <chartFormat chart="1" format="6">
      <pivotArea type="data" outline="0" fieldPosition="0">
        <references count="2">
          <reference field="4294967294" count="1" selected="0">
            <x v="0"/>
          </reference>
          <reference field="0" count="1" selected="0">
            <x v="0"/>
          </reference>
        </references>
      </pivotArea>
    </chartFormat>
    <chartFormat chart="1" format="7">
      <pivotArea type="data" outline="0" fieldPosition="0">
        <references count="2">
          <reference field="4294967294" count="1" selected="0">
            <x v="0"/>
          </reference>
          <reference field="0" count="1" selected="0">
            <x v="4"/>
          </reference>
        </references>
      </pivotArea>
    </chartFormat>
    <chartFormat chart="1" format="8">
      <pivotArea type="data" outline="0" fieldPosition="0">
        <references count="2">
          <reference field="4294967294" count="1" selected="0">
            <x v="0"/>
          </reference>
          <reference field="0" count="1" selected="0">
            <x v="3"/>
          </reference>
        </references>
      </pivotArea>
    </chartFormat>
    <chartFormat chart="6" format="18" series="1">
      <pivotArea type="data" outline="0" fieldPosition="0">
        <references count="1">
          <reference field="4294967294" count="1" selected="0">
            <x v="0"/>
          </reference>
        </references>
      </pivotArea>
    </chartFormat>
    <chartFormat chart="6" format="19">
      <pivotArea type="data" outline="0" fieldPosition="0">
        <references count="2">
          <reference field="4294967294" count="1" selected="0">
            <x v="0"/>
          </reference>
          <reference field="0" count="1" selected="0">
            <x v="1"/>
          </reference>
        </references>
      </pivotArea>
    </chartFormat>
    <chartFormat chart="6" format="20">
      <pivotArea type="data" outline="0" fieldPosition="0">
        <references count="2">
          <reference field="4294967294" count="1" selected="0">
            <x v="0"/>
          </reference>
          <reference field="0" count="1" selected="0">
            <x v="6"/>
          </reference>
        </references>
      </pivotArea>
    </chartFormat>
    <chartFormat chart="6" format="21">
      <pivotArea type="data" outline="0" fieldPosition="0">
        <references count="2">
          <reference field="4294967294" count="1" selected="0">
            <x v="0"/>
          </reference>
          <reference field="0" count="1" selected="0">
            <x v="7"/>
          </reference>
        </references>
      </pivotArea>
    </chartFormat>
    <chartFormat chart="6" format="22">
      <pivotArea type="data" outline="0" fieldPosition="0">
        <references count="2">
          <reference field="4294967294" count="1" selected="0">
            <x v="0"/>
          </reference>
          <reference field="0" count="1" selected="0">
            <x v="5"/>
          </reference>
        </references>
      </pivotArea>
    </chartFormat>
    <chartFormat chart="6" format="23">
      <pivotArea type="data" outline="0" fieldPosition="0">
        <references count="2">
          <reference field="4294967294" count="1" selected="0">
            <x v="0"/>
          </reference>
          <reference field="0" count="1" selected="0">
            <x v="0"/>
          </reference>
        </references>
      </pivotArea>
    </chartFormat>
    <chartFormat chart="6" format="24">
      <pivotArea type="data" outline="0" fieldPosition="0">
        <references count="2">
          <reference field="4294967294" count="1" selected="0">
            <x v="0"/>
          </reference>
          <reference field="0" count="1" selected="0">
            <x v="4"/>
          </reference>
        </references>
      </pivotArea>
    </chartFormat>
    <chartFormat chart="6" format="25">
      <pivotArea type="data" outline="0" fieldPosition="0">
        <references count="2">
          <reference field="4294967294" count="1" selected="0">
            <x v="0"/>
          </reference>
          <reference field="0" count="1" selected="0">
            <x v="3"/>
          </reference>
        </references>
      </pivotArea>
    </chartFormat>
    <chartFormat chart="6" format="26">
      <pivotArea type="data" outline="0" fieldPosition="0">
        <references count="2">
          <reference field="4294967294" count="1" selected="0">
            <x v="0"/>
          </reference>
          <reference field="0" count="1" selected="0">
            <x v="2"/>
          </reference>
        </references>
      </pivotArea>
    </chartFormat>
  </chart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abla2].[Categoria de Producto].&amp;[Muebles]"/>
      </members>
    </pivotHierarchy>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9"/>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3]"/>
        <x15:activeTabTopLevelEntity name="[Tabla1]"/>
        <x15:activeTabTopLevelEntity name="[Tabla2]"/>
        <x15:activeTabTopLevelEntity name="[Tabla4]"/>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3C371D51-5DA6-4B37-A8ED-9371ED2D78A2}" name="PivotTable12" cacheId="6" applyNumberFormats="0" applyBorderFormats="0" applyFontFormats="0" applyPatternFormats="0" applyAlignmentFormats="0" applyWidthHeightFormats="1" dataCaption="Values" tag="06b35e30-40e1-4b78-bdc1-2a4160565fd3" updatedVersion="8" minRefreshableVersion="3" useAutoFormatting="1" itemPrintTitles="1" createdVersion="8" indent="0" outline="1" outlineData="1" multipleFieldFilters="0">
  <location ref="P8:P9" firstHeaderRow="1" firstDataRow="1" firstDataCol="0"/>
  <pivotFields count="3">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Items count="1">
    <i/>
  </rowItems>
  <colItems count="1">
    <i/>
  </colItems>
  <dataFields count="1">
    <dataField fld="0" subtotal="count" baseField="0" baseItem="0" numFmtId="165"/>
  </dataFields>
  <formats count="5">
    <format dxfId="4">
      <pivotArea outline="0" collapsedLevelsAreSubtotals="1" fieldPosition="0"/>
    </format>
    <format dxfId="3">
      <pivotArea dataOnly="0" labelOnly="1" outline="0" axis="axisValues" fieldPosition="0"/>
    </format>
    <format dxfId="2">
      <pivotArea type="all" dataOnly="0" outline="0" fieldPosition="0"/>
    </format>
    <format dxfId="1">
      <pivotArea outline="0" collapsedLevelsAreSubtotals="1" fieldPosition="0"/>
    </format>
    <format dxfId="0">
      <pivotArea dataOnly="0" labelOnly="1" outline="0" axis="axisValues" fieldPosition="0"/>
    </format>
  </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abla2].[Categoria de Producto].&amp;[Muebles]"/>
      </members>
    </pivotHierarchy>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1]"/>
        <x15:activeTabTopLevelEntity name="[Tabla2]"/>
        <x15:activeTabTopLevelEntity name="[Tabla3]"/>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351F4132-4DDD-42A5-B165-2BEB409251F5}" name="PivotTable11" cacheId="5" applyNumberFormats="0" applyBorderFormats="0" applyFontFormats="0" applyPatternFormats="0" applyAlignmentFormats="0" applyWidthHeightFormats="1" dataCaption="Values" tag="ba251da8-bbab-4c5a-a5ab-dfbf36a2afb4" updatedVersion="8" minRefreshableVersion="3" useAutoFormatting="1" itemPrintTitles="1" createdVersion="8" indent="0" outline="1" outlineData="1" multipleFieldFilters="0">
  <location ref="S8:S9" firstHeaderRow="1" firstDataRow="1" firstDataCol="0"/>
  <pivotFields count="3">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Items count="1">
    <i/>
  </rowItems>
  <colItems count="1">
    <i/>
  </colItems>
  <dataFields count="1">
    <dataField fld="0" subtotal="count" baseField="0" baseItem="0" numFmtId="164"/>
  </dataFields>
  <formats count="5">
    <format dxfId="9">
      <pivotArea outline="0" collapsedLevelsAreSubtotals="1" fieldPosition="0"/>
    </format>
    <format dxfId="8">
      <pivotArea dataOnly="0" labelOnly="1" outline="0" axis="axisValues" fieldPosition="0"/>
    </format>
    <format dxfId="7">
      <pivotArea type="all" dataOnly="0" outline="0" fieldPosition="0"/>
    </format>
    <format dxfId="6">
      <pivotArea outline="0" collapsedLevelsAreSubtotals="1" fieldPosition="0"/>
    </format>
    <format dxfId="5">
      <pivotArea dataOnly="0" labelOnly="1" outline="0" axis="axisValues" fieldPosition="0"/>
    </format>
  </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abla2].[Categoria de Producto].&amp;[Muebles]"/>
      </members>
    </pivotHierarchy>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1]"/>
        <x15:activeTabTopLevelEntity name="[Tabla2]"/>
        <x15:activeTabTopLevelEntity name="[Tabla3]"/>
        <x15:activeTabTopLevelEntity name="[Tabla4]"/>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4E5CC3A5-2B0A-4584-9D43-1D2AC5520D0D}" name="PivotTable13" cacheId="7" applyNumberFormats="0" applyBorderFormats="0" applyFontFormats="0" applyPatternFormats="0" applyAlignmentFormats="0" applyWidthHeightFormats="1" dataCaption="Values" tag="81388cfa-8b11-4770-a8f5-592ac84f2eb8" updatedVersion="8" minRefreshableVersion="3" useAutoFormatting="1" subtotalHiddenItems="1" itemPrintTitles="1" mergeItem="1" createdVersion="8" indent="0" outline="1" outlineData="1" multipleFieldFilters="0">
  <location ref="M8:M9" firstHeaderRow="1" firstDataRow="1" firstDataCol="0"/>
  <pivotFields count="3">
    <pivotField dataField="1" subtotalTop="0" showAll="0" defaultSubtotal="0"/>
    <pivotField allDrilled="1" subtotalTop="0" showAll="0" dataSourceSort="1" defaultSubtotal="0" defaultAttributeDrillState="1"/>
    <pivotField allDrilled="1" subtotalTop="0" showAll="0" dataSourceSort="1" defaultSubtotal="0" defaultAttributeDrillState="1"/>
  </pivotFields>
  <rowItems count="1">
    <i/>
  </rowItems>
  <colItems count="1">
    <i/>
  </colItems>
  <dataFields count="1">
    <dataField fld="0" subtotal="count" baseField="0" baseItem="0" numFmtId="166"/>
  </dataFields>
  <formats count="7">
    <format dxfId="16">
      <pivotArea outline="0" collapsedLevelsAreSubtotals="1" fieldPosition="0"/>
    </format>
    <format dxfId="15">
      <pivotArea outline="0" collapsedLevelsAreSubtotals="1" fieldPosition="0"/>
    </format>
    <format dxfId="14">
      <pivotArea dataOnly="0" labelOnly="1" outline="0" axis="axisValues" fieldPosition="0"/>
    </format>
    <format dxfId="13">
      <pivotArea outline="0" collapsedLevelsAreSubtotals="1" fieldPosition="0"/>
    </format>
    <format dxfId="12">
      <pivotArea type="all" dataOnly="0" outline="0" fieldPosition="0"/>
    </format>
    <format dxfId="11">
      <pivotArea outline="0" collapsedLevelsAreSubtotals="1" fieldPosition="0"/>
    </format>
    <format dxfId="10">
      <pivotArea dataOnly="0" labelOnly="1" outline="0" axis="axisValues" fieldPosition="0"/>
    </format>
  </formats>
  <pivotHierarchies count="3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abla2].[Categoria de Producto].&amp;[Muebles]"/>
      </members>
    </pivotHierarchy>
    <pivotHierarchy dragToData="1"/>
    <pivotHierarchy dragToData="1"/>
    <pivotHierarchy dragToData="1"/>
    <pivotHierarchy dragToData="1"/>
    <pivotHierarchy multipleItemSelectionAllowed="1" dragToData="1"/>
    <pivotHierarchy dragToData="1"/>
    <pivotHierarchy multipleItemSelectionAllowed="1" dragToData="1">
      <members count="1" level="1">
        <member name="[Tabla4].[Fecha (Year)].&amp;[2012]"/>
      </members>
    </pivotHierarchy>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abla1]"/>
        <x15:activeTabTopLevelEntity name="[Tabla2]"/>
        <x15:activeTabTopLevelEntity name="[Tabla3]"/>
        <x15:activeTabTopLevelEntity name="[Tabla4]"/>
      </x15:pivotTableUISettings>
    </ext>
    <ext xmlns:xpdl="http://schemas.microsoft.com/office/spreadsheetml/2016/pivotdefaultlayout" uri="{747A6164-185A-40DC-8AA5-F01512510D54}">
      <xpdl:pivotTableDefinition16 EnabledSubtotalsDefault="0" SubtotalsOnTopDefault="0"/>
    </ext>
  </extLst>
</pivotTableDefinition>
</file>

<file path=xl/richData/_rels/richValueRel.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array.xml><?xml version="1.0" encoding="utf-8"?>
<arrayData xmlns="http://schemas.microsoft.com/office/spreadsheetml/2017/richdata2" count="1">
  <a r="12" c="12">
    <v t="s"/>
    <v t="s">SKU</v>
    <v t="s">ID fila</v>
    <v t="s">ID Orden</v>
    <v t="s">Fecha Orden</v>
    <v t="s">Prioridad</v>
    <v t="s">...</v>
    <v t="s">Tipo de Envío</v>
    <v t="s">Nombre del Cliente</v>
    <v t="s">Provincia</v>
    <v t="s">Segmento del Cliente</v>
    <v t="s">Fecha de envío</v>
    <v>0</v>
    <v>1</v>
    <v>1</v>
    <v>3</v>
    <v t="r">0</v>
    <v t="s">Bajo</v>
    <v t="s">...</v>
    <v t="s">Aereo Regular</v>
    <v t="s">Muhammed MacIntyre</v>
    <v t="s">Nunavut</v>
    <v t="s">PYME</v>
    <v t="r">1</v>
    <v>1</v>
    <v>2</v>
    <v>49</v>
    <v>293</v>
    <v t="r">2</v>
    <v t="s">Alto</v>
    <v t="s">...</v>
    <v t="s">Terrestre</v>
    <v t="s">Barry French</v>
    <v t="s">Nunavut</v>
    <v t="s">Consumidor</v>
    <v t="r">3</v>
    <v>2</v>
    <v>3</v>
    <v>50</v>
    <v>293</v>
    <v t="r">2</v>
    <v t="s">Alto</v>
    <v t="s">...</v>
    <v t="s">Aereo Regular</v>
    <v t="s">Barry French</v>
    <v t="s">Nunavut</v>
    <v t="s">Consumidor</v>
    <v t="r">4</v>
    <v>3</v>
    <v>4</v>
    <v>80</v>
    <v>483</v>
    <v t="r">5</v>
    <v t="s">Alto</v>
    <v t="s">...</v>
    <v t="s">Aereo Regular</v>
    <v t="s">Clay Rozendal</v>
    <v t="s">Nunavut</v>
    <v t="s">Corporativo</v>
    <v t="r">6</v>
    <v>4</v>
    <v>5</v>
    <v>85</v>
    <v>515</v>
    <v t="r">7</v>
    <v t="s">No Especificado</v>
    <v t="s">...</v>
    <v t="s">Aereo Regular</v>
    <v t="s">Carlos Soltero</v>
    <v t="s">Nunavut</v>
    <v t="s">Consumidor</v>
    <v t="r">8</v>
    <v t="s">...</v>
    <v t="s">...</v>
    <v t="s">...</v>
    <v t="s">...</v>
    <v t="s">...</v>
    <v t="s">...</v>
    <v t="s">...</v>
    <v t="s">...</v>
    <v t="s">...</v>
    <v t="s">...</v>
    <v t="s">...</v>
    <v t="s">...</v>
    <v>8394</v>
    <v>209</v>
    <v>7765</v>
    <v>55558</v>
    <v t="r">9</v>
    <v t="s">Medio</v>
    <v t="s">...</v>
    <v t="s">Terrestre</v>
    <v t="s">Mick Brown</v>
    <v t="s">Alberta</v>
    <v t="s">Consumidor</v>
    <v t="r">9</v>
    <v>8395</v>
    <v>982</v>
    <v>7766</v>
    <v>55558</v>
    <v t="r">9</v>
    <v t="s">Medio</v>
    <v t="s">...</v>
    <v t="s">Aereo Regular</v>
    <v t="s">Mick Brown</v>
    <v t="s">Alberta</v>
    <v t="s">Consumidor</v>
    <v t="r">10</v>
    <v>8396</v>
    <v>514</v>
    <v>7906</v>
    <v>56550</v>
    <v t="r">11</v>
    <v t="s">No Especificado</v>
    <v t="s">...</v>
    <v t="s">Aereo Express</v>
    <v t="s">Frank Hawley</v>
    <v t="s">Alberta</v>
    <v t="s">Oficina en Hogar</v>
    <v t="r">12</v>
    <v>8397</v>
    <v>406</v>
    <v>7907</v>
    <v>56550</v>
    <v t="r">11</v>
    <v t="s">No Especificado</v>
    <v t="s">...</v>
    <v t="s">Aereo Regular</v>
    <v t="s">Frank Hawley</v>
    <v t="s">Alberta</v>
    <v t="s">Oficina en Hogar</v>
    <v t="r">13</v>
    <v>8398</v>
    <v>135</v>
    <v>7914</v>
    <v>56581</v>
    <v t="r">14</v>
    <v t="s">Alto</v>
    <v t="s">...</v>
    <v t="s">Aereo Express</v>
    <v t="s">Grant Donatelli</v>
    <v t="s">Alberta</v>
    <v t="s">Consumidor</v>
    <v t="r">15</v>
  </a>
</arrayData>
</file>

<file path=xl/richData/rdrichvalue.xml><?xml version="1.0" encoding="utf-8"?>
<rvData xmlns="http://schemas.microsoft.com/office/spreadsheetml/2017/richdata" count="23">
  <rv s="0">
    <fb>40464</fb>
    <v>2</v>
  </rv>
  <rv s="0">
    <fb>40471</fb>
    <v>2</v>
  </rv>
  <rv s="0">
    <fb>41183</fb>
    <v>2</v>
  </rv>
  <rv s="0">
    <fb>41184</fb>
    <v>2</v>
  </rv>
  <rv s="0">
    <fb>41185</fb>
    <v>2</v>
  </rv>
  <rv s="0">
    <fb>40734</fb>
    <v>2</v>
  </rv>
  <rv s="0">
    <fb>40736</fb>
    <v>2</v>
  </rv>
  <rv s="0">
    <fb>40418</fb>
    <v>2</v>
  </rv>
  <rv s="0">
    <fb>40420</fb>
    <v>2</v>
  </rv>
  <rv s="0">
    <fb>40399</fb>
    <v>2</v>
  </rv>
  <rv s="0">
    <fb>40401</fb>
    <v>2</v>
  </rv>
  <rv s="0">
    <fb>40641</fb>
    <v>2</v>
  </rv>
  <rv s="0">
    <fb>40643</fb>
    <v>2</v>
  </rv>
  <rv s="0">
    <fb>40642</fb>
    <v>2</v>
  </rv>
  <rv s="0">
    <fb>39852</fb>
    <v>2</v>
  </rv>
  <rv s="0">
    <fb>39855</fb>
    <v>2</v>
  </rv>
  <rv s="1">
    <v>0</v>
  </rv>
  <rv s="2">
    <v>DataFrame</v>
    <v>1</v>
    <v>16</v>
  </rv>
  <rv s="3">
    <v>&lt;class 'pandas.core.frame.DataFrame'&gt;</v>
    <v>DataFrame</v>
    <v xml:space="preserve">      SKU  ID fila  ID Orden Fecha Orden        Prioridad  Cantidad  \
0       1        1         3  2010-10-13             Bajo         6   
1       2       49       293  2012-10-01             Alto        49   
2       3       50       293  2012-10-0...</v>
    <v>17</v>
    <v>3</v>
    <v>4</v>
  </rv>
  <rv s="4">
    <v>0</v>
    <v>9</v>
    <v>Imagen generada por Python</v>
  </rv>
  <rv s="5">
    <fb>0.22058189764437647</fb>
    <v>&lt;class 'numpy.float64'&gt;</v>
    <v>float64</v>
    <v>0.22058189764437647</v>
    <v>0.22058189764437647</v>
    <v>3</v>
    <v>4</v>
  </rv>
  <rv s="4">
    <v>1</v>
    <v>9</v>
    <v>Imagen generada por Python</v>
  </rv>
  <rv s="4">
    <v>2</v>
    <v>9</v>
    <v>Imagen generada por Python</v>
  </rv>
</rvData>
</file>

<file path=xl/richData/rdrichvaluestructure.xml><?xml version="1.0" encoding="utf-8"?>
<rvStructures xmlns="http://schemas.microsoft.com/office/spreadsheetml/2017/richdata" count="6">
  <s t="_formattednumber">
    <k n="_Format" t="spb"/>
  </s>
  <s t="_array">
    <k n="array" t="a"/>
  </s>
  <s t="_entity">
    <k n="_DisplayString" t="s"/>
    <k n="_ViewInfo" t="spb"/>
    <k n="arrayPreview" t="r"/>
  </s>
  <s t="_python">
    <k n="Python_type" t="s"/>
    <k n="Python_typeName" t="s"/>
    <k n="Python_str" t="s"/>
    <k n="preview" t="r"/>
    <k n="_Provider" t="spb"/>
    <k n="provider" t="spb"/>
  </s>
  <s t="_localImage">
    <k n="_rvRel:LocalImageIdentifier" t="i"/>
    <k n="CalcOrigin" t="i"/>
    <k n="Text" t="s"/>
  </s>
  <s t="_python">
    <k n="Python_type" t="s"/>
    <k n="Python_typeName" t="s"/>
    <k n="Python_str" t="s"/>
    <k n="basicValue"/>
    <k n="_Provider" t="spb"/>
    <k n="provider" t="spb"/>
  </s>
</rvStructures>
</file>

<file path=xl/richData/rdsupportingpropertybag.xml><?xml version="1.0" encoding="utf-8"?>
<supportingPropertyBags xmlns="http://schemas.microsoft.com/office/spreadsheetml/2017/richdata2">
  <spbData count="5">
    <spb s="0">
      <v>8399</v>
      <v>13</v>
      <v>DataFrame</v>
      <v>arrayPreview</v>
      <v>1</v>
    </spb>
    <spb s="1">
      <v>0</v>
    </spb>
    <spb s="2">
      <v>1</v>
    </spb>
    <spb s="3">
      <v>https://www.anaconda.com/excel</v>
      <v>https://res.cdn.office.net/officepysvc/prod-service/anacondalogo.png</v>
      <v>Python proporcionado por Anaconda</v>
    </spb>
    <spb s="4">
      <v>https://www.anaconda.com/excel</v>
      <v>https://res.cdn.office.net/officepysvc/prod-service/anacondalogo.png</v>
      <v>Python proporcionado por Anaconda</v>
    </spb>
  </spbData>
</supportingPropertyBags>
</file>

<file path=xl/richData/rdsupportingpropertybagstructure.xml><?xml version="1.0" encoding="utf-8"?>
<spbStructures xmlns="http://schemas.microsoft.com/office/spreadsheetml/2017/richdata2" count="5">
  <s>
    <k n="drw" t="i"/>
    <k n="dcol" t="i"/>
    <k n="name" t="s"/>
    <k n="array" t="s"/>
    <k n="headers" t="b"/>
  </s>
  <s>
    <k n="ArrayCardInfo" t="spb"/>
  </s>
  <s>
    <k n="_Self" t="i"/>
  </s>
  <s>
    <k n="link" t="s"/>
    <k n="logo" t="s"/>
    <k n="name" t="s"/>
  </s>
  <s>
    <k n="url" t="s"/>
    <k n="logoUrl" t="s"/>
    <k n="description" t="s"/>
  </s>
</spbStructures>
</file>

<file path=xl/richData/richStyles.xml><?xml version="1.0" encoding="utf-8"?>
<richStyleSheet xmlns="http://schemas.microsoft.com/office/spreadsheetml/2017/richdata2" xmlns:mc="http://schemas.openxmlformats.org/markup-compatibility/2006" xmlns:x="http://schemas.openxmlformats.org/spreadsheetml/2006/main" mc:Ignorable="x">
  <dxfs count="1">
    <x:dxf>
      <x:numFmt numFmtId="19" formatCode="d/mm/yyyy"/>
    </x:dxf>
  </dxfs>
  <richStyles>
    <rSty dxfid="0"/>
  </richStyles>
</richStyleSheet>
</file>

<file path=xl/richData/richValueRel.xml><?xml version="1.0" encoding="utf-8"?>
<richValueRels xmlns="http://schemas.microsoft.com/office/spreadsheetml/2022/richvaluerel" xmlns:r="http://schemas.openxmlformats.org/officeDocument/2006/relationships">
  <rel r:id="rId1"/>
  <rel r:id="rId2"/>
  <rel r:id="rId3"/>
</richValueRels>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ia_de_Producto" xr10:uid="{89A22E27-1FCF-4886-85F2-4A1A45EBF11C}" sourceName="[Tabla2].[Categoria de Producto]">
  <pivotTables>
    <pivotTable tabId="7" name="PivotTable5"/>
    <pivotTable tabId="8" name="PivotTable11"/>
    <pivotTable tabId="8" name="PivotTable12"/>
    <pivotTable tabId="8" name="PivotTable13"/>
    <pivotTable tabId="7" name="PivotTable10"/>
    <pivotTable tabId="7" name="PivotTable2"/>
    <pivotTable tabId="7" name="PivotTable3"/>
    <pivotTable tabId="7" name="PivotTable4"/>
    <pivotTable tabId="7" name="PivotTable6"/>
    <pivotTable tabId="7" name="PivotTable7"/>
    <pivotTable tabId="7" name="PivotTable8"/>
    <pivotTable tabId="7" name="PivotTable9"/>
  </pivotTables>
  <data>
    <olap pivotCacheId="1461461391">
      <levels count="2">
        <level uniqueName="[Tabla2].[Categoria de Producto].[(All)]" sourceCaption="(All)" count="0"/>
        <level uniqueName="[Tabla2].[Categoria de Producto].[Categoria de Producto]" sourceCaption="Categoria de Producto" count="3">
          <ranges>
            <range startItem="0">
              <i n="[Tabla2].[Categoria de Producto].&amp;[Árticulos de Oficina]" c="Árticulos de Oficina"/>
              <i n="[Tabla2].[Categoria de Producto].&amp;[Muebles]" c="Muebles"/>
              <i n="[Tabla2].[Categoria de Producto].&amp;[Tecnología]" c="Tecnología"/>
            </range>
          </ranges>
        </level>
      </levels>
      <selections count="1">
        <selection n="[Tabla2].[Categoria de Producto].&amp;[Mueble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gión" xr10:uid="{3F3D3640-116A-41F4-B6B6-D7D72608A2A9}" sourceName="[Tabla3].[Región]">
  <pivotTables>
    <pivotTable tabId="7" name="PivotTable6"/>
    <pivotTable tabId="8" name="PivotTable11"/>
    <pivotTable tabId="8" name="PivotTable12"/>
    <pivotTable tabId="8" name="PivotTable13"/>
    <pivotTable tabId="7" name="PivotTable10"/>
    <pivotTable tabId="7" name="PivotTable2"/>
    <pivotTable tabId="7" name="PivotTable3"/>
    <pivotTable tabId="7" name="PivotTable4"/>
    <pivotTable tabId="7" name="PivotTable5"/>
    <pivotTable tabId="7" name="PivotTable7"/>
    <pivotTable tabId="7" name="PivotTable8"/>
    <pivotTable tabId="7" name="PivotTable9"/>
  </pivotTables>
  <data>
    <olap pivotCacheId="1461461391">
      <levels count="2">
        <level uniqueName="[Tabla3].[Región].[(All)]" sourceCaption="(All)" count="0"/>
        <level uniqueName="[Tabla3].[Región].[Región]" sourceCaption="Región" count="8">
          <ranges>
            <range startItem="0">
              <i n="[Tabla3].[Región].&amp;[Atlantico]" c="Atlantico"/>
              <i n="[Tabla3].[Región].&amp;[Nunavut]" c="Nunavut"/>
              <i n="[Tabla3].[Región].&amp;[Oeste]" c="Oeste"/>
              <i n="[Tabla3].[Región].&amp;[Ontario]" c="Ontario"/>
              <i n="[Tabla3].[Región].&amp;[Pradera]" c="Pradera"/>
              <i n="[Tabla3].[Región].&amp;[Quebec]" c="Quebec"/>
              <i n="[Tabla3].[Región].&amp;[Territorios del Noroeste]" c="Territorios del Noroeste"/>
              <i n="[Tabla3].[Región].&amp;[Yukon]" c="Yukon"/>
            </range>
          </ranges>
        </level>
      </levels>
      <selections count="1">
        <selection n="[Tabla3].[Región].[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Fecha__Year" xr10:uid="{3B89E7FF-F0B6-49E3-8B03-F6D7A2191F2E}" sourceName="[Tabla4].[Fecha (Year)]">
  <pivotTables>
    <pivotTable tabId="7" name="PivotTable7"/>
    <pivotTable tabId="8" name="PivotTable11"/>
    <pivotTable tabId="8" name="PivotTable12"/>
    <pivotTable tabId="8" name="PivotTable13"/>
    <pivotTable tabId="7" name="PivotTable10"/>
    <pivotTable tabId="7" name="PivotTable2"/>
    <pivotTable tabId="7" name="PivotTable3"/>
    <pivotTable tabId="7" name="PivotTable4"/>
    <pivotTable tabId="7" name="PivotTable5"/>
    <pivotTable tabId="7" name="PivotTable6"/>
    <pivotTable tabId="7" name="PivotTable8"/>
    <pivotTable tabId="7" name="PivotTable9"/>
  </pivotTables>
  <data>
    <olap pivotCacheId="1461461391">
      <levels count="2">
        <level uniqueName="[Tabla4].[Fecha (Year)].[(All)]" sourceCaption="(All)" count="0"/>
        <level uniqueName="[Tabla4].[Fecha (Year)].[Fecha (Year)]" sourceCaption="Fecha (Year)" count="4">
          <ranges>
            <range startItem="0">
              <i n="[Tabla4].[Fecha (Year)].&amp;[2009]" c="2009"/>
              <i n="[Tabla4].[Fecha (Year)].&amp;[2010]" c="2010"/>
              <i n="[Tabla4].[Fecha (Year)].&amp;[2011]" c="2011"/>
              <i n="[Tabla4].[Fecha (Year)].&amp;[2012]" c="2012"/>
            </range>
          </ranges>
        </level>
      </levels>
      <selections count="1">
        <selection n="[Tabla4].[Fecha (Year)].&amp;[2012]"/>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ia de Producto" xr10:uid="{3D5C7A3E-362B-4244-A5BD-F95310B466A7}" cache="Slicer_Categoria_de_Producto" caption="Categoria de Producto" level="1" rowHeight="241300"/>
  <slicer name="Región" xr10:uid="{F630D3CD-B632-4545-9A17-C23D754CBD0F}" cache="Slicer_Región" caption="Región" columnCount="3" level="1" rowHeight="241300"/>
  <slicer name="Fecha (Year)" xr10:uid="{BDBADD4C-B307-45C3-AD57-BFE2241CAE6A}" cache="Slicer_Fecha__Year" caption="Fecha (Year)" columnCount="2" level="1"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9ADBD560-7868-4422-938B-55292978A25A}" name="Tabla_ventas" displayName="Tabla_ventas" ref="A1:M8400" totalsRowShown="0" headerRowDxfId="26">
  <autoFilter ref="A1:M8400" xr:uid="{9ADBD560-7868-4422-938B-55292978A25A}"/>
  <tableColumns count="13">
    <tableColumn id="1" xr3:uid="{AD8235CB-0EB6-4AE1-B9B7-014A17F5D2DC}" name="SKU"/>
    <tableColumn id="2" xr3:uid="{1354C9B5-3B5F-4CD7-A6C3-930BC068A7FF}" name="ID fila"/>
    <tableColumn id="3" xr3:uid="{517169FE-8FC0-4D5E-9446-E79C383C4995}" name="ID Orden"/>
    <tableColumn id="4" xr3:uid="{1CEF1425-33D7-46D2-8B7F-21BBC27712C6}" name="Fecha Orden" dataDxfId="25"/>
    <tableColumn id="5" xr3:uid="{1820AA34-DF14-4B1C-A77C-8286FFFB687F}" name="Prioridad"/>
    <tableColumn id="6" xr3:uid="{603DC5EF-78F9-49BB-8718-D6143B699C39}" name="Cantidad"/>
    <tableColumn id="7" xr3:uid="{CD79551A-5CB7-4704-AC02-6A65F6E61CEB}" name="Ventas"/>
    <tableColumn id="8" xr3:uid="{ABC97E5E-C624-45E4-898E-3B3A99D0C9F4}" name="Descuento"/>
    <tableColumn id="9" xr3:uid="{9ED396B2-D0BA-4388-9640-BB410409C184}" name="Tipo de Envío"/>
    <tableColumn id="10" xr3:uid="{6F1CCD71-B4EA-4886-B26D-5FB15B9C5ED1}" name="Nombre del Cliente"/>
    <tableColumn id="11" xr3:uid="{0EF44672-87A6-4F43-BD6F-16828881ADA6}" name="Provincia"/>
    <tableColumn id="12" xr3:uid="{41D947E6-723D-4AEE-9C27-DF18509B51F6}" name="Segmento del Cliente"/>
    <tableColumn id="13" xr3:uid="{ED53E7FA-1B72-4EFC-9C2C-61B500A66502}" name="Fecha de envío" dataDxfId="24"/>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64DC6510-B81E-408C-99BE-C3DF755CB101}" name="Tabla_sku" displayName="Tabla_sku" ref="A1:E1264" totalsRowShown="0" headerRowDxfId="23">
  <autoFilter ref="A1:E1264" xr:uid="{64DC6510-B81E-408C-99BE-C3DF755CB101}"/>
  <tableColumns count="5">
    <tableColumn id="1" xr3:uid="{CB43157F-7171-4BB7-A053-C8263FC5CD40}" name="SKU"/>
    <tableColumn id="2" xr3:uid="{D4AFC4FD-A362-4BD0-B4C7-FA78E13F002E}" name="Categoria de Producto"/>
    <tableColumn id="3" xr3:uid="{27649720-907A-4DBE-8B54-534150A3FFE7}" name="Subcategoria de Producto"/>
    <tableColumn id="4" xr3:uid="{D420ED00-68EE-4FC0-AA29-75C056C6F9BB}" name="Producto"/>
    <tableColumn id="5" xr3:uid="{FE1A762E-C2A4-4164-BE83-79DF3C73AA34}" name="Contenedor"/>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3A60198F-14AC-414A-A8DB-6DAB9578A040}" name="Tabla_region" displayName="Tabla_region" ref="A1:B14" totalsRowShown="0" headerRowDxfId="22">
  <autoFilter ref="A1:B14" xr:uid="{3A60198F-14AC-414A-A8DB-6DAB9578A040}"/>
  <tableColumns count="2">
    <tableColumn id="1" xr3:uid="{C98AE60C-D85F-42E2-9FEC-EC029CC11B6E}" name="Provincia"/>
    <tableColumn id="2" xr3:uid="{AD44966A-5CC2-47D9-847E-29601015A9CC}" name="Región"/>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65DD5EFB-32A0-411A-99A0-8F4679E031AF}" name="Tabla_calendario" displayName="Tabla_calendario" ref="A1:A1462" totalsRowShown="0" headerRowDxfId="21">
  <autoFilter ref="A1:A1462" xr:uid="{65DD5EFB-32A0-411A-99A0-8F4679E031AF}"/>
  <tableColumns count="1">
    <tableColumn id="1" xr3:uid="{23935773-914A-4E4E-9E54-C2E2F5B4E473}" name="Fecha" dataDxfId="20"/>
  </tableColumns>
  <tableStyleInfo name="TableStyleMedium2" showFirstColumn="0" showLastColumn="0" showRowStripes="1" showColumnStripes="0"/>
</table>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ebextensions/_rels/taskpanes.xml.rels><?xml version="1.0" encoding="UTF-8" standalone="yes"?>
<Relationships xmlns="http://schemas.openxmlformats.org/package/2006/relationships"><Relationship Id="rId1" Type="http://schemas.microsoft.com/office/2011/relationships/webextension" Target="webextension1.xml"/></Relationships>
</file>

<file path=xl/webextensions/taskpanes.xml><?xml version="1.0" encoding="utf-8"?>
<wetp:taskpanes xmlns:wetp="http://schemas.microsoft.com/office/webextensions/taskpanes/2010/11">
  <wetp:taskpane dockstate="right" visibility="0" width="0" row="0">
    <wetp:webextensionref xmlns:r="http://schemas.openxmlformats.org/officeDocument/2006/relationships" r:id="rId1"/>
  </wetp:taskpane>
</wetp:taskpanes>
</file>

<file path=xl/webextensions/webextension1.xml><?xml version="1.0" encoding="utf-8"?>
<we:webextension xmlns:we="http://schemas.microsoft.com/office/webextensions/webextension/2010/11" id="{8BD6CA80-C06A-4FE8-8870-9A7CBAFD1819}">
  <we:reference id="wa200005271" version="2.5.5.0" store="es-ES" storeType="OMEX"/>
  <we:alternateReferences>
    <we:reference id="WA200005271" version="2.5.5.0" store="" storeType="OMEX"/>
  </we:alternateReferences>
  <we:properties/>
  <we:bindings/>
  <we:snapshot xmlns:r="http://schemas.openxmlformats.org/officeDocument/2006/relationships"/>
  <we:extLst>
    <a:ext xmlns:a="http://schemas.openxmlformats.org/drawingml/2006/main" uri="{7C84B067-C214-45C3-A712-C9D94CD141B2}">
      <we:customFunctionIdList>
        <we:customFunctionIds>_xldudf_AI_TABLE</we:customFunctionIds>
        <we:customFunctionIds>_xldudf_AI_FILL</we:customFunctionIds>
        <we:customFunctionIds>_xldudf_AI_LIST</we:customFunctionIds>
        <we:customFunctionIds>_xldudf_AI_ASK</we:customFunctionIds>
        <we:customFunctionIds>_xldudf_AI_FORMAT</we:customFunctionIds>
        <we:customFunctionIds>_xldudf_AI_EXTRACT</we:customFunctionIds>
        <we:customFunctionIds>_xldudf_AI_TRANSLATE</we:customFunctionIds>
        <we:customFunctionIds>_xldudf_AI_CHOICE</we:customFunctionIds>
      </we:customFunctionIdList>
    </a:ext>
  </we:extLst>
</we:webextension>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2.xml"/></Relationships>
</file>

<file path=xl/worksheets/_rels/sheet3.xml.rels><?xml version="1.0" encoding="UTF-8" standalone="yes"?>
<Relationships xmlns="http://schemas.openxmlformats.org/package/2006/relationships"><Relationship Id="rId1" Type="http://schemas.openxmlformats.org/officeDocument/2006/relationships/table" Target="../tables/table3.xml"/></Relationships>
</file>

<file path=xl/worksheets/_rels/sheet4.xml.rels><?xml version="1.0" encoding="UTF-8" standalone="yes"?>
<Relationships xmlns="http://schemas.openxmlformats.org/package/2006/relationships"><Relationship Id="rId1" Type="http://schemas.openxmlformats.org/officeDocument/2006/relationships/table" Target="../tables/table4.xml"/></Relationships>
</file>

<file path=xl/worksheets/_rels/sheet5.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3" Type="http://schemas.openxmlformats.org/officeDocument/2006/relationships/pivotTable" Target="../pivotTables/pivotTable16.xml"/><Relationship Id="rId2" Type="http://schemas.openxmlformats.org/officeDocument/2006/relationships/pivotTable" Target="../pivotTables/pivotTable15.xml"/><Relationship Id="rId1" Type="http://schemas.openxmlformats.org/officeDocument/2006/relationships/pivotTable" Target="../pivotTables/pivotTable14.xml"/><Relationship Id="rId5" Type="http://schemas.microsoft.com/office/2007/relationships/slicer" Target="../slicers/slicer1.xml"/><Relationship Id="rId4"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C8408-1BE0-43DA-9282-7893EFF99CFE}">
  <dimension ref="A1:O8400"/>
  <sheetViews>
    <sheetView topLeftCell="C8385" workbookViewId="0">
      <selection activeCell="O7" sqref="O7"/>
    </sheetView>
  </sheetViews>
  <sheetFormatPr baseColWidth="10" defaultColWidth="11.453125" defaultRowHeight="14.5" x14ac:dyDescent="0.35"/>
  <cols>
    <col min="1" max="1" width="6.1796875" customWidth="1"/>
    <col min="2" max="2" width="7.54296875" customWidth="1"/>
    <col min="3" max="3" width="10.453125" customWidth="1"/>
    <col min="4" max="4" width="13.453125" customWidth="1"/>
    <col min="5" max="5" width="14.54296875" bestFit="1" customWidth="1"/>
    <col min="6" max="6" width="10.453125" customWidth="1"/>
    <col min="7" max="7" width="10" bestFit="1" customWidth="1"/>
    <col min="8" max="8" width="11.7265625" customWidth="1"/>
    <col min="9" max="9" width="14" customWidth="1"/>
    <col min="10" max="11" width="21.81640625" bestFit="1" customWidth="1"/>
    <col min="12" max="12" width="20.453125" customWidth="1"/>
    <col min="13" max="13" width="15.1796875" customWidth="1"/>
    <col min="15" max="15" width="29.26953125" customWidth="1"/>
  </cols>
  <sheetData>
    <row r="1" spans="1:15" x14ac:dyDescent="0.35">
      <c r="A1" s="2" t="s">
        <v>0</v>
      </c>
      <c r="B1" s="2" t="s">
        <v>1</v>
      </c>
      <c r="C1" s="2" t="s">
        <v>2</v>
      </c>
      <c r="D1" s="3" t="s">
        <v>3</v>
      </c>
      <c r="E1" s="2" t="s">
        <v>4</v>
      </c>
      <c r="F1" s="2" t="s">
        <v>5</v>
      </c>
      <c r="G1" s="2" t="s">
        <v>6</v>
      </c>
      <c r="H1" s="2" t="s">
        <v>7</v>
      </c>
      <c r="I1" s="2" t="s">
        <v>8</v>
      </c>
      <c r="J1" s="2" t="s">
        <v>9</v>
      </c>
      <c r="K1" s="2" t="s">
        <v>10</v>
      </c>
      <c r="L1" s="2" t="s">
        <v>12</v>
      </c>
      <c r="M1" s="3" t="s">
        <v>13</v>
      </c>
    </row>
    <row r="2" spans="1:15" x14ac:dyDescent="0.35">
      <c r="A2">
        <v>1</v>
      </c>
      <c r="B2">
        <v>1</v>
      </c>
      <c r="C2">
        <v>3</v>
      </c>
      <c r="D2" s="1">
        <v>40464</v>
      </c>
      <c r="E2" t="s">
        <v>18</v>
      </c>
      <c r="F2">
        <v>6</v>
      </c>
      <c r="G2">
        <v>261.54000000000002</v>
      </c>
      <c r="H2">
        <v>0.04</v>
      </c>
      <c r="I2" t="s">
        <v>19</v>
      </c>
      <c r="J2" t="s">
        <v>20</v>
      </c>
      <c r="K2" t="s">
        <v>21</v>
      </c>
      <c r="L2" t="s">
        <v>22</v>
      </c>
      <c r="M2" s="1">
        <v>40471</v>
      </c>
    </row>
    <row r="3" spans="1:15" ht="261" x14ac:dyDescent="0.35">
      <c r="A3">
        <v>2</v>
      </c>
      <c r="B3">
        <v>49</v>
      </c>
      <c r="C3">
        <v>293</v>
      </c>
      <c r="D3" s="1">
        <v>41183</v>
      </c>
      <c r="E3" t="s">
        <v>27</v>
      </c>
      <c r="F3">
        <v>49</v>
      </c>
      <c r="G3">
        <v>10123.02</v>
      </c>
      <c r="H3">
        <v>7.0000000000000007E-2</v>
      </c>
      <c r="I3" t="s">
        <v>28</v>
      </c>
      <c r="J3" t="s">
        <v>29</v>
      </c>
      <c r="K3" t="s">
        <v>21</v>
      </c>
      <c r="L3" t="s">
        <v>30</v>
      </c>
      <c r="M3" s="1">
        <v>41184</v>
      </c>
      <c r="O3" s="21" t="s">
        <v>2157</v>
      </c>
    </row>
    <row r="4" spans="1:15" x14ac:dyDescent="0.35">
      <c r="A4">
        <v>3</v>
      </c>
      <c r="B4">
        <v>50</v>
      </c>
      <c r="C4">
        <v>293</v>
      </c>
      <c r="D4" s="1">
        <v>41183</v>
      </c>
      <c r="E4" t="s">
        <v>27</v>
      </c>
      <c r="F4">
        <v>27</v>
      </c>
      <c r="G4">
        <v>244.57</v>
      </c>
      <c r="H4">
        <v>0.01</v>
      </c>
      <c r="I4" t="s">
        <v>19</v>
      </c>
      <c r="J4" t="s">
        <v>29</v>
      </c>
      <c r="K4" t="s">
        <v>21</v>
      </c>
      <c r="L4" t="s">
        <v>30</v>
      </c>
      <c r="M4" s="1">
        <v>41185</v>
      </c>
    </row>
    <row r="5" spans="1:15" x14ac:dyDescent="0.35">
      <c r="A5">
        <v>4</v>
      </c>
      <c r="B5">
        <v>80</v>
      </c>
      <c r="C5">
        <v>483</v>
      </c>
      <c r="D5" s="1">
        <v>40734</v>
      </c>
      <c r="E5" t="s">
        <v>27</v>
      </c>
      <c r="F5">
        <v>30</v>
      </c>
      <c r="G5">
        <v>4965.7594999999992</v>
      </c>
      <c r="H5">
        <v>0.08</v>
      </c>
      <c r="I5" t="s">
        <v>19</v>
      </c>
      <c r="J5" t="s">
        <v>37</v>
      </c>
      <c r="K5" t="s">
        <v>21</v>
      </c>
      <c r="L5" t="s">
        <v>38</v>
      </c>
      <c r="M5" s="1">
        <v>40736</v>
      </c>
    </row>
    <row r="6" spans="1:15" x14ac:dyDescent="0.35">
      <c r="A6">
        <v>5</v>
      </c>
      <c r="B6">
        <v>85</v>
      </c>
      <c r="C6">
        <v>515</v>
      </c>
      <c r="D6" s="1">
        <v>40418</v>
      </c>
      <c r="E6" t="s">
        <v>42</v>
      </c>
      <c r="F6">
        <v>19</v>
      </c>
      <c r="G6">
        <v>394.27</v>
      </c>
      <c r="H6">
        <v>0.08</v>
      </c>
      <c r="I6" t="s">
        <v>19</v>
      </c>
      <c r="J6" t="s">
        <v>43</v>
      </c>
      <c r="K6" t="s">
        <v>21</v>
      </c>
      <c r="L6" t="s">
        <v>30</v>
      </c>
      <c r="M6" s="1">
        <v>40420</v>
      </c>
    </row>
    <row r="7" spans="1:15" ht="409.5" x14ac:dyDescent="0.35">
      <c r="A7">
        <v>6</v>
      </c>
      <c r="B7">
        <v>86</v>
      </c>
      <c r="C7">
        <v>515</v>
      </c>
      <c r="D7" s="1">
        <v>40418</v>
      </c>
      <c r="E7" t="s">
        <v>42</v>
      </c>
      <c r="F7">
        <v>21</v>
      </c>
      <c r="G7">
        <v>146.69</v>
      </c>
      <c r="H7">
        <v>0.05</v>
      </c>
      <c r="I7" t="s">
        <v>19</v>
      </c>
      <c r="J7" t="s">
        <v>43</v>
      </c>
      <c r="K7" t="s">
        <v>21</v>
      </c>
      <c r="L7" t="s">
        <v>30</v>
      </c>
      <c r="M7" s="1">
        <v>40420</v>
      </c>
      <c r="O7" s="21" t="str" cm="1">
        <f t="array" ref="O7">_xldudf_AI_ASK(O3)</f>
        <v>Para analizar la tabla de ventas que mencionas, se pueden crear varios gráficos que te ayudarán a visualizar diferentes aspectos de los datos. Aquí te dejo algunas sugerencias:
1. **Gráfico de líneas**: 
   - **Objetivo**: Mostrar la tendencia de las ventas a lo largo del tiempo.
   - **Variables**: Eje X: Fecha; Eje Y: Ventas totales.
   - **Descripción**: Este gráfico te permitirá ver cómo han variado las ventas día a día y detectar patrones estacionales o tendencias.
2. **Gráfico de barras**: 
   - **Objetivo**: Comparar las ventas por provincia.
   - **Variables**: Eje X: Provincias; Eje Y: Ventas totales.
   - **Descripción**: Este gráfico es útil para identificar qué provincias tienen mayores o menores ventas, facilitando la comparación entre ellas.
3. **Gráfico de dispersión**: 
   - **Objetivo**: Analizar la relación entre cantidad vendida y ventas.
   - **Variables**: Eje X: Cantidad; Eje Y: Ventas.
   - **Descripción**: Este gráfico puede ayudarte a ver si hay una correlación entre la cantidad de productos vendidos y el total de ventas.
4. **Gráfico de pastel (o dona)**: 
   - **Objetivo**: Mostrar la proporción de ventas por prioridad.
   - **Variables**: Categorías: Prioridad; Valores: Ventas totales.
   - **Descripción**: Este gráfico es útil para visualizar cómo se distribuyen las ventas entre diferentes prioridades, permitiendo ver cuál es la más significativa.
5. **Gráfico de barras apiladas**: 
   - **Objetivo**: Comparar ventas por provincia y por prioridad.
   - **Variables**: Eje X: Provincias; Eje Y: Ventas totales; Segmentos: Prioridad.
   - **Descripción**: Este gráfico te permitirá ver no solo las ventas totales por provincia, sino también cómo se distribuyen esas ventas entre las diferentes prioridades.
6. **Gráfico de área**: 
   - **Objetivo**: Mostrar la evolución de las ventas por provincia a lo largo del tiempo.
   - **Variables**: Eje X: Fecha; Eje Y: Ventas; Series: Provincias.
   - **Descripción**: Este gráfico es útil para visualizar cómo las ventas de cada provincia contribuyen al total a lo largo del tiempo.
7. **Histogramas**: 
   - **Objetivo**: Analizar la distribución de las ventas o cantidades.
   - **Variables**: Ventas o Cantidad en el eje X; Frecuencia en el eje Y.
   - **Descripción**: Esto te permitirá ver cómo se distribuyen las ventas o las cantidades vendidas, identificando posibles outliers o patrones.
Cada uno de estos gráficos puede proporcionar información valiosa sobre tus datos de ventas y ayudarte a tomar decisiones informadas.</v>
      </c>
    </row>
    <row r="8" spans="1:15" x14ac:dyDescent="0.35">
      <c r="A8">
        <v>7</v>
      </c>
      <c r="B8">
        <v>97</v>
      </c>
      <c r="C8">
        <v>613</v>
      </c>
      <c r="D8" s="1">
        <v>40711</v>
      </c>
      <c r="E8" t="s">
        <v>27</v>
      </c>
      <c r="F8">
        <v>12</v>
      </c>
      <c r="G8">
        <v>93.54</v>
      </c>
      <c r="H8">
        <v>0.03</v>
      </c>
      <c r="I8" t="s">
        <v>19</v>
      </c>
      <c r="J8" t="s">
        <v>50</v>
      </c>
      <c r="K8" t="s">
        <v>21</v>
      </c>
      <c r="L8" t="s">
        <v>38</v>
      </c>
      <c r="M8" s="1">
        <v>40711</v>
      </c>
    </row>
    <row r="9" spans="1:15" x14ac:dyDescent="0.35">
      <c r="A9">
        <v>8</v>
      </c>
      <c r="B9">
        <v>98</v>
      </c>
      <c r="C9">
        <v>613</v>
      </c>
      <c r="D9" s="1">
        <v>40711</v>
      </c>
      <c r="E9" t="s">
        <v>27</v>
      </c>
      <c r="F9">
        <v>22</v>
      </c>
      <c r="G9">
        <v>905.08</v>
      </c>
      <c r="H9">
        <v>0.09</v>
      </c>
      <c r="I9" t="s">
        <v>19</v>
      </c>
      <c r="J9" t="s">
        <v>50</v>
      </c>
      <c r="K9" t="s">
        <v>21</v>
      </c>
      <c r="L9" t="s">
        <v>38</v>
      </c>
      <c r="M9" s="1">
        <v>40712</v>
      </c>
    </row>
    <row r="10" spans="1:15" x14ac:dyDescent="0.35">
      <c r="A10">
        <v>9</v>
      </c>
      <c r="B10">
        <v>103</v>
      </c>
      <c r="C10">
        <v>643</v>
      </c>
      <c r="D10" s="1">
        <v>40626</v>
      </c>
      <c r="E10" t="s">
        <v>27</v>
      </c>
      <c r="F10">
        <v>21</v>
      </c>
      <c r="G10">
        <v>2781.82</v>
      </c>
      <c r="H10">
        <v>7.0000000000000007E-2</v>
      </c>
      <c r="I10" t="s">
        <v>53</v>
      </c>
      <c r="J10" t="s">
        <v>54</v>
      </c>
      <c r="K10" t="s">
        <v>21</v>
      </c>
      <c r="L10" t="s">
        <v>38</v>
      </c>
      <c r="M10" s="1">
        <v>40627</v>
      </c>
    </row>
    <row r="11" spans="1:15" x14ac:dyDescent="0.35">
      <c r="A11">
        <v>10</v>
      </c>
      <c r="B11">
        <v>107</v>
      </c>
      <c r="C11">
        <v>678</v>
      </c>
      <c r="D11" s="1">
        <v>40235</v>
      </c>
      <c r="E11" t="s">
        <v>18</v>
      </c>
      <c r="F11">
        <v>44</v>
      </c>
      <c r="G11">
        <v>228.41</v>
      </c>
      <c r="H11">
        <v>7.0000000000000007E-2</v>
      </c>
      <c r="I11" t="s">
        <v>19</v>
      </c>
      <c r="J11" t="s">
        <v>56</v>
      </c>
      <c r="K11" t="s">
        <v>21</v>
      </c>
      <c r="L11" t="s">
        <v>57</v>
      </c>
      <c r="M11" s="1">
        <v>40235</v>
      </c>
    </row>
    <row r="12" spans="1:15" x14ac:dyDescent="0.35">
      <c r="A12">
        <v>11</v>
      </c>
      <c r="B12">
        <v>127</v>
      </c>
      <c r="C12">
        <v>807</v>
      </c>
      <c r="D12" s="1">
        <v>40505</v>
      </c>
      <c r="E12" t="s">
        <v>60</v>
      </c>
      <c r="F12">
        <v>45</v>
      </c>
      <c r="G12">
        <v>196.85</v>
      </c>
      <c r="H12">
        <v>0.01</v>
      </c>
      <c r="I12" t="s">
        <v>19</v>
      </c>
      <c r="J12" t="s">
        <v>61</v>
      </c>
      <c r="K12" t="s">
        <v>21</v>
      </c>
      <c r="L12" t="s">
        <v>57</v>
      </c>
      <c r="M12" s="1">
        <v>40506</v>
      </c>
    </row>
    <row r="13" spans="1:15" x14ac:dyDescent="0.35">
      <c r="A13">
        <v>12</v>
      </c>
      <c r="B13">
        <v>128</v>
      </c>
      <c r="C13">
        <v>807</v>
      </c>
      <c r="D13" s="1">
        <v>40505</v>
      </c>
      <c r="E13" t="s">
        <v>60</v>
      </c>
      <c r="F13">
        <v>32</v>
      </c>
      <c r="G13">
        <v>124.56</v>
      </c>
      <c r="H13">
        <v>0.04</v>
      </c>
      <c r="I13" t="s">
        <v>19</v>
      </c>
      <c r="J13" t="s">
        <v>61</v>
      </c>
      <c r="K13" t="s">
        <v>21</v>
      </c>
      <c r="L13" t="s">
        <v>57</v>
      </c>
      <c r="M13" s="1">
        <v>40506</v>
      </c>
    </row>
    <row r="14" spans="1:15" x14ac:dyDescent="0.35">
      <c r="A14">
        <v>5</v>
      </c>
      <c r="B14">
        <v>134</v>
      </c>
      <c r="C14">
        <v>868</v>
      </c>
      <c r="D14" s="1">
        <v>41068</v>
      </c>
      <c r="E14" t="s">
        <v>42</v>
      </c>
      <c r="F14">
        <v>32</v>
      </c>
      <c r="G14">
        <v>716.84</v>
      </c>
      <c r="H14">
        <v>0</v>
      </c>
      <c r="I14" t="s">
        <v>19</v>
      </c>
      <c r="J14" t="s">
        <v>66</v>
      </c>
      <c r="K14" t="s">
        <v>21</v>
      </c>
      <c r="L14" t="s">
        <v>57</v>
      </c>
      <c r="M14" s="1">
        <v>41069</v>
      </c>
    </row>
    <row r="15" spans="1:15" x14ac:dyDescent="0.35">
      <c r="A15">
        <v>13</v>
      </c>
      <c r="B15">
        <v>135</v>
      </c>
      <c r="C15">
        <v>868</v>
      </c>
      <c r="D15" s="1">
        <v>41068</v>
      </c>
      <c r="E15" t="s">
        <v>42</v>
      </c>
      <c r="F15">
        <v>31</v>
      </c>
      <c r="G15">
        <v>1474.33</v>
      </c>
      <c r="H15">
        <v>0.04</v>
      </c>
      <c r="I15" t="s">
        <v>19</v>
      </c>
      <c r="J15" t="s">
        <v>66</v>
      </c>
      <c r="K15" t="s">
        <v>21</v>
      </c>
      <c r="L15" t="s">
        <v>57</v>
      </c>
      <c r="M15" s="1">
        <v>41070</v>
      </c>
    </row>
    <row r="16" spans="1:15" x14ac:dyDescent="0.35">
      <c r="A16">
        <v>14</v>
      </c>
      <c r="B16">
        <v>149</v>
      </c>
      <c r="C16">
        <v>933</v>
      </c>
      <c r="D16" s="1">
        <v>41125</v>
      </c>
      <c r="E16" t="s">
        <v>42</v>
      </c>
      <c r="F16">
        <v>15</v>
      </c>
      <c r="G16">
        <v>80.61</v>
      </c>
      <c r="H16">
        <v>0.02</v>
      </c>
      <c r="I16" t="s">
        <v>19</v>
      </c>
      <c r="J16" t="s">
        <v>69</v>
      </c>
      <c r="K16" t="s">
        <v>21</v>
      </c>
      <c r="L16" t="s">
        <v>22</v>
      </c>
      <c r="M16" s="1">
        <v>41125</v>
      </c>
    </row>
    <row r="17" spans="1:13" x14ac:dyDescent="0.35">
      <c r="A17">
        <v>15</v>
      </c>
      <c r="B17">
        <v>160</v>
      </c>
      <c r="C17">
        <v>995</v>
      </c>
      <c r="D17" s="1">
        <v>40693</v>
      </c>
      <c r="E17" t="s">
        <v>60</v>
      </c>
      <c r="F17">
        <v>46</v>
      </c>
      <c r="G17">
        <v>1815.49</v>
      </c>
      <c r="H17">
        <v>0.03</v>
      </c>
      <c r="I17" t="s">
        <v>19</v>
      </c>
      <c r="J17" t="s">
        <v>61</v>
      </c>
      <c r="K17" t="s">
        <v>21</v>
      </c>
      <c r="L17" t="s">
        <v>57</v>
      </c>
      <c r="M17" s="1">
        <v>40694</v>
      </c>
    </row>
    <row r="18" spans="1:13" x14ac:dyDescent="0.35">
      <c r="A18">
        <v>16</v>
      </c>
      <c r="B18">
        <v>161</v>
      </c>
      <c r="C18">
        <v>998</v>
      </c>
      <c r="D18" s="1">
        <v>40142</v>
      </c>
      <c r="E18" t="s">
        <v>42</v>
      </c>
      <c r="F18">
        <v>16</v>
      </c>
      <c r="G18">
        <v>248.26</v>
      </c>
      <c r="H18">
        <v>7.0000000000000007E-2</v>
      </c>
      <c r="I18" t="s">
        <v>19</v>
      </c>
      <c r="J18" t="s">
        <v>72</v>
      </c>
      <c r="K18" t="s">
        <v>21</v>
      </c>
      <c r="L18" t="s">
        <v>22</v>
      </c>
      <c r="M18" s="1">
        <v>40143</v>
      </c>
    </row>
    <row r="19" spans="1:13" x14ac:dyDescent="0.35">
      <c r="A19">
        <v>17</v>
      </c>
      <c r="B19">
        <v>175</v>
      </c>
      <c r="C19">
        <v>1154</v>
      </c>
      <c r="D19" s="1">
        <v>40953</v>
      </c>
      <c r="E19" t="s">
        <v>75</v>
      </c>
      <c r="F19">
        <v>44</v>
      </c>
      <c r="G19">
        <v>4462.2299999999996</v>
      </c>
      <c r="H19">
        <v>0.04</v>
      </c>
      <c r="I19" t="s">
        <v>28</v>
      </c>
      <c r="J19" t="s">
        <v>76</v>
      </c>
      <c r="K19" t="s">
        <v>21</v>
      </c>
      <c r="L19" t="s">
        <v>57</v>
      </c>
      <c r="M19" s="1">
        <v>40955</v>
      </c>
    </row>
    <row r="20" spans="1:13" x14ac:dyDescent="0.35">
      <c r="A20">
        <v>18</v>
      </c>
      <c r="B20">
        <v>176</v>
      </c>
      <c r="C20">
        <v>1154</v>
      </c>
      <c r="D20" s="1">
        <v>40953</v>
      </c>
      <c r="E20" t="s">
        <v>75</v>
      </c>
      <c r="F20">
        <v>11</v>
      </c>
      <c r="G20">
        <v>663.78400000000011</v>
      </c>
      <c r="H20">
        <v>0.25</v>
      </c>
      <c r="I20" t="s">
        <v>19</v>
      </c>
      <c r="J20" t="s">
        <v>76</v>
      </c>
      <c r="K20" t="s">
        <v>21</v>
      </c>
      <c r="L20" t="s">
        <v>57</v>
      </c>
      <c r="M20" s="1">
        <v>40955</v>
      </c>
    </row>
    <row r="21" spans="1:13" x14ac:dyDescent="0.35">
      <c r="A21">
        <v>19</v>
      </c>
      <c r="B21">
        <v>203</v>
      </c>
      <c r="C21">
        <v>1344</v>
      </c>
      <c r="D21" s="1">
        <v>41014</v>
      </c>
      <c r="E21" t="s">
        <v>18</v>
      </c>
      <c r="F21">
        <v>15</v>
      </c>
      <c r="G21">
        <v>834.904</v>
      </c>
      <c r="H21">
        <v>0.06</v>
      </c>
      <c r="I21" t="s">
        <v>19</v>
      </c>
      <c r="J21" t="s">
        <v>82</v>
      </c>
      <c r="K21" t="s">
        <v>21</v>
      </c>
      <c r="L21" t="s">
        <v>38</v>
      </c>
      <c r="M21" s="1">
        <v>41021</v>
      </c>
    </row>
    <row r="22" spans="1:13" x14ac:dyDescent="0.35">
      <c r="A22">
        <v>20</v>
      </c>
      <c r="B22">
        <v>204</v>
      </c>
      <c r="C22">
        <v>1344</v>
      </c>
      <c r="D22" s="1">
        <v>41014</v>
      </c>
      <c r="E22" t="s">
        <v>18</v>
      </c>
      <c r="F22">
        <v>18</v>
      </c>
      <c r="G22">
        <v>2480.9205000000002</v>
      </c>
      <c r="H22">
        <v>0.01</v>
      </c>
      <c r="I22" t="s">
        <v>19</v>
      </c>
      <c r="J22" t="s">
        <v>82</v>
      </c>
      <c r="K22" t="s">
        <v>21</v>
      </c>
      <c r="L22" t="s">
        <v>38</v>
      </c>
      <c r="M22" s="1">
        <v>41018</v>
      </c>
    </row>
    <row r="23" spans="1:13" x14ac:dyDescent="0.35">
      <c r="A23">
        <v>21</v>
      </c>
      <c r="B23">
        <v>213</v>
      </c>
      <c r="C23">
        <v>1412</v>
      </c>
      <c r="D23" s="1">
        <v>40249</v>
      </c>
      <c r="E23" t="s">
        <v>42</v>
      </c>
      <c r="F23">
        <v>13</v>
      </c>
      <c r="G23">
        <v>59.03</v>
      </c>
      <c r="H23">
        <v>0.1</v>
      </c>
      <c r="I23" t="s">
        <v>53</v>
      </c>
      <c r="J23" t="s">
        <v>43</v>
      </c>
      <c r="K23" t="s">
        <v>21</v>
      </c>
      <c r="L23" t="s">
        <v>30</v>
      </c>
      <c r="M23" s="1">
        <v>40251</v>
      </c>
    </row>
    <row r="24" spans="1:13" x14ac:dyDescent="0.35">
      <c r="A24">
        <v>22</v>
      </c>
      <c r="B24">
        <v>214</v>
      </c>
      <c r="C24">
        <v>1412</v>
      </c>
      <c r="D24" s="1">
        <v>40249</v>
      </c>
      <c r="E24" t="s">
        <v>42</v>
      </c>
      <c r="F24">
        <v>21</v>
      </c>
      <c r="G24">
        <v>97.48</v>
      </c>
      <c r="H24">
        <v>0.05</v>
      </c>
      <c r="I24" t="s">
        <v>19</v>
      </c>
      <c r="J24" t="s">
        <v>43</v>
      </c>
      <c r="K24" t="s">
        <v>21</v>
      </c>
      <c r="L24" t="s">
        <v>30</v>
      </c>
      <c r="M24" s="1">
        <v>40251</v>
      </c>
    </row>
    <row r="25" spans="1:13" x14ac:dyDescent="0.35">
      <c r="A25">
        <v>23</v>
      </c>
      <c r="B25">
        <v>229</v>
      </c>
      <c r="C25">
        <v>1539</v>
      </c>
      <c r="D25" s="1">
        <v>40611</v>
      </c>
      <c r="E25" t="s">
        <v>18</v>
      </c>
      <c r="F25">
        <v>33</v>
      </c>
      <c r="G25">
        <v>511.83</v>
      </c>
      <c r="H25">
        <v>0.1</v>
      </c>
      <c r="I25" t="s">
        <v>19</v>
      </c>
      <c r="J25" t="s">
        <v>88</v>
      </c>
      <c r="K25" t="s">
        <v>21</v>
      </c>
      <c r="L25" t="s">
        <v>38</v>
      </c>
      <c r="M25" s="1">
        <v>40613</v>
      </c>
    </row>
    <row r="26" spans="1:13" x14ac:dyDescent="0.35">
      <c r="A26">
        <v>24</v>
      </c>
      <c r="B26">
        <v>230</v>
      </c>
      <c r="C26">
        <v>1539</v>
      </c>
      <c r="D26" s="1">
        <v>40611</v>
      </c>
      <c r="E26" t="s">
        <v>18</v>
      </c>
      <c r="F26">
        <v>38</v>
      </c>
      <c r="G26">
        <v>184.99</v>
      </c>
      <c r="H26">
        <v>0.05</v>
      </c>
      <c r="I26" t="s">
        <v>19</v>
      </c>
      <c r="J26" t="s">
        <v>88</v>
      </c>
      <c r="K26" t="s">
        <v>21</v>
      </c>
      <c r="L26" t="s">
        <v>38</v>
      </c>
      <c r="M26" s="1">
        <v>40616</v>
      </c>
    </row>
    <row r="27" spans="1:13" x14ac:dyDescent="0.35">
      <c r="A27">
        <v>25</v>
      </c>
      <c r="B27">
        <v>231</v>
      </c>
      <c r="C27">
        <v>1540</v>
      </c>
      <c r="D27" s="1">
        <v>41125</v>
      </c>
      <c r="E27" t="s">
        <v>27</v>
      </c>
      <c r="F27">
        <v>30</v>
      </c>
      <c r="G27">
        <v>80.900000000000006</v>
      </c>
      <c r="H27">
        <v>0.09</v>
      </c>
      <c r="I27" t="s">
        <v>19</v>
      </c>
      <c r="J27" t="s">
        <v>91</v>
      </c>
      <c r="K27" t="s">
        <v>21</v>
      </c>
      <c r="L27" t="s">
        <v>57</v>
      </c>
      <c r="M27" s="1">
        <v>41127</v>
      </c>
    </row>
    <row r="28" spans="1:13" x14ac:dyDescent="0.35">
      <c r="A28">
        <v>26</v>
      </c>
      <c r="B28">
        <v>249</v>
      </c>
      <c r="C28">
        <v>1702</v>
      </c>
      <c r="D28" s="1">
        <v>40669</v>
      </c>
      <c r="E28" t="s">
        <v>27</v>
      </c>
      <c r="F28">
        <v>23</v>
      </c>
      <c r="G28">
        <v>67.239999999999995</v>
      </c>
      <c r="H28">
        <v>0.06</v>
      </c>
      <c r="I28" t="s">
        <v>19</v>
      </c>
      <c r="J28" t="s">
        <v>94</v>
      </c>
      <c r="K28" t="s">
        <v>21</v>
      </c>
      <c r="L28" t="s">
        <v>57</v>
      </c>
      <c r="M28" s="1">
        <v>40670</v>
      </c>
    </row>
    <row r="29" spans="1:13" x14ac:dyDescent="0.35">
      <c r="A29">
        <v>27</v>
      </c>
      <c r="B29">
        <v>250</v>
      </c>
      <c r="C29">
        <v>1761</v>
      </c>
      <c r="D29" s="1">
        <v>40535</v>
      </c>
      <c r="E29" t="s">
        <v>27</v>
      </c>
      <c r="F29">
        <v>25</v>
      </c>
      <c r="G29">
        <v>12028.23</v>
      </c>
      <c r="H29">
        <v>0.01</v>
      </c>
      <c r="I29" t="s">
        <v>28</v>
      </c>
      <c r="J29" t="s">
        <v>88</v>
      </c>
      <c r="K29" t="s">
        <v>21</v>
      </c>
      <c r="L29" t="s">
        <v>38</v>
      </c>
      <c r="M29" s="1">
        <v>40537</v>
      </c>
    </row>
    <row r="30" spans="1:13" x14ac:dyDescent="0.35">
      <c r="A30">
        <v>28</v>
      </c>
      <c r="B30">
        <v>256</v>
      </c>
      <c r="C30">
        <v>1792</v>
      </c>
      <c r="D30" s="1">
        <v>40490</v>
      </c>
      <c r="E30" t="s">
        <v>18</v>
      </c>
      <c r="F30">
        <v>28</v>
      </c>
      <c r="G30">
        <v>370.48</v>
      </c>
      <c r="H30">
        <v>0.04</v>
      </c>
      <c r="I30" t="s">
        <v>19</v>
      </c>
      <c r="J30" t="s">
        <v>43</v>
      </c>
      <c r="K30" t="s">
        <v>21</v>
      </c>
      <c r="L30" t="s">
        <v>30</v>
      </c>
      <c r="M30" s="1">
        <v>40495</v>
      </c>
    </row>
    <row r="31" spans="1:13" x14ac:dyDescent="0.35">
      <c r="A31">
        <v>29</v>
      </c>
      <c r="B31">
        <v>330</v>
      </c>
      <c r="C31">
        <v>2275</v>
      </c>
      <c r="D31" s="1">
        <v>41203</v>
      </c>
      <c r="E31" t="s">
        <v>42</v>
      </c>
      <c r="F31">
        <v>49</v>
      </c>
      <c r="G31">
        <v>278</v>
      </c>
      <c r="H31">
        <v>0.08</v>
      </c>
      <c r="I31" t="s">
        <v>19</v>
      </c>
      <c r="J31" t="s">
        <v>99</v>
      </c>
      <c r="K31" t="s">
        <v>21</v>
      </c>
      <c r="L31" t="s">
        <v>22</v>
      </c>
      <c r="M31" s="1">
        <v>41204</v>
      </c>
    </row>
    <row r="32" spans="1:13" x14ac:dyDescent="0.35">
      <c r="A32">
        <v>30</v>
      </c>
      <c r="B32">
        <v>331</v>
      </c>
      <c r="C32">
        <v>2277</v>
      </c>
      <c r="D32" s="1">
        <v>40544</v>
      </c>
      <c r="E32" t="s">
        <v>42</v>
      </c>
      <c r="F32">
        <v>10</v>
      </c>
      <c r="G32">
        <v>66.540000000000006</v>
      </c>
      <c r="H32">
        <v>0.01</v>
      </c>
      <c r="I32" t="s">
        <v>19</v>
      </c>
      <c r="J32" t="s">
        <v>91</v>
      </c>
      <c r="K32" t="s">
        <v>21</v>
      </c>
      <c r="L32" t="s">
        <v>57</v>
      </c>
      <c r="M32" s="1">
        <v>40545</v>
      </c>
    </row>
    <row r="33" spans="1:13" x14ac:dyDescent="0.35">
      <c r="A33">
        <v>31</v>
      </c>
      <c r="B33">
        <v>332</v>
      </c>
      <c r="C33">
        <v>2277</v>
      </c>
      <c r="D33" s="1">
        <v>40544</v>
      </c>
      <c r="E33" t="s">
        <v>42</v>
      </c>
      <c r="F33">
        <v>21</v>
      </c>
      <c r="G33">
        <v>845.32</v>
      </c>
      <c r="H33">
        <v>0.06</v>
      </c>
      <c r="I33" t="s">
        <v>19</v>
      </c>
      <c r="J33" t="s">
        <v>91</v>
      </c>
      <c r="K33" t="s">
        <v>21</v>
      </c>
      <c r="L33" t="s">
        <v>57</v>
      </c>
      <c r="M33" s="1">
        <v>40546</v>
      </c>
    </row>
    <row r="34" spans="1:13" x14ac:dyDescent="0.35">
      <c r="A34">
        <v>32</v>
      </c>
      <c r="B34">
        <v>362</v>
      </c>
      <c r="C34">
        <v>2532</v>
      </c>
      <c r="D34" s="1">
        <v>40826</v>
      </c>
      <c r="E34" t="s">
        <v>27</v>
      </c>
      <c r="F34">
        <v>39</v>
      </c>
      <c r="G34">
        <v>282.07</v>
      </c>
      <c r="H34">
        <v>0.03</v>
      </c>
      <c r="I34" t="s">
        <v>19</v>
      </c>
      <c r="J34" t="s">
        <v>103</v>
      </c>
      <c r="K34" t="s">
        <v>21</v>
      </c>
      <c r="L34" t="s">
        <v>38</v>
      </c>
      <c r="M34" s="1">
        <v>40827</v>
      </c>
    </row>
    <row r="35" spans="1:13" x14ac:dyDescent="0.35">
      <c r="A35">
        <v>33</v>
      </c>
      <c r="B35">
        <v>363</v>
      </c>
      <c r="C35">
        <v>2532</v>
      </c>
      <c r="D35" s="1">
        <v>40826</v>
      </c>
      <c r="E35" t="s">
        <v>27</v>
      </c>
      <c r="F35">
        <v>24</v>
      </c>
      <c r="G35">
        <v>426.03700000000003</v>
      </c>
      <c r="H35">
        <v>0.01</v>
      </c>
      <c r="I35" t="s">
        <v>19</v>
      </c>
      <c r="J35" t="s">
        <v>103</v>
      </c>
      <c r="K35" t="s">
        <v>21</v>
      </c>
      <c r="L35" t="s">
        <v>38</v>
      </c>
      <c r="M35" s="1">
        <v>40827</v>
      </c>
    </row>
    <row r="36" spans="1:13" x14ac:dyDescent="0.35">
      <c r="A36">
        <v>34</v>
      </c>
      <c r="B36">
        <v>381</v>
      </c>
      <c r="C36">
        <v>2631</v>
      </c>
      <c r="D36" s="1">
        <v>40444</v>
      </c>
      <c r="E36" t="s">
        <v>18</v>
      </c>
      <c r="F36">
        <v>27</v>
      </c>
      <c r="G36">
        <v>1078.49</v>
      </c>
      <c r="H36">
        <v>0.08</v>
      </c>
      <c r="I36" t="s">
        <v>19</v>
      </c>
      <c r="J36" t="s">
        <v>106</v>
      </c>
      <c r="K36" t="s">
        <v>21</v>
      </c>
      <c r="L36" t="s">
        <v>38</v>
      </c>
      <c r="M36" s="1">
        <v>40446</v>
      </c>
    </row>
    <row r="37" spans="1:13" x14ac:dyDescent="0.35">
      <c r="A37">
        <v>35</v>
      </c>
      <c r="B37">
        <v>406</v>
      </c>
      <c r="C37">
        <v>2757</v>
      </c>
      <c r="D37" s="1">
        <v>40743</v>
      </c>
      <c r="E37" t="s">
        <v>75</v>
      </c>
      <c r="F37">
        <v>39</v>
      </c>
      <c r="G37">
        <v>3554.46</v>
      </c>
      <c r="H37">
        <v>7.0000000000000007E-2</v>
      </c>
      <c r="I37" t="s">
        <v>28</v>
      </c>
      <c r="J37" t="s">
        <v>108</v>
      </c>
      <c r="K37" t="s">
        <v>21</v>
      </c>
      <c r="L37" t="s">
        <v>38</v>
      </c>
      <c r="M37" s="1">
        <v>40743</v>
      </c>
    </row>
    <row r="38" spans="1:13" x14ac:dyDescent="0.35">
      <c r="A38">
        <v>36</v>
      </c>
      <c r="B38">
        <v>413</v>
      </c>
      <c r="C38">
        <v>2791</v>
      </c>
      <c r="D38" s="1">
        <v>40095</v>
      </c>
      <c r="E38" t="s">
        <v>27</v>
      </c>
      <c r="F38">
        <v>47</v>
      </c>
      <c r="G38">
        <v>191.67</v>
      </c>
      <c r="H38">
        <v>0</v>
      </c>
      <c r="I38" t="s">
        <v>19</v>
      </c>
      <c r="J38" t="s">
        <v>111</v>
      </c>
      <c r="K38" t="s">
        <v>21</v>
      </c>
      <c r="L38" t="s">
        <v>38</v>
      </c>
      <c r="M38" s="1">
        <v>40095</v>
      </c>
    </row>
    <row r="39" spans="1:13" x14ac:dyDescent="0.35">
      <c r="A39">
        <v>37</v>
      </c>
      <c r="B39">
        <v>414</v>
      </c>
      <c r="C39">
        <v>2791</v>
      </c>
      <c r="D39" s="1">
        <v>40095</v>
      </c>
      <c r="E39" t="s">
        <v>27</v>
      </c>
      <c r="F39">
        <v>49</v>
      </c>
      <c r="G39">
        <v>5586.33</v>
      </c>
      <c r="H39">
        <v>0.09</v>
      </c>
      <c r="I39" t="s">
        <v>28</v>
      </c>
      <c r="J39" t="s">
        <v>111</v>
      </c>
      <c r="K39" t="s">
        <v>21</v>
      </c>
      <c r="L39" t="s">
        <v>38</v>
      </c>
      <c r="M39" s="1">
        <v>40097</v>
      </c>
    </row>
    <row r="40" spans="1:13" x14ac:dyDescent="0.35">
      <c r="A40">
        <v>38</v>
      </c>
      <c r="B40">
        <v>415</v>
      </c>
      <c r="C40">
        <v>2791</v>
      </c>
      <c r="D40" s="1">
        <v>40095</v>
      </c>
      <c r="E40" t="s">
        <v>27</v>
      </c>
      <c r="F40">
        <v>18</v>
      </c>
      <c r="G40">
        <v>507.64</v>
      </c>
      <c r="H40">
        <v>0.1</v>
      </c>
      <c r="I40" t="s">
        <v>19</v>
      </c>
      <c r="J40" t="s">
        <v>111</v>
      </c>
      <c r="K40" t="s">
        <v>21</v>
      </c>
      <c r="L40" t="s">
        <v>38</v>
      </c>
      <c r="M40" s="1">
        <v>40096</v>
      </c>
    </row>
    <row r="41" spans="1:13" x14ac:dyDescent="0.35">
      <c r="A41">
        <v>39</v>
      </c>
      <c r="B41">
        <v>440</v>
      </c>
      <c r="C41">
        <v>2976</v>
      </c>
      <c r="D41" s="1">
        <v>40521</v>
      </c>
      <c r="E41" t="s">
        <v>42</v>
      </c>
      <c r="F41">
        <v>30</v>
      </c>
      <c r="G41">
        <v>14223.82</v>
      </c>
      <c r="H41">
        <v>0.09</v>
      </c>
      <c r="I41" t="s">
        <v>28</v>
      </c>
      <c r="J41" t="s">
        <v>115</v>
      </c>
      <c r="K41" t="s">
        <v>21</v>
      </c>
      <c r="L41" t="s">
        <v>30</v>
      </c>
      <c r="M41" s="1">
        <v>40523</v>
      </c>
    </row>
    <row r="42" spans="1:13" x14ac:dyDescent="0.35">
      <c r="A42">
        <v>40</v>
      </c>
      <c r="B42">
        <v>471</v>
      </c>
      <c r="C42">
        <v>3232</v>
      </c>
      <c r="D42" s="1">
        <v>41190</v>
      </c>
      <c r="E42" t="s">
        <v>75</v>
      </c>
      <c r="F42">
        <v>5</v>
      </c>
      <c r="G42">
        <v>42.66</v>
      </c>
      <c r="H42">
        <v>0.06</v>
      </c>
      <c r="I42" t="s">
        <v>19</v>
      </c>
      <c r="J42" t="s">
        <v>117</v>
      </c>
      <c r="K42" t="s">
        <v>21</v>
      </c>
      <c r="L42" t="s">
        <v>22</v>
      </c>
      <c r="M42" s="1">
        <v>41192</v>
      </c>
    </row>
    <row r="43" spans="1:13" x14ac:dyDescent="0.35">
      <c r="A43">
        <v>41</v>
      </c>
      <c r="B43">
        <v>513</v>
      </c>
      <c r="C43">
        <v>3524</v>
      </c>
      <c r="D43" s="1">
        <v>41031</v>
      </c>
      <c r="E43" t="s">
        <v>27</v>
      </c>
      <c r="F43">
        <v>21</v>
      </c>
      <c r="G43">
        <v>427.32</v>
      </c>
      <c r="H43">
        <v>0</v>
      </c>
      <c r="I43" t="s">
        <v>19</v>
      </c>
      <c r="J43" t="s">
        <v>119</v>
      </c>
      <c r="K43" t="s">
        <v>21</v>
      </c>
      <c r="L43" t="s">
        <v>22</v>
      </c>
      <c r="M43" s="1">
        <v>41032</v>
      </c>
    </row>
    <row r="44" spans="1:13" x14ac:dyDescent="0.35">
      <c r="A44">
        <v>42</v>
      </c>
      <c r="B44">
        <v>577</v>
      </c>
      <c r="C44">
        <v>3908</v>
      </c>
      <c r="D44" s="1">
        <v>40245</v>
      </c>
      <c r="E44" t="s">
        <v>60</v>
      </c>
      <c r="F44">
        <v>8</v>
      </c>
      <c r="G44">
        <v>820.28399999999999</v>
      </c>
      <c r="H44">
        <v>0</v>
      </c>
      <c r="I44" t="s">
        <v>19</v>
      </c>
      <c r="J44" t="s">
        <v>121</v>
      </c>
      <c r="K44" t="s">
        <v>21</v>
      </c>
      <c r="L44" t="s">
        <v>38</v>
      </c>
      <c r="M44" s="1">
        <v>40245</v>
      </c>
    </row>
    <row r="45" spans="1:13" x14ac:dyDescent="0.35">
      <c r="A45">
        <v>43</v>
      </c>
      <c r="B45">
        <v>606</v>
      </c>
      <c r="C45">
        <v>4132</v>
      </c>
      <c r="D45" s="1">
        <v>40691</v>
      </c>
      <c r="E45" t="s">
        <v>42</v>
      </c>
      <c r="F45">
        <v>5</v>
      </c>
      <c r="G45">
        <v>14.76</v>
      </c>
      <c r="H45">
        <v>0.01</v>
      </c>
      <c r="I45" t="s">
        <v>19</v>
      </c>
      <c r="J45" t="s">
        <v>123</v>
      </c>
      <c r="K45" t="s">
        <v>21</v>
      </c>
      <c r="L45" t="s">
        <v>38</v>
      </c>
      <c r="M45" s="1">
        <v>40693</v>
      </c>
    </row>
    <row r="46" spans="1:13" x14ac:dyDescent="0.35">
      <c r="A46">
        <v>44</v>
      </c>
      <c r="B46">
        <v>656</v>
      </c>
      <c r="C46">
        <v>4612</v>
      </c>
      <c r="D46" s="1">
        <v>40440</v>
      </c>
      <c r="E46" t="s">
        <v>60</v>
      </c>
      <c r="F46">
        <v>9</v>
      </c>
      <c r="G46">
        <v>89.55</v>
      </c>
      <c r="H46">
        <v>0.06</v>
      </c>
      <c r="I46" t="s">
        <v>19</v>
      </c>
      <c r="J46" t="s">
        <v>82</v>
      </c>
      <c r="K46" t="s">
        <v>21</v>
      </c>
      <c r="L46" t="s">
        <v>38</v>
      </c>
      <c r="M46" s="1">
        <v>40442</v>
      </c>
    </row>
    <row r="47" spans="1:13" x14ac:dyDescent="0.35">
      <c r="A47">
        <v>45</v>
      </c>
      <c r="B47">
        <v>669</v>
      </c>
      <c r="C47">
        <v>4676</v>
      </c>
      <c r="D47" s="1">
        <v>40786</v>
      </c>
      <c r="E47" t="s">
        <v>27</v>
      </c>
      <c r="F47">
        <v>11</v>
      </c>
      <c r="G47">
        <v>1210.0514999999998</v>
      </c>
      <c r="H47">
        <v>0.04</v>
      </c>
      <c r="I47" t="s">
        <v>19</v>
      </c>
      <c r="J47" t="s">
        <v>94</v>
      </c>
      <c r="K47" t="s">
        <v>21</v>
      </c>
      <c r="L47" t="s">
        <v>57</v>
      </c>
      <c r="M47" s="1">
        <v>40787</v>
      </c>
    </row>
    <row r="48" spans="1:13" x14ac:dyDescent="0.35">
      <c r="A48">
        <v>46</v>
      </c>
      <c r="B48">
        <v>670</v>
      </c>
      <c r="C48">
        <v>4676</v>
      </c>
      <c r="D48" s="1">
        <v>40786</v>
      </c>
      <c r="E48" t="s">
        <v>27</v>
      </c>
      <c r="F48">
        <v>50</v>
      </c>
      <c r="G48">
        <v>187.83</v>
      </c>
      <c r="H48">
        <v>0.03</v>
      </c>
      <c r="I48" t="s">
        <v>19</v>
      </c>
      <c r="J48" t="s">
        <v>94</v>
      </c>
      <c r="K48" t="s">
        <v>21</v>
      </c>
      <c r="L48" t="s">
        <v>57</v>
      </c>
      <c r="M48" s="1">
        <v>40788</v>
      </c>
    </row>
    <row r="49" spans="1:13" x14ac:dyDescent="0.35">
      <c r="A49">
        <v>47</v>
      </c>
      <c r="B49">
        <v>671</v>
      </c>
      <c r="C49">
        <v>4676</v>
      </c>
      <c r="D49" s="1">
        <v>40786</v>
      </c>
      <c r="E49" t="s">
        <v>27</v>
      </c>
      <c r="F49">
        <v>3</v>
      </c>
      <c r="G49">
        <v>49.59</v>
      </c>
      <c r="H49">
        <v>7.0000000000000007E-2</v>
      </c>
      <c r="I49" t="s">
        <v>53</v>
      </c>
      <c r="J49" t="s">
        <v>94</v>
      </c>
      <c r="K49" t="s">
        <v>21</v>
      </c>
      <c r="L49" t="s">
        <v>57</v>
      </c>
      <c r="M49" s="1">
        <v>40788</v>
      </c>
    </row>
    <row r="50" spans="1:13" x14ac:dyDescent="0.35">
      <c r="A50">
        <v>20</v>
      </c>
      <c r="B50">
        <v>672</v>
      </c>
      <c r="C50">
        <v>4676</v>
      </c>
      <c r="D50" s="1">
        <v>40786</v>
      </c>
      <c r="E50" t="s">
        <v>27</v>
      </c>
      <c r="F50">
        <v>30</v>
      </c>
      <c r="G50">
        <v>4253.009</v>
      </c>
      <c r="H50">
        <v>0.01</v>
      </c>
      <c r="I50" t="s">
        <v>19</v>
      </c>
      <c r="J50" t="s">
        <v>94</v>
      </c>
      <c r="K50" t="s">
        <v>21</v>
      </c>
      <c r="L50" t="s">
        <v>57</v>
      </c>
      <c r="M50" s="1">
        <v>40787</v>
      </c>
    </row>
    <row r="51" spans="1:13" x14ac:dyDescent="0.35">
      <c r="A51">
        <v>3</v>
      </c>
      <c r="B51">
        <v>734</v>
      </c>
      <c r="C51">
        <v>5284</v>
      </c>
      <c r="D51" s="1">
        <v>40732</v>
      </c>
      <c r="E51" t="s">
        <v>42</v>
      </c>
      <c r="F51">
        <v>7</v>
      </c>
      <c r="G51">
        <v>59.38</v>
      </c>
      <c r="H51">
        <v>0.1</v>
      </c>
      <c r="I51" t="s">
        <v>19</v>
      </c>
      <c r="J51" t="s">
        <v>94</v>
      </c>
      <c r="K51" t="s">
        <v>21</v>
      </c>
      <c r="L51" t="s">
        <v>57</v>
      </c>
      <c r="M51" s="1">
        <v>40734</v>
      </c>
    </row>
    <row r="52" spans="1:13" x14ac:dyDescent="0.35">
      <c r="A52">
        <v>48</v>
      </c>
      <c r="B52">
        <v>735</v>
      </c>
      <c r="C52">
        <v>5316</v>
      </c>
      <c r="D52" s="1">
        <v>39843</v>
      </c>
      <c r="E52" t="s">
        <v>75</v>
      </c>
      <c r="F52">
        <v>42</v>
      </c>
      <c r="G52">
        <v>1285.3699999999999</v>
      </c>
      <c r="H52">
        <v>0.1</v>
      </c>
      <c r="I52" t="s">
        <v>19</v>
      </c>
      <c r="J52" t="s">
        <v>37</v>
      </c>
      <c r="K52" t="s">
        <v>21</v>
      </c>
      <c r="L52" t="s">
        <v>38</v>
      </c>
      <c r="M52" s="1">
        <v>39845</v>
      </c>
    </row>
    <row r="53" spans="1:13" x14ac:dyDescent="0.35">
      <c r="A53">
        <v>49</v>
      </c>
      <c r="B53">
        <v>755</v>
      </c>
      <c r="C53">
        <v>5409</v>
      </c>
      <c r="D53" s="1">
        <v>40916</v>
      </c>
      <c r="E53" t="s">
        <v>18</v>
      </c>
      <c r="F53">
        <v>11</v>
      </c>
      <c r="G53">
        <v>48.91</v>
      </c>
      <c r="H53">
        <v>0.01</v>
      </c>
      <c r="I53" t="s">
        <v>19</v>
      </c>
      <c r="J53" t="s">
        <v>130</v>
      </c>
      <c r="K53" t="s">
        <v>21</v>
      </c>
      <c r="L53" t="s">
        <v>38</v>
      </c>
      <c r="M53" s="1">
        <v>40921</v>
      </c>
    </row>
    <row r="54" spans="1:13" x14ac:dyDescent="0.35">
      <c r="A54">
        <v>50</v>
      </c>
      <c r="B54">
        <v>769</v>
      </c>
      <c r="C54">
        <v>5506</v>
      </c>
      <c r="D54" s="1">
        <v>40489</v>
      </c>
      <c r="E54" t="s">
        <v>75</v>
      </c>
      <c r="F54">
        <v>22</v>
      </c>
      <c r="G54">
        <v>129.62</v>
      </c>
      <c r="H54">
        <v>0.05</v>
      </c>
      <c r="I54" t="s">
        <v>19</v>
      </c>
      <c r="J54" t="s">
        <v>132</v>
      </c>
      <c r="K54" t="s">
        <v>21</v>
      </c>
      <c r="L54" t="s">
        <v>38</v>
      </c>
      <c r="M54" s="1">
        <v>40490</v>
      </c>
    </row>
    <row r="55" spans="1:13" x14ac:dyDescent="0.35">
      <c r="A55">
        <v>51</v>
      </c>
      <c r="B55">
        <v>782</v>
      </c>
      <c r="C55">
        <v>5569</v>
      </c>
      <c r="D55" s="1">
        <v>40297</v>
      </c>
      <c r="E55" t="s">
        <v>42</v>
      </c>
      <c r="F55">
        <v>12</v>
      </c>
      <c r="G55">
        <v>118.97</v>
      </c>
      <c r="H55">
        <v>0.09</v>
      </c>
      <c r="I55" t="s">
        <v>19</v>
      </c>
      <c r="J55" t="s">
        <v>134</v>
      </c>
      <c r="K55" t="s">
        <v>21</v>
      </c>
      <c r="L55" t="s">
        <v>38</v>
      </c>
      <c r="M55" s="1">
        <v>40299</v>
      </c>
    </row>
    <row r="56" spans="1:13" x14ac:dyDescent="0.35">
      <c r="A56">
        <v>52</v>
      </c>
      <c r="B56">
        <v>786</v>
      </c>
      <c r="C56">
        <v>5607</v>
      </c>
      <c r="D56" s="1">
        <v>40908</v>
      </c>
      <c r="E56" t="s">
        <v>42</v>
      </c>
      <c r="F56">
        <v>8</v>
      </c>
      <c r="G56">
        <v>61.871500000000005</v>
      </c>
      <c r="H56">
        <v>0</v>
      </c>
      <c r="I56" t="s">
        <v>19</v>
      </c>
      <c r="J56" t="s">
        <v>136</v>
      </c>
      <c r="K56" t="s">
        <v>21</v>
      </c>
      <c r="L56" t="s">
        <v>57</v>
      </c>
      <c r="M56" s="1">
        <v>40911</v>
      </c>
    </row>
    <row r="57" spans="1:13" x14ac:dyDescent="0.35">
      <c r="A57">
        <v>53</v>
      </c>
      <c r="B57">
        <v>817</v>
      </c>
      <c r="C57">
        <v>5894</v>
      </c>
      <c r="D57" s="1">
        <v>40037</v>
      </c>
      <c r="E57" t="s">
        <v>27</v>
      </c>
      <c r="F57">
        <v>7</v>
      </c>
      <c r="G57">
        <v>384.33</v>
      </c>
      <c r="H57">
        <v>0.1</v>
      </c>
      <c r="I57" t="s">
        <v>19</v>
      </c>
      <c r="J57" t="s">
        <v>138</v>
      </c>
      <c r="K57" t="s">
        <v>21</v>
      </c>
      <c r="L57" t="s">
        <v>38</v>
      </c>
      <c r="M57" s="1">
        <v>40038</v>
      </c>
    </row>
    <row r="58" spans="1:13" x14ac:dyDescent="0.35">
      <c r="A58">
        <v>54</v>
      </c>
      <c r="B58">
        <v>818</v>
      </c>
      <c r="C58">
        <v>5894</v>
      </c>
      <c r="D58" s="1">
        <v>40037</v>
      </c>
      <c r="E58" t="s">
        <v>27</v>
      </c>
      <c r="F58">
        <v>3</v>
      </c>
      <c r="G58">
        <v>239.03</v>
      </c>
      <c r="H58">
        <v>0.01</v>
      </c>
      <c r="I58" t="s">
        <v>19</v>
      </c>
      <c r="J58" t="s">
        <v>138</v>
      </c>
      <c r="K58" t="s">
        <v>21</v>
      </c>
      <c r="L58" t="s">
        <v>38</v>
      </c>
      <c r="M58" s="1">
        <v>40040</v>
      </c>
    </row>
    <row r="59" spans="1:13" x14ac:dyDescent="0.35">
      <c r="A59">
        <v>55</v>
      </c>
      <c r="B59">
        <v>821</v>
      </c>
      <c r="C59">
        <v>5925</v>
      </c>
      <c r="D59" s="1">
        <v>40859</v>
      </c>
      <c r="E59" t="s">
        <v>18</v>
      </c>
      <c r="F59">
        <v>44</v>
      </c>
      <c r="G59">
        <v>3922.42</v>
      </c>
      <c r="H59">
        <v>0.08</v>
      </c>
      <c r="I59" t="s">
        <v>19</v>
      </c>
      <c r="J59" t="s">
        <v>141</v>
      </c>
      <c r="K59" t="s">
        <v>21</v>
      </c>
      <c r="L59" t="s">
        <v>57</v>
      </c>
      <c r="M59" s="1">
        <v>40866</v>
      </c>
    </row>
    <row r="60" spans="1:13" x14ac:dyDescent="0.35">
      <c r="A60">
        <v>56</v>
      </c>
      <c r="B60">
        <v>822</v>
      </c>
      <c r="C60">
        <v>5925</v>
      </c>
      <c r="D60" s="1">
        <v>40859</v>
      </c>
      <c r="E60" t="s">
        <v>18</v>
      </c>
      <c r="F60">
        <v>25</v>
      </c>
      <c r="G60">
        <v>1733.3625</v>
      </c>
      <c r="H60">
        <v>7.0000000000000007E-2</v>
      </c>
      <c r="I60" t="s">
        <v>19</v>
      </c>
      <c r="J60" t="s">
        <v>141</v>
      </c>
      <c r="K60" t="s">
        <v>21</v>
      </c>
      <c r="L60" t="s">
        <v>57</v>
      </c>
      <c r="M60" s="1">
        <v>40866</v>
      </c>
    </row>
    <row r="61" spans="1:13" x14ac:dyDescent="0.35">
      <c r="A61">
        <v>57</v>
      </c>
      <c r="B61">
        <v>839</v>
      </c>
      <c r="C61">
        <v>6016</v>
      </c>
      <c r="D61" s="1">
        <v>40928</v>
      </c>
      <c r="E61" t="s">
        <v>27</v>
      </c>
      <c r="F61">
        <v>19</v>
      </c>
      <c r="G61">
        <v>208.28</v>
      </c>
      <c r="H61">
        <v>7.0000000000000007E-2</v>
      </c>
      <c r="I61" t="s">
        <v>19</v>
      </c>
      <c r="J61" t="s">
        <v>144</v>
      </c>
      <c r="K61" t="s">
        <v>21</v>
      </c>
      <c r="L61" t="s">
        <v>57</v>
      </c>
      <c r="M61" s="1">
        <v>40928</v>
      </c>
    </row>
    <row r="62" spans="1:13" x14ac:dyDescent="0.35">
      <c r="A62">
        <v>58</v>
      </c>
      <c r="B62">
        <v>853</v>
      </c>
      <c r="C62">
        <v>6116</v>
      </c>
      <c r="D62" s="1">
        <v>39892</v>
      </c>
      <c r="E62" t="s">
        <v>60</v>
      </c>
      <c r="F62">
        <v>6</v>
      </c>
      <c r="G62">
        <v>9620.82</v>
      </c>
      <c r="H62">
        <v>0.04</v>
      </c>
      <c r="I62" t="s">
        <v>19</v>
      </c>
      <c r="J62" t="s">
        <v>146</v>
      </c>
      <c r="K62" t="s">
        <v>21</v>
      </c>
      <c r="L62" t="s">
        <v>38</v>
      </c>
      <c r="M62" s="1">
        <v>39894</v>
      </c>
    </row>
    <row r="63" spans="1:13" x14ac:dyDescent="0.35">
      <c r="A63">
        <v>59</v>
      </c>
      <c r="B63">
        <v>863</v>
      </c>
      <c r="C63">
        <v>6182</v>
      </c>
      <c r="D63" s="1">
        <v>41111</v>
      </c>
      <c r="E63" t="s">
        <v>18</v>
      </c>
      <c r="F63">
        <v>40</v>
      </c>
      <c r="G63">
        <v>255.48</v>
      </c>
      <c r="H63">
        <v>0.04</v>
      </c>
      <c r="I63" t="s">
        <v>19</v>
      </c>
      <c r="J63" t="s">
        <v>99</v>
      </c>
      <c r="K63" t="s">
        <v>21</v>
      </c>
      <c r="L63" t="s">
        <v>38</v>
      </c>
      <c r="M63" s="1">
        <v>41118</v>
      </c>
    </row>
    <row r="64" spans="1:13" x14ac:dyDescent="0.35">
      <c r="A64">
        <v>60</v>
      </c>
      <c r="B64">
        <v>864</v>
      </c>
      <c r="C64">
        <v>6182</v>
      </c>
      <c r="D64" s="1">
        <v>41111</v>
      </c>
      <c r="E64" t="s">
        <v>18</v>
      </c>
      <c r="F64">
        <v>18</v>
      </c>
      <c r="G64">
        <v>130.32</v>
      </c>
      <c r="H64">
        <v>0.04</v>
      </c>
      <c r="I64" t="s">
        <v>53</v>
      </c>
      <c r="J64" t="s">
        <v>99</v>
      </c>
      <c r="K64" t="s">
        <v>21</v>
      </c>
      <c r="L64" t="s">
        <v>38</v>
      </c>
      <c r="M64" s="1">
        <v>41115</v>
      </c>
    </row>
    <row r="65" spans="1:13" x14ac:dyDescent="0.35">
      <c r="A65">
        <v>61</v>
      </c>
      <c r="B65">
        <v>911</v>
      </c>
      <c r="C65">
        <v>6535</v>
      </c>
      <c r="D65" s="1">
        <v>41072</v>
      </c>
      <c r="E65" t="s">
        <v>75</v>
      </c>
      <c r="F65">
        <v>11</v>
      </c>
      <c r="G65">
        <v>312.36</v>
      </c>
      <c r="H65">
        <v>7.0000000000000007E-2</v>
      </c>
      <c r="I65" t="s">
        <v>53</v>
      </c>
      <c r="J65" t="s">
        <v>151</v>
      </c>
      <c r="K65" t="s">
        <v>21</v>
      </c>
      <c r="L65" t="s">
        <v>38</v>
      </c>
      <c r="M65" s="1">
        <v>41075</v>
      </c>
    </row>
    <row r="66" spans="1:13" x14ac:dyDescent="0.35">
      <c r="A66">
        <v>62</v>
      </c>
      <c r="B66">
        <v>950</v>
      </c>
      <c r="C66">
        <v>6884</v>
      </c>
      <c r="D66" s="1">
        <v>39828</v>
      </c>
      <c r="E66" t="s">
        <v>18</v>
      </c>
      <c r="F66">
        <v>41</v>
      </c>
      <c r="G66">
        <v>217</v>
      </c>
      <c r="H66">
        <v>0.01</v>
      </c>
      <c r="I66" t="s">
        <v>19</v>
      </c>
      <c r="J66" t="s">
        <v>144</v>
      </c>
      <c r="K66" t="s">
        <v>21</v>
      </c>
      <c r="L66" t="s">
        <v>57</v>
      </c>
      <c r="M66" s="1">
        <v>39833</v>
      </c>
    </row>
    <row r="67" spans="1:13" x14ac:dyDescent="0.35">
      <c r="A67">
        <v>63</v>
      </c>
      <c r="B67">
        <v>951</v>
      </c>
      <c r="C67">
        <v>6884</v>
      </c>
      <c r="D67" s="1">
        <v>39828</v>
      </c>
      <c r="E67" t="s">
        <v>18</v>
      </c>
      <c r="F67">
        <v>47</v>
      </c>
      <c r="G67">
        <v>296.13</v>
      </c>
      <c r="H67">
        <v>0.04</v>
      </c>
      <c r="I67" t="s">
        <v>19</v>
      </c>
      <c r="J67" t="s">
        <v>144</v>
      </c>
      <c r="K67" t="s">
        <v>21</v>
      </c>
      <c r="L67" t="s">
        <v>57</v>
      </c>
      <c r="M67" s="1">
        <v>39833</v>
      </c>
    </row>
    <row r="68" spans="1:13" x14ac:dyDescent="0.35">
      <c r="A68">
        <v>64</v>
      </c>
      <c r="B68">
        <v>956</v>
      </c>
      <c r="C68">
        <v>6916</v>
      </c>
      <c r="D68" s="1">
        <v>40333</v>
      </c>
      <c r="E68" t="s">
        <v>18</v>
      </c>
      <c r="F68">
        <v>40</v>
      </c>
      <c r="G68">
        <v>436.17</v>
      </c>
      <c r="H68">
        <v>0.08</v>
      </c>
      <c r="I68" t="s">
        <v>53</v>
      </c>
      <c r="J68" t="s">
        <v>155</v>
      </c>
      <c r="K68" t="s">
        <v>21</v>
      </c>
      <c r="L68" t="s">
        <v>30</v>
      </c>
      <c r="M68" s="1">
        <v>40337</v>
      </c>
    </row>
    <row r="69" spans="1:13" x14ac:dyDescent="0.35">
      <c r="A69">
        <v>7</v>
      </c>
      <c r="B69">
        <v>963</v>
      </c>
      <c r="C69">
        <v>6980</v>
      </c>
      <c r="D69" s="1">
        <v>40227</v>
      </c>
      <c r="E69" t="s">
        <v>42</v>
      </c>
      <c r="F69">
        <v>18</v>
      </c>
      <c r="G69">
        <v>136.29</v>
      </c>
      <c r="H69">
        <v>0.05</v>
      </c>
      <c r="I69" t="s">
        <v>19</v>
      </c>
      <c r="J69" t="s">
        <v>157</v>
      </c>
      <c r="K69" t="s">
        <v>21</v>
      </c>
      <c r="L69" t="s">
        <v>30</v>
      </c>
      <c r="M69" s="1">
        <v>40228</v>
      </c>
    </row>
    <row r="70" spans="1:13" x14ac:dyDescent="0.35">
      <c r="A70">
        <v>65</v>
      </c>
      <c r="B70">
        <v>964</v>
      </c>
      <c r="C70">
        <v>6982</v>
      </c>
      <c r="D70" s="1">
        <v>40863</v>
      </c>
      <c r="E70" t="s">
        <v>42</v>
      </c>
      <c r="F70">
        <v>32</v>
      </c>
      <c r="G70">
        <v>1311.25</v>
      </c>
      <c r="H70">
        <v>0</v>
      </c>
      <c r="I70" t="s">
        <v>53</v>
      </c>
      <c r="J70" t="s">
        <v>121</v>
      </c>
      <c r="K70" t="s">
        <v>21</v>
      </c>
      <c r="L70" t="s">
        <v>38</v>
      </c>
      <c r="M70" s="1">
        <v>40865</v>
      </c>
    </row>
    <row r="71" spans="1:13" x14ac:dyDescent="0.35">
      <c r="A71">
        <v>66</v>
      </c>
      <c r="B71">
        <v>965</v>
      </c>
      <c r="C71">
        <v>6982</v>
      </c>
      <c r="D71" s="1">
        <v>40863</v>
      </c>
      <c r="E71" t="s">
        <v>42</v>
      </c>
      <c r="F71">
        <v>5</v>
      </c>
      <c r="G71">
        <v>544.41</v>
      </c>
      <c r="H71">
        <v>0.09</v>
      </c>
      <c r="I71" t="s">
        <v>28</v>
      </c>
      <c r="J71" t="s">
        <v>121</v>
      </c>
      <c r="K71" t="s">
        <v>21</v>
      </c>
      <c r="L71" t="s">
        <v>38</v>
      </c>
      <c r="M71" s="1">
        <v>40865</v>
      </c>
    </row>
    <row r="72" spans="1:13" x14ac:dyDescent="0.35">
      <c r="A72">
        <v>67</v>
      </c>
      <c r="B72">
        <v>966</v>
      </c>
      <c r="C72">
        <v>6982</v>
      </c>
      <c r="D72" s="1">
        <v>40863</v>
      </c>
      <c r="E72" t="s">
        <v>42</v>
      </c>
      <c r="F72">
        <v>41</v>
      </c>
      <c r="G72">
        <v>844.09</v>
      </c>
      <c r="H72">
        <v>0.04</v>
      </c>
      <c r="I72" t="s">
        <v>19</v>
      </c>
      <c r="J72" t="s">
        <v>121</v>
      </c>
      <c r="K72" t="s">
        <v>21</v>
      </c>
      <c r="L72" t="s">
        <v>38</v>
      </c>
      <c r="M72" s="1">
        <v>40865</v>
      </c>
    </row>
    <row r="73" spans="1:13" x14ac:dyDescent="0.35">
      <c r="A73">
        <v>68</v>
      </c>
      <c r="B73">
        <v>988</v>
      </c>
      <c r="C73">
        <v>7110</v>
      </c>
      <c r="D73" s="1">
        <v>40762</v>
      </c>
      <c r="E73" t="s">
        <v>18</v>
      </c>
      <c r="F73">
        <v>22</v>
      </c>
      <c r="G73">
        <v>6396.2</v>
      </c>
      <c r="H73">
        <v>0.02</v>
      </c>
      <c r="I73" t="s">
        <v>19</v>
      </c>
      <c r="J73" t="s">
        <v>99</v>
      </c>
      <c r="K73" t="s">
        <v>21</v>
      </c>
      <c r="L73" t="s">
        <v>38</v>
      </c>
      <c r="M73" s="1">
        <v>40766</v>
      </c>
    </row>
    <row r="74" spans="1:13" x14ac:dyDescent="0.35">
      <c r="A74">
        <v>69</v>
      </c>
      <c r="B74">
        <v>1017</v>
      </c>
      <c r="C74">
        <v>7430</v>
      </c>
      <c r="D74" s="1">
        <v>40337</v>
      </c>
      <c r="E74" t="s">
        <v>60</v>
      </c>
      <c r="F74">
        <v>50</v>
      </c>
      <c r="G74">
        <v>751.77</v>
      </c>
      <c r="H74">
        <v>0.05</v>
      </c>
      <c r="I74" t="s">
        <v>19</v>
      </c>
      <c r="J74" t="s">
        <v>146</v>
      </c>
      <c r="K74" t="s">
        <v>21</v>
      </c>
      <c r="L74" t="s">
        <v>38</v>
      </c>
      <c r="M74" s="1">
        <v>40338</v>
      </c>
    </row>
    <row r="75" spans="1:13" x14ac:dyDescent="0.35">
      <c r="A75">
        <v>70</v>
      </c>
      <c r="B75">
        <v>1073</v>
      </c>
      <c r="C75">
        <v>7906</v>
      </c>
      <c r="D75" s="1">
        <v>40103</v>
      </c>
      <c r="E75" t="s">
        <v>60</v>
      </c>
      <c r="F75">
        <v>37</v>
      </c>
      <c r="G75">
        <v>1003.06</v>
      </c>
      <c r="H75">
        <v>0.03</v>
      </c>
      <c r="I75" t="s">
        <v>19</v>
      </c>
      <c r="J75" t="s">
        <v>163</v>
      </c>
      <c r="K75" t="s">
        <v>21</v>
      </c>
      <c r="L75" t="s">
        <v>30</v>
      </c>
      <c r="M75" s="1">
        <v>40103</v>
      </c>
    </row>
    <row r="76" spans="1:13" x14ac:dyDescent="0.35">
      <c r="A76">
        <v>71</v>
      </c>
      <c r="B76">
        <v>1154</v>
      </c>
      <c r="C76">
        <v>8391</v>
      </c>
      <c r="D76" s="1">
        <v>40783</v>
      </c>
      <c r="E76" t="s">
        <v>27</v>
      </c>
      <c r="F76">
        <v>4</v>
      </c>
      <c r="G76">
        <v>1266.72</v>
      </c>
      <c r="H76">
        <v>0.04</v>
      </c>
      <c r="I76" t="s">
        <v>28</v>
      </c>
      <c r="J76" t="s">
        <v>76</v>
      </c>
      <c r="K76" t="s">
        <v>21</v>
      </c>
      <c r="L76" t="s">
        <v>38</v>
      </c>
      <c r="M76" s="1">
        <v>40784</v>
      </c>
    </row>
    <row r="77" spans="1:13" x14ac:dyDescent="0.35">
      <c r="A77">
        <v>72</v>
      </c>
      <c r="B77">
        <v>1156</v>
      </c>
      <c r="C77">
        <v>8419</v>
      </c>
      <c r="D77" s="1">
        <v>40815</v>
      </c>
      <c r="E77" t="s">
        <v>75</v>
      </c>
      <c r="F77">
        <v>19</v>
      </c>
      <c r="G77">
        <v>368.04</v>
      </c>
      <c r="H77">
        <v>7.0000000000000007E-2</v>
      </c>
      <c r="I77" t="s">
        <v>53</v>
      </c>
      <c r="J77" t="s">
        <v>119</v>
      </c>
      <c r="K77" t="s">
        <v>21</v>
      </c>
      <c r="L77" t="s">
        <v>22</v>
      </c>
      <c r="M77" s="1">
        <v>40817</v>
      </c>
    </row>
    <row r="78" spans="1:13" x14ac:dyDescent="0.35">
      <c r="A78">
        <v>73</v>
      </c>
      <c r="B78">
        <v>1157</v>
      </c>
      <c r="C78">
        <v>8419</v>
      </c>
      <c r="D78" s="1">
        <v>40815</v>
      </c>
      <c r="E78" t="s">
        <v>75</v>
      </c>
      <c r="F78">
        <v>24</v>
      </c>
      <c r="G78">
        <v>152.6</v>
      </c>
      <c r="H78">
        <v>0.1</v>
      </c>
      <c r="I78" t="s">
        <v>19</v>
      </c>
      <c r="J78" t="s">
        <v>119</v>
      </c>
      <c r="K78" t="s">
        <v>21</v>
      </c>
      <c r="L78" t="s">
        <v>22</v>
      </c>
      <c r="M78" s="1">
        <v>40816</v>
      </c>
    </row>
    <row r="79" spans="1:13" x14ac:dyDescent="0.35">
      <c r="A79">
        <v>74</v>
      </c>
      <c r="B79">
        <v>1205</v>
      </c>
      <c r="C79">
        <v>8833</v>
      </c>
      <c r="D79" s="1">
        <v>41033</v>
      </c>
      <c r="E79" t="s">
        <v>18</v>
      </c>
      <c r="F79">
        <v>40</v>
      </c>
      <c r="G79">
        <v>3338.98</v>
      </c>
      <c r="H79">
        <v>0</v>
      </c>
      <c r="I79" t="s">
        <v>19</v>
      </c>
      <c r="J79" t="s">
        <v>119</v>
      </c>
      <c r="K79" t="s">
        <v>21</v>
      </c>
      <c r="L79" t="s">
        <v>22</v>
      </c>
      <c r="M79" s="1">
        <v>41037</v>
      </c>
    </row>
    <row r="80" spans="1:13" x14ac:dyDescent="0.35">
      <c r="A80">
        <v>75</v>
      </c>
      <c r="B80">
        <v>1226</v>
      </c>
      <c r="C80">
        <v>8995</v>
      </c>
      <c r="D80" s="1">
        <v>40680</v>
      </c>
      <c r="E80" t="s">
        <v>27</v>
      </c>
      <c r="F80">
        <v>5</v>
      </c>
      <c r="G80">
        <v>24.16</v>
      </c>
      <c r="H80">
        <v>0.08</v>
      </c>
      <c r="I80" t="s">
        <v>53</v>
      </c>
      <c r="J80" t="s">
        <v>163</v>
      </c>
      <c r="K80" t="s">
        <v>21</v>
      </c>
      <c r="L80" t="s">
        <v>30</v>
      </c>
      <c r="M80" s="1">
        <v>40681</v>
      </c>
    </row>
    <row r="81" spans="1:13" x14ac:dyDescent="0.35">
      <c r="A81">
        <v>76</v>
      </c>
      <c r="B81">
        <v>1227</v>
      </c>
      <c r="C81">
        <v>8995</v>
      </c>
      <c r="D81" s="1">
        <v>40680</v>
      </c>
      <c r="E81" t="s">
        <v>27</v>
      </c>
      <c r="F81">
        <v>41</v>
      </c>
      <c r="G81">
        <v>270.83999999999997</v>
      </c>
      <c r="H81">
        <v>0.1</v>
      </c>
      <c r="I81" t="s">
        <v>53</v>
      </c>
      <c r="J81" t="s">
        <v>163</v>
      </c>
      <c r="K81" t="s">
        <v>170</v>
      </c>
      <c r="L81" t="s">
        <v>30</v>
      </c>
      <c r="M81" s="1">
        <v>40681</v>
      </c>
    </row>
    <row r="82" spans="1:13" x14ac:dyDescent="0.35">
      <c r="A82">
        <v>77</v>
      </c>
      <c r="B82">
        <v>1228</v>
      </c>
      <c r="C82">
        <v>8995</v>
      </c>
      <c r="D82" s="1">
        <v>40680</v>
      </c>
      <c r="E82" t="s">
        <v>27</v>
      </c>
      <c r="F82">
        <v>35</v>
      </c>
      <c r="G82">
        <v>3389.93</v>
      </c>
      <c r="H82">
        <v>0.08</v>
      </c>
      <c r="I82" t="s">
        <v>53</v>
      </c>
      <c r="J82" t="s">
        <v>163</v>
      </c>
      <c r="K82" t="s">
        <v>170</v>
      </c>
      <c r="L82" t="s">
        <v>30</v>
      </c>
      <c r="M82" s="1">
        <v>40681</v>
      </c>
    </row>
    <row r="83" spans="1:13" x14ac:dyDescent="0.35">
      <c r="A83">
        <v>78</v>
      </c>
      <c r="B83">
        <v>1229</v>
      </c>
      <c r="C83">
        <v>8995</v>
      </c>
      <c r="D83" s="1">
        <v>40680</v>
      </c>
      <c r="E83" t="s">
        <v>27</v>
      </c>
      <c r="F83">
        <v>42</v>
      </c>
      <c r="G83">
        <v>266.36</v>
      </c>
      <c r="H83">
        <v>7.0000000000000007E-2</v>
      </c>
      <c r="I83" t="s">
        <v>19</v>
      </c>
      <c r="J83" t="s">
        <v>163</v>
      </c>
      <c r="K83" t="s">
        <v>170</v>
      </c>
      <c r="L83" t="s">
        <v>30</v>
      </c>
      <c r="M83" s="1">
        <v>40681</v>
      </c>
    </row>
    <row r="84" spans="1:13" x14ac:dyDescent="0.35">
      <c r="A84">
        <v>79</v>
      </c>
      <c r="B84">
        <v>1230</v>
      </c>
      <c r="C84">
        <v>8995</v>
      </c>
      <c r="D84" s="1">
        <v>40680</v>
      </c>
      <c r="E84" t="s">
        <v>27</v>
      </c>
      <c r="F84">
        <v>46</v>
      </c>
      <c r="G84">
        <v>89.41</v>
      </c>
      <c r="H84">
        <v>0.01</v>
      </c>
      <c r="I84" t="s">
        <v>19</v>
      </c>
      <c r="J84" t="s">
        <v>163</v>
      </c>
      <c r="K84" t="s">
        <v>170</v>
      </c>
      <c r="L84" t="s">
        <v>30</v>
      </c>
      <c r="M84" s="1">
        <v>40682</v>
      </c>
    </row>
    <row r="85" spans="1:13" x14ac:dyDescent="0.35">
      <c r="A85">
        <v>80</v>
      </c>
      <c r="B85">
        <v>1258</v>
      </c>
      <c r="C85">
        <v>9126</v>
      </c>
      <c r="D85" s="1">
        <v>40134</v>
      </c>
      <c r="E85" t="s">
        <v>60</v>
      </c>
      <c r="F85">
        <v>47</v>
      </c>
      <c r="G85">
        <v>2799.7</v>
      </c>
      <c r="H85">
        <v>0.04</v>
      </c>
      <c r="I85" t="s">
        <v>19</v>
      </c>
      <c r="J85" t="s">
        <v>76</v>
      </c>
      <c r="K85" t="s">
        <v>170</v>
      </c>
      <c r="L85" t="s">
        <v>38</v>
      </c>
      <c r="M85" s="1">
        <v>40135</v>
      </c>
    </row>
    <row r="86" spans="1:13" x14ac:dyDescent="0.35">
      <c r="A86">
        <v>81</v>
      </c>
      <c r="B86">
        <v>1259</v>
      </c>
      <c r="C86">
        <v>9127</v>
      </c>
      <c r="D86" s="1">
        <v>40826</v>
      </c>
      <c r="E86" t="s">
        <v>42</v>
      </c>
      <c r="F86">
        <v>7</v>
      </c>
      <c r="G86">
        <v>2039.56</v>
      </c>
      <c r="H86">
        <v>0.04</v>
      </c>
      <c r="I86" t="s">
        <v>53</v>
      </c>
      <c r="J86" t="s">
        <v>176</v>
      </c>
      <c r="K86" t="s">
        <v>170</v>
      </c>
      <c r="L86" t="s">
        <v>38</v>
      </c>
      <c r="M86" s="1">
        <v>40828</v>
      </c>
    </row>
    <row r="87" spans="1:13" x14ac:dyDescent="0.35">
      <c r="A87">
        <v>82</v>
      </c>
      <c r="B87">
        <v>1299</v>
      </c>
      <c r="C87">
        <v>9509</v>
      </c>
      <c r="D87" s="1">
        <v>41189</v>
      </c>
      <c r="E87" t="s">
        <v>42</v>
      </c>
      <c r="F87">
        <v>36</v>
      </c>
      <c r="G87">
        <v>12175.82</v>
      </c>
      <c r="H87">
        <v>0.02</v>
      </c>
      <c r="I87" t="s">
        <v>28</v>
      </c>
      <c r="J87" t="s">
        <v>141</v>
      </c>
      <c r="K87" t="s">
        <v>170</v>
      </c>
      <c r="L87" t="s">
        <v>57</v>
      </c>
      <c r="M87" s="1">
        <v>41190</v>
      </c>
    </row>
    <row r="88" spans="1:13" x14ac:dyDescent="0.35">
      <c r="A88">
        <v>83</v>
      </c>
      <c r="B88">
        <v>1300</v>
      </c>
      <c r="C88">
        <v>9509</v>
      </c>
      <c r="D88" s="1">
        <v>41189</v>
      </c>
      <c r="E88" t="s">
        <v>42</v>
      </c>
      <c r="F88">
        <v>5</v>
      </c>
      <c r="G88">
        <v>101.21</v>
      </c>
      <c r="H88">
        <v>0.1</v>
      </c>
      <c r="I88" t="s">
        <v>53</v>
      </c>
      <c r="J88" t="s">
        <v>141</v>
      </c>
      <c r="K88" t="s">
        <v>170</v>
      </c>
      <c r="L88" t="s">
        <v>57</v>
      </c>
      <c r="M88" s="1">
        <v>41190</v>
      </c>
    </row>
    <row r="89" spans="1:13" x14ac:dyDescent="0.35">
      <c r="A89">
        <v>84</v>
      </c>
      <c r="B89">
        <v>1301</v>
      </c>
      <c r="C89">
        <v>9509</v>
      </c>
      <c r="D89" s="1">
        <v>41189</v>
      </c>
      <c r="E89" t="s">
        <v>42</v>
      </c>
      <c r="F89">
        <v>32</v>
      </c>
      <c r="G89">
        <v>1585.64</v>
      </c>
      <c r="H89">
        <v>0.02</v>
      </c>
      <c r="I89" t="s">
        <v>19</v>
      </c>
      <c r="J89" t="s">
        <v>141</v>
      </c>
      <c r="K89" t="s">
        <v>170</v>
      </c>
      <c r="L89" t="s">
        <v>57</v>
      </c>
      <c r="M89" s="1">
        <v>41189</v>
      </c>
    </row>
    <row r="90" spans="1:13" x14ac:dyDescent="0.35">
      <c r="A90">
        <v>85</v>
      </c>
      <c r="B90">
        <v>1337</v>
      </c>
      <c r="C90">
        <v>9763</v>
      </c>
      <c r="D90" s="1">
        <v>40768</v>
      </c>
      <c r="E90" t="s">
        <v>60</v>
      </c>
      <c r="F90">
        <v>44</v>
      </c>
      <c r="G90">
        <v>176.26</v>
      </c>
      <c r="H90">
        <v>7.0000000000000007E-2</v>
      </c>
      <c r="I90" t="s">
        <v>19</v>
      </c>
      <c r="J90" t="s">
        <v>103</v>
      </c>
      <c r="K90" t="s">
        <v>170</v>
      </c>
      <c r="L90" t="s">
        <v>38</v>
      </c>
      <c r="M90" s="1">
        <v>40771</v>
      </c>
    </row>
    <row r="91" spans="1:13" x14ac:dyDescent="0.35">
      <c r="A91">
        <v>86</v>
      </c>
      <c r="B91">
        <v>1370</v>
      </c>
      <c r="C91">
        <v>9927</v>
      </c>
      <c r="D91" s="1">
        <v>40771</v>
      </c>
      <c r="E91" t="s">
        <v>27</v>
      </c>
      <c r="F91">
        <v>32</v>
      </c>
      <c r="G91">
        <v>4655.07</v>
      </c>
      <c r="H91">
        <v>0</v>
      </c>
      <c r="I91" t="s">
        <v>28</v>
      </c>
      <c r="J91" t="s">
        <v>99</v>
      </c>
      <c r="K91" t="s">
        <v>170</v>
      </c>
      <c r="L91" t="s">
        <v>38</v>
      </c>
      <c r="M91" s="1">
        <v>40772</v>
      </c>
    </row>
    <row r="92" spans="1:13" x14ac:dyDescent="0.35">
      <c r="A92">
        <v>87</v>
      </c>
      <c r="B92">
        <v>1371</v>
      </c>
      <c r="C92">
        <v>9927</v>
      </c>
      <c r="D92" s="1">
        <v>40771</v>
      </c>
      <c r="E92" t="s">
        <v>27</v>
      </c>
      <c r="F92">
        <v>44</v>
      </c>
      <c r="G92">
        <v>10087.6</v>
      </c>
      <c r="H92">
        <v>0.01</v>
      </c>
      <c r="I92" t="s">
        <v>19</v>
      </c>
      <c r="J92" t="s">
        <v>99</v>
      </c>
      <c r="K92" t="s">
        <v>170</v>
      </c>
      <c r="L92" t="s">
        <v>38</v>
      </c>
      <c r="M92" s="1">
        <v>40772</v>
      </c>
    </row>
    <row r="93" spans="1:13" x14ac:dyDescent="0.35">
      <c r="A93">
        <v>88</v>
      </c>
      <c r="B93">
        <v>1372</v>
      </c>
      <c r="C93">
        <v>9927</v>
      </c>
      <c r="D93" s="1">
        <v>40771</v>
      </c>
      <c r="E93" t="s">
        <v>27</v>
      </c>
      <c r="F93">
        <v>34</v>
      </c>
      <c r="G93">
        <v>1608.08</v>
      </c>
      <c r="H93">
        <v>0.09</v>
      </c>
      <c r="I93" t="s">
        <v>53</v>
      </c>
      <c r="J93" t="s">
        <v>99</v>
      </c>
      <c r="K93" t="s">
        <v>170</v>
      </c>
      <c r="L93" t="s">
        <v>38</v>
      </c>
      <c r="M93" s="1">
        <v>40772</v>
      </c>
    </row>
    <row r="94" spans="1:13" x14ac:dyDescent="0.35">
      <c r="A94">
        <v>89</v>
      </c>
      <c r="B94">
        <v>1380</v>
      </c>
      <c r="C94">
        <v>10022</v>
      </c>
      <c r="D94" s="1">
        <v>39876</v>
      </c>
      <c r="E94" t="s">
        <v>18</v>
      </c>
      <c r="F94">
        <v>1</v>
      </c>
      <c r="G94">
        <v>12.18</v>
      </c>
      <c r="H94">
        <v>0.06</v>
      </c>
      <c r="I94" t="s">
        <v>19</v>
      </c>
      <c r="J94" t="s">
        <v>185</v>
      </c>
      <c r="K94" t="s">
        <v>170</v>
      </c>
      <c r="L94" t="s">
        <v>22</v>
      </c>
      <c r="M94" s="1">
        <v>39876</v>
      </c>
    </row>
    <row r="95" spans="1:13" x14ac:dyDescent="0.35">
      <c r="A95">
        <v>23</v>
      </c>
      <c r="B95">
        <v>1445</v>
      </c>
      <c r="C95">
        <v>10437</v>
      </c>
      <c r="D95" s="1">
        <v>40043</v>
      </c>
      <c r="E95" t="s">
        <v>75</v>
      </c>
      <c r="F95">
        <v>50</v>
      </c>
      <c r="G95">
        <v>820.52</v>
      </c>
      <c r="H95">
        <v>0.01</v>
      </c>
      <c r="I95" t="s">
        <v>19</v>
      </c>
      <c r="J95" t="s">
        <v>130</v>
      </c>
      <c r="K95" t="s">
        <v>170</v>
      </c>
      <c r="L95" t="s">
        <v>38</v>
      </c>
      <c r="M95" s="1">
        <v>40045</v>
      </c>
    </row>
    <row r="96" spans="1:13" x14ac:dyDescent="0.35">
      <c r="A96">
        <v>90</v>
      </c>
      <c r="B96">
        <v>1457</v>
      </c>
      <c r="C96">
        <v>10499</v>
      </c>
      <c r="D96" s="1">
        <v>40498</v>
      </c>
      <c r="E96" t="s">
        <v>42</v>
      </c>
      <c r="F96">
        <v>29</v>
      </c>
      <c r="G96">
        <v>6250.9360000000006</v>
      </c>
      <c r="H96">
        <v>0.01</v>
      </c>
      <c r="I96" t="s">
        <v>28</v>
      </c>
      <c r="J96" t="s">
        <v>187</v>
      </c>
      <c r="K96" t="s">
        <v>170</v>
      </c>
      <c r="L96" t="s">
        <v>38</v>
      </c>
      <c r="M96" s="1">
        <v>40499</v>
      </c>
    </row>
    <row r="97" spans="1:13" x14ac:dyDescent="0.35">
      <c r="A97">
        <v>91</v>
      </c>
      <c r="B97">
        <v>1462</v>
      </c>
      <c r="C97">
        <v>10535</v>
      </c>
      <c r="D97" s="1">
        <v>40690</v>
      </c>
      <c r="E97" t="s">
        <v>18</v>
      </c>
      <c r="F97">
        <v>25</v>
      </c>
      <c r="G97">
        <v>854.88</v>
      </c>
      <c r="H97">
        <v>0.09</v>
      </c>
      <c r="I97" t="s">
        <v>19</v>
      </c>
      <c r="J97" t="s">
        <v>187</v>
      </c>
      <c r="K97" t="s">
        <v>170</v>
      </c>
      <c r="L97" t="s">
        <v>38</v>
      </c>
      <c r="M97" s="1">
        <v>40692</v>
      </c>
    </row>
    <row r="98" spans="1:13" x14ac:dyDescent="0.35">
      <c r="A98">
        <v>92</v>
      </c>
      <c r="B98">
        <v>1463</v>
      </c>
      <c r="C98">
        <v>10535</v>
      </c>
      <c r="D98" s="1">
        <v>40690</v>
      </c>
      <c r="E98" t="s">
        <v>18</v>
      </c>
      <c r="F98">
        <v>46</v>
      </c>
      <c r="G98">
        <v>80.27</v>
      </c>
      <c r="H98">
        <v>0.09</v>
      </c>
      <c r="I98" t="s">
        <v>19</v>
      </c>
      <c r="J98" t="s">
        <v>187</v>
      </c>
      <c r="K98" t="s">
        <v>170</v>
      </c>
      <c r="L98" t="s">
        <v>38</v>
      </c>
      <c r="M98" s="1">
        <v>40697</v>
      </c>
    </row>
    <row r="99" spans="1:13" x14ac:dyDescent="0.35">
      <c r="A99">
        <v>93</v>
      </c>
      <c r="B99">
        <v>1495</v>
      </c>
      <c r="C99">
        <v>10789</v>
      </c>
      <c r="D99" s="1">
        <v>40413</v>
      </c>
      <c r="E99" t="s">
        <v>42</v>
      </c>
      <c r="F99">
        <v>15</v>
      </c>
      <c r="G99">
        <v>308.54000000000002</v>
      </c>
      <c r="H99">
        <v>0</v>
      </c>
      <c r="I99" t="s">
        <v>53</v>
      </c>
      <c r="J99" t="s">
        <v>191</v>
      </c>
      <c r="K99" t="s">
        <v>170</v>
      </c>
      <c r="L99" t="s">
        <v>38</v>
      </c>
      <c r="M99" s="1">
        <v>40414</v>
      </c>
    </row>
    <row r="100" spans="1:13" x14ac:dyDescent="0.35">
      <c r="A100">
        <v>94</v>
      </c>
      <c r="B100">
        <v>1496</v>
      </c>
      <c r="C100">
        <v>10791</v>
      </c>
      <c r="D100" s="1">
        <v>40774</v>
      </c>
      <c r="E100" t="s">
        <v>42</v>
      </c>
      <c r="F100">
        <v>20</v>
      </c>
      <c r="G100">
        <v>400.57</v>
      </c>
      <c r="H100">
        <v>0.05</v>
      </c>
      <c r="I100" t="s">
        <v>19</v>
      </c>
      <c r="J100" t="s">
        <v>193</v>
      </c>
      <c r="K100" t="s">
        <v>170</v>
      </c>
      <c r="L100" t="s">
        <v>22</v>
      </c>
      <c r="M100" s="1">
        <v>40776</v>
      </c>
    </row>
    <row r="101" spans="1:13" x14ac:dyDescent="0.35">
      <c r="A101">
        <v>95</v>
      </c>
      <c r="B101">
        <v>1513</v>
      </c>
      <c r="C101">
        <v>10945</v>
      </c>
      <c r="D101" s="1">
        <v>40911</v>
      </c>
      <c r="E101" t="s">
        <v>60</v>
      </c>
      <c r="F101">
        <v>14</v>
      </c>
      <c r="G101">
        <v>1170.0250000000001</v>
      </c>
      <c r="H101">
        <v>0.04</v>
      </c>
      <c r="I101" t="s">
        <v>19</v>
      </c>
      <c r="J101" t="s">
        <v>157</v>
      </c>
      <c r="K101" t="s">
        <v>170</v>
      </c>
      <c r="L101" t="s">
        <v>30</v>
      </c>
      <c r="M101" s="1">
        <v>40913</v>
      </c>
    </row>
    <row r="102" spans="1:13" x14ac:dyDescent="0.35">
      <c r="A102">
        <v>96</v>
      </c>
      <c r="B102">
        <v>1544</v>
      </c>
      <c r="C102">
        <v>11137</v>
      </c>
      <c r="D102" s="1">
        <v>41242</v>
      </c>
      <c r="E102" t="s">
        <v>27</v>
      </c>
      <c r="F102">
        <v>48</v>
      </c>
      <c r="G102">
        <v>5188.8599999999997</v>
      </c>
      <c r="H102">
        <v>0.1</v>
      </c>
      <c r="I102" t="s">
        <v>19</v>
      </c>
      <c r="J102" t="s">
        <v>72</v>
      </c>
      <c r="K102" t="s">
        <v>170</v>
      </c>
      <c r="L102" t="s">
        <v>22</v>
      </c>
      <c r="M102" s="1">
        <v>41243</v>
      </c>
    </row>
    <row r="103" spans="1:13" x14ac:dyDescent="0.35">
      <c r="A103">
        <v>97</v>
      </c>
      <c r="B103">
        <v>1551</v>
      </c>
      <c r="C103">
        <v>11202</v>
      </c>
      <c r="D103" s="1">
        <v>40985</v>
      </c>
      <c r="E103" t="s">
        <v>60</v>
      </c>
      <c r="F103">
        <v>8</v>
      </c>
      <c r="G103">
        <v>339.81</v>
      </c>
      <c r="H103">
        <v>0.05</v>
      </c>
      <c r="I103" t="s">
        <v>19</v>
      </c>
      <c r="J103" t="s">
        <v>146</v>
      </c>
      <c r="K103" t="s">
        <v>170</v>
      </c>
      <c r="L103" t="s">
        <v>38</v>
      </c>
      <c r="M103" s="1">
        <v>40986</v>
      </c>
    </row>
    <row r="104" spans="1:13" x14ac:dyDescent="0.35">
      <c r="A104">
        <v>98</v>
      </c>
      <c r="B104">
        <v>1589</v>
      </c>
      <c r="C104">
        <v>11456</v>
      </c>
      <c r="D104" s="1">
        <v>40280</v>
      </c>
      <c r="E104" t="s">
        <v>18</v>
      </c>
      <c r="F104">
        <v>15</v>
      </c>
      <c r="G104">
        <v>1519.9</v>
      </c>
      <c r="H104">
        <v>0.09</v>
      </c>
      <c r="I104" t="s">
        <v>19</v>
      </c>
      <c r="J104" t="s">
        <v>187</v>
      </c>
      <c r="K104" t="s">
        <v>170</v>
      </c>
      <c r="L104" t="s">
        <v>38</v>
      </c>
      <c r="M104" s="1">
        <v>40287</v>
      </c>
    </row>
    <row r="105" spans="1:13" x14ac:dyDescent="0.35">
      <c r="A105">
        <v>99</v>
      </c>
      <c r="B105">
        <v>1590</v>
      </c>
      <c r="C105">
        <v>11460</v>
      </c>
      <c r="D105" s="1">
        <v>40414</v>
      </c>
      <c r="E105" t="s">
        <v>27</v>
      </c>
      <c r="F105">
        <v>30</v>
      </c>
      <c r="G105">
        <v>102.24</v>
      </c>
      <c r="H105">
        <v>0.09</v>
      </c>
      <c r="I105" t="s">
        <v>19</v>
      </c>
      <c r="J105" t="s">
        <v>50</v>
      </c>
      <c r="K105" t="s">
        <v>170</v>
      </c>
      <c r="L105" t="s">
        <v>57</v>
      </c>
      <c r="M105" s="1">
        <v>40416</v>
      </c>
    </row>
    <row r="106" spans="1:13" x14ac:dyDescent="0.35">
      <c r="A106">
        <v>100</v>
      </c>
      <c r="B106">
        <v>1594</v>
      </c>
      <c r="C106">
        <v>11495</v>
      </c>
      <c r="D106" s="1">
        <v>40728</v>
      </c>
      <c r="E106" t="s">
        <v>27</v>
      </c>
      <c r="F106">
        <v>6</v>
      </c>
      <c r="G106">
        <v>965.69</v>
      </c>
      <c r="H106">
        <v>0</v>
      </c>
      <c r="I106" t="s">
        <v>28</v>
      </c>
      <c r="J106" t="s">
        <v>200</v>
      </c>
      <c r="K106" t="s">
        <v>170</v>
      </c>
      <c r="L106" t="s">
        <v>38</v>
      </c>
      <c r="M106" s="1">
        <v>40729</v>
      </c>
    </row>
    <row r="107" spans="1:13" x14ac:dyDescent="0.35">
      <c r="A107">
        <v>101</v>
      </c>
      <c r="B107">
        <v>1654</v>
      </c>
      <c r="C107">
        <v>11911</v>
      </c>
      <c r="D107" s="1">
        <v>40492</v>
      </c>
      <c r="E107" t="s">
        <v>75</v>
      </c>
      <c r="F107">
        <v>25</v>
      </c>
      <c r="G107">
        <v>397.84</v>
      </c>
      <c r="H107">
        <v>0</v>
      </c>
      <c r="I107" t="s">
        <v>19</v>
      </c>
      <c r="J107" t="s">
        <v>115</v>
      </c>
      <c r="K107" t="s">
        <v>170</v>
      </c>
      <c r="L107" t="s">
        <v>30</v>
      </c>
      <c r="M107" s="1">
        <v>40494</v>
      </c>
    </row>
    <row r="108" spans="1:13" x14ac:dyDescent="0.35">
      <c r="A108">
        <v>102</v>
      </c>
      <c r="B108">
        <v>1655</v>
      </c>
      <c r="C108">
        <v>11941</v>
      </c>
      <c r="D108" s="1">
        <v>40353</v>
      </c>
      <c r="E108" t="s">
        <v>75</v>
      </c>
      <c r="F108">
        <v>4</v>
      </c>
      <c r="G108">
        <v>73.069999999999993</v>
      </c>
      <c r="H108">
        <v>0.08</v>
      </c>
      <c r="I108" t="s">
        <v>19</v>
      </c>
      <c r="J108" t="s">
        <v>191</v>
      </c>
      <c r="K108" t="s">
        <v>170</v>
      </c>
      <c r="L108" t="s">
        <v>38</v>
      </c>
      <c r="M108" s="1">
        <v>40354</v>
      </c>
    </row>
    <row r="109" spans="1:13" x14ac:dyDescent="0.35">
      <c r="A109">
        <v>103</v>
      </c>
      <c r="B109">
        <v>1656</v>
      </c>
      <c r="C109">
        <v>11941</v>
      </c>
      <c r="D109" s="1">
        <v>40353</v>
      </c>
      <c r="E109" t="s">
        <v>75</v>
      </c>
      <c r="F109">
        <v>26</v>
      </c>
      <c r="G109">
        <v>4679.1000000000004</v>
      </c>
      <c r="H109">
        <v>0.05</v>
      </c>
      <c r="I109" t="s">
        <v>28</v>
      </c>
      <c r="J109" t="s">
        <v>191</v>
      </c>
      <c r="K109" t="s">
        <v>170</v>
      </c>
      <c r="L109" t="s">
        <v>38</v>
      </c>
      <c r="M109" s="1">
        <v>40354</v>
      </c>
    </row>
    <row r="110" spans="1:13" x14ac:dyDescent="0.35">
      <c r="A110">
        <v>104</v>
      </c>
      <c r="B110">
        <v>1675</v>
      </c>
      <c r="C110">
        <v>12096</v>
      </c>
      <c r="D110" s="1">
        <v>41171</v>
      </c>
      <c r="E110" t="s">
        <v>60</v>
      </c>
      <c r="F110">
        <v>46</v>
      </c>
      <c r="G110">
        <v>8009.5924999999988</v>
      </c>
      <c r="H110">
        <v>0.02</v>
      </c>
      <c r="I110" t="s">
        <v>19</v>
      </c>
      <c r="J110" t="s">
        <v>136</v>
      </c>
      <c r="K110" t="s">
        <v>170</v>
      </c>
      <c r="L110" t="s">
        <v>57</v>
      </c>
      <c r="M110" s="1">
        <v>41171</v>
      </c>
    </row>
    <row r="111" spans="1:13" x14ac:dyDescent="0.35">
      <c r="A111">
        <v>105</v>
      </c>
      <c r="B111">
        <v>1676</v>
      </c>
      <c r="C111">
        <v>12096</v>
      </c>
      <c r="D111" s="1">
        <v>41171</v>
      </c>
      <c r="E111" t="s">
        <v>60</v>
      </c>
      <c r="F111">
        <v>23</v>
      </c>
      <c r="G111">
        <v>4689.66</v>
      </c>
      <c r="H111">
        <v>0.01</v>
      </c>
      <c r="I111" t="s">
        <v>19</v>
      </c>
      <c r="J111" t="s">
        <v>136</v>
      </c>
      <c r="K111" t="s">
        <v>170</v>
      </c>
      <c r="L111" t="s">
        <v>57</v>
      </c>
      <c r="M111" s="1">
        <v>41173</v>
      </c>
    </row>
    <row r="112" spans="1:13" x14ac:dyDescent="0.35">
      <c r="A112">
        <v>106</v>
      </c>
      <c r="B112">
        <v>1710</v>
      </c>
      <c r="C112">
        <v>12289</v>
      </c>
      <c r="D112" s="1">
        <v>40901</v>
      </c>
      <c r="E112" t="s">
        <v>18</v>
      </c>
      <c r="F112">
        <v>25</v>
      </c>
      <c r="G112">
        <v>3019.41</v>
      </c>
      <c r="H112">
        <v>0.04</v>
      </c>
      <c r="I112" t="s">
        <v>19</v>
      </c>
      <c r="J112" t="s">
        <v>200</v>
      </c>
      <c r="K112" t="s">
        <v>170</v>
      </c>
      <c r="L112" t="s">
        <v>38</v>
      </c>
      <c r="M112" s="1">
        <v>40905</v>
      </c>
    </row>
    <row r="113" spans="1:13" x14ac:dyDescent="0.35">
      <c r="A113">
        <v>107</v>
      </c>
      <c r="B113">
        <v>1718</v>
      </c>
      <c r="C113">
        <v>12352</v>
      </c>
      <c r="D113" s="1">
        <v>40991</v>
      </c>
      <c r="E113" t="s">
        <v>60</v>
      </c>
      <c r="F113">
        <v>5</v>
      </c>
      <c r="G113">
        <v>36.86</v>
      </c>
      <c r="H113">
        <v>7.0000000000000007E-2</v>
      </c>
      <c r="I113" t="s">
        <v>19</v>
      </c>
      <c r="J113" t="s">
        <v>209</v>
      </c>
      <c r="K113" t="s">
        <v>170</v>
      </c>
      <c r="L113" t="s">
        <v>38</v>
      </c>
      <c r="M113" s="1">
        <v>40992</v>
      </c>
    </row>
    <row r="114" spans="1:13" x14ac:dyDescent="0.35">
      <c r="A114">
        <v>108</v>
      </c>
      <c r="B114">
        <v>1727</v>
      </c>
      <c r="C114">
        <v>12419</v>
      </c>
      <c r="D114" s="1">
        <v>40831</v>
      </c>
      <c r="E114" t="s">
        <v>75</v>
      </c>
      <c r="F114">
        <v>12</v>
      </c>
      <c r="G114">
        <v>22079.47</v>
      </c>
      <c r="H114">
        <v>0.06</v>
      </c>
      <c r="I114" t="s">
        <v>19</v>
      </c>
      <c r="J114" t="s">
        <v>76</v>
      </c>
      <c r="K114" t="s">
        <v>170</v>
      </c>
      <c r="L114" t="s">
        <v>38</v>
      </c>
      <c r="M114" s="1">
        <v>40833</v>
      </c>
    </row>
    <row r="115" spans="1:13" x14ac:dyDescent="0.35">
      <c r="A115">
        <v>109</v>
      </c>
      <c r="B115">
        <v>1745</v>
      </c>
      <c r="C115">
        <v>12485</v>
      </c>
      <c r="D115" s="1">
        <v>40397</v>
      </c>
      <c r="E115" t="s">
        <v>75</v>
      </c>
      <c r="F115">
        <v>24</v>
      </c>
      <c r="G115">
        <v>5407.31</v>
      </c>
      <c r="H115">
        <v>0.04</v>
      </c>
      <c r="I115" t="s">
        <v>28</v>
      </c>
      <c r="J115" t="s">
        <v>111</v>
      </c>
      <c r="K115" t="s">
        <v>170</v>
      </c>
      <c r="L115" t="s">
        <v>57</v>
      </c>
      <c r="M115" s="1">
        <v>40398</v>
      </c>
    </row>
    <row r="116" spans="1:13" x14ac:dyDescent="0.35">
      <c r="A116">
        <v>110</v>
      </c>
      <c r="B116">
        <v>1751</v>
      </c>
      <c r="C116">
        <v>12544</v>
      </c>
      <c r="D116" s="1">
        <v>39875</v>
      </c>
      <c r="E116" t="s">
        <v>18</v>
      </c>
      <c r="F116">
        <v>34</v>
      </c>
      <c r="G116">
        <v>74.3</v>
      </c>
      <c r="H116">
        <v>0.08</v>
      </c>
      <c r="I116" t="s">
        <v>19</v>
      </c>
      <c r="J116" t="s">
        <v>82</v>
      </c>
      <c r="K116" t="s">
        <v>170</v>
      </c>
      <c r="L116" t="s">
        <v>38</v>
      </c>
      <c r="M116" s="1">
        <v>39882</v>
      </c>
    </row>
    <row r="117" spans="1:13" x14ac:dyDescent="0.35">
      <c r="A117">
        <v>111</v>
      </c>
      <c r="B117">
        <v>1770</v>
      </c>
      <c r="C117">
        <v>12704</v>
      </c>
      <c r="D117" s="1">
        <v>40218</v>
      </c>
      <c r="E117" t="s">
        <v>18</v>
      </c>
      <c r="F117">
        <v>44</v>
      </c>
      <c r="G117">
        <v>21506.77</v>
      </c>
      <c r="H117">
        <v>0.06</v>
      </c>
      <c r="I117" t="s">
        <v>19</v>
      </c>
      <c r="J117" t="s">
        <v>43</v>
      </c>
      <c r="K117" t="s">
        <v>170</v>
      </c>
      <c r="L117" t="s">
        <v>22</v>
      </c>
      <c r="M117" s="1">
        <v>40218</v>
      </c>
    </row>
    <row r="118" spans="1:13" x14ac:dyDescent="0.35">
      <c r="A118">
        <v>112</v>
      </c>
      <c r="B118">
        <v>1771</v>
      </c>
      <c r="C118">
        <v>12704</v>
      </c>
      <c r="D118" s="1">
        <v>40218</v>
      </c>
      <c r="E118" t="s">
        <v>18</v>
      </c>
      <c r="F118">
        <v>28</v>
      </c>
      <c r="G118">
        <v>669.02</v>
      </c>
      <c r="H118">
        <v>0.02</v>
      </c>
      <c r="I118" t="s">
        <v>28</v>
      </c>
      <c r="J118" t="s">
        <v>43</v>
      </c>
      <c r="K118" t="s">
        <v>170</v>
      </c>
      <c r="L118" t="s">
        <v>22</v>
      </c>
      <c r="M118" s="1">
        <v>40220</v>
      </c>
    </row>
    <row r="119" spans="1:13" x14ac:dyDescent="0.35">
      <c r="A119">
        <v>113</v>
      </c>
      <c r="B119">
        <v>1781</v>
      </c>
      <c r="C119">
        <v>12771</v>
      </c>
      <c r="D119" s="1">
        <v>39830</v>
      </c>
      <c r="E119" t="s">
        <v>75</v>
      </c>
      <c r="F119">
        <v>40</v>
      </c>
      <c r="G119">
        <v>1143.49</v>
      </c>
      <c r="H119">
        <v>0.08</v>
      </c>
      <c r="I119" t="s">
        <v>19</v>
      </c>
      <c r="J119" t="s">
        <v>43</v>
      </c>
      <c r="K119" t="s">
        <v>170</v>
      </c>
      <c r="L119" t="s">
        <v>22</v>
      </c>
      <c r="M119" s="1">
        <v>39830</v>
      </c>
    </row>
    <row r="120" spans="1:13" x14ac:dyDescent="0.35">
      <c r="A120">
        <v>114</v>
      </c>
      <c r="B120">
        <v>1782</v>
      </c>
      <c r="C120">
        <v>12771</v>
      </c>
      <c r="D120" s="1">
        <v>39830</v>
      </c>
      <c r="E120" t="s">
        <v>75</v>
      </c>
      <c r="F120">
        <v>46</v>
      </c>
      <c r="G120">
        <v>78.08</v>
      </c>
      <c r="H120">
        <v>0.01</v>
      </c>
      <c r="I120" t="s">
        <v>19</v>
      </c>
      <c r="J120" t="s">
        <v>43</v>
      </c>
      <c r="K120" t="s">
        <v>170</v>
      </c>
      <c r="L120" t="s">
        <v>22</v>
      </c>
      <c r="M120" s="1">
        <v>39832</v>
      </c>
    </row>
    <row r="121" spans="1:13" x14ac:dyDescent="0.35">
      <c r="A121">
        <v>115</v>
      </c>
      <c r="B121">
        <v>1806</v>
      </c>
      <c r="C121">
        <v>12929</v>
      </c>
      <c r="D121" s="1">
        <v>40420</v>
      </c>
      <c r="E121" t="s">
        <v>75</v>
      </c>
      <c r="F121">
        <v>19</v>
      </c>
      <c r="G121">
        <v>5297.47</v>
      </c>
      <c r="H121">
        <v>0.02</v>
      </c>
      <c r="I121" t="s">
        <v>28</v>
      </c>
      <c r="J121" t="s">
        <v>82</v>
      </c>
      <c r="K121" t="s">
        <v>170</v>
      </c>
      <c r="L121" t="s">
        <v>38</v>
      </c>
      <c r="M121" s="1">
        <v>40421</v>
      </c>
    </row>
    <row r="122" spans="1:13" x14ac:dyDescent="0.35">
      <c r="A122">
        <v>116</v>
      </c>
      <c r="B122">
        <v>1807</v>
      </c>
      <c r="C122">
        <v>12929</v>
      </c>
      <c r="D122" s="1">
        <v>40420</v>
      </c>
      <c r="E122" t="s">
        <v>75</v>
      </c>
      <c r="F122">
        <v>20</v>
      </c>
      <c r="G122">
        <v>95.3</v>
      </c>
      <c r="H122">
        <v>0</v>
      </c>
      <c r="I122" t="s">
        <v>19</v>
      </c>
      <c r="J122" t="s">
        <v>82</v>
      </c>
      <c r="K122" t="s">
        <v>170</v>
      </c>
      <c r="L122" t="s">
        <v>38</v>
      </c>
      <c r="M122" s="1">
        <v>40421</v>
      </c>
    </row>
    <row r="123" spans="1:13" x14ac:dyDescent="0.35">
      <c r="A123">
        <v>64</v>
      </c>
      <c r="B123">
        <v>1842</v>
      </c>
      <c r="C123">
        <v>13280</v>
      </c>
      <c r="D123" s="1">
        <v>40067</v>
      </c>
      <c r="E123" t="s">
        <v>27</v>
      </c>
      <c r="F123">
        <v>40</v>
      </c>
      <c r="G123">
        <v>460.68</v>
      </c>
      <c r="H123">
        <v>0.01</v>
      </c>
      <c r="I123" t="s">
        <v>19</v>
      </c>
      <c r="J123" t="s">
        <v>99</v>
      </c>
      <c r="K123" t="s">
        <v>170</v>
      </c>
      <c r="L123" t="s">
        <v>22</v>
      </c>
      <c r="M123" s="1">
        <v>40068</v>
      </c>
    </row>
    <row r="124" spans="1:13" x14ac:dyDescent="0.35">
      <c r="A124">
        <v>52</v>
      </c>
      <c r="B124">
        <v>1843</v>
      </c>
      <c r="C124">
        <v>13280</v>
      </c>
      <c r="D124" s="1">
        <v>40067</v>
      </c>
      <c r="E124" t="s">
        <v>27</v>
      </c>
      <c r="F124">
        <v>49</v>
      </c>
      <c r="G124">
        <v>318.75849999999997</v>
      </c>
      <c r="H124">
        <v>0.1</v>
      </c>
      <c r="I124" t="s">
        <v>19</v>
      </c>
      <c r="J124" t="s">
        <v>99</v>
      </c>
      <c r="K124" t="s">
        <v>170</v>
      </c>
      <c r="L124" t="s">
        <v>22</v>
      </c>
      <c r="M124" s="1">
        <v>40068</v>
      </c>
    </row>
    <row r="125" spans="1:13" x14ac:dyDescent="0.35">
      <c r="A125">
        <v>117</v>
      </c>
      <c r="B125">
        <v>1848</v>
      </c>
      <c r="C125">
        <v>13313</v>
      </c>
      <c r="D125" s="1">
        <v>40010</v>
      </c>
      <c r="E125" t="s">
        <v>42</v>
      </c>
      <c r="F125">
        <v>47</v>
      </c>
      <c r="G125">
        <v>1020.61</v>
      </c>
      <c r="H125">
        <v>0.04</v>
      </c>
      <c r="I125" t="s">
        <v>19</v>
      </c>
      <c r="J125" t="s">
        <v>144</v>
      </c>
      <c r="K125" t="s">
        <v>170</v>
      </c>
      <c r="L125" t="s">
        <v>57</v>
      </c>
      <c r="M125" s="1">
        <v>40011</v>
      </c>
    </row>
    <row r="126" spans="1:13" x14ac:dyDescent="0.35">
      <c r="A126">
        <v>118</v>
      </c>
      <c r="B126">
        <v>1855</v>
      </c>
      <c r="C126">
        <v>13346</v>
      </c>
      <c r="D126" s="1">
        <v>41228</v>
      </c>
      <c r="E126" t="s">
        <v>18</v>
      </c>
      <c r="F126">
        <v>44</v>
      </c>
      <c r="G126">
        <v>268.33999999999997</v>
      </c>
      <c r="H126">
        <v>0.09</v>
      </c>
      <c r="I126" t="s">
        <v>19</v>
      </c>
      <c r="J126" t="s">
        <v>187</v>
      </c>
      <c r="K126" t="s">
        <v>170</v>
      </c>
      <c r="L126" t="s">
        <v>38</v>
      </c>
      <c r="M126" s="1">
        <v>41233</v>
      </c>
    </row>
    <row r="127" spans="1:13" x14ac:dyDescent="0.35">
      <c r="A127">
        <v>119</v>
      </c>
      <c r="B127">
        <v>1913</v>
      </c>
      <c r="C127">
        <v>13702</v>
      </c>
      <c r="D127" s="1">
        <v>40796</v>
      </c>
      <c r="E127" t="s">
        <v>18</v>
      </c>
      <c r="F127">
        <v>6</v>
      </c>
      <c r="G127">
        <v>209</v>
      </c>
      <c r="H127">
        <v>0.08</v>
      </c>
      <c r="I127" t="s">
        <v>19</v>
      </c>
      <c r="J127" t="s">
        <v>99</v>
      </c>
      <c r="K127" t="s">
        <v>170</v>
      </c>
      <c r="L127" t="s">
        <v>22</v>
      </c>
      <c r="M127" s="1">
        <v>40800</v>
      </c>
    </row>
    <row r="128" spans="1:13" x14ac:dyDescent="0.35">
      <c r="A128">
        <v>23</v>
      </c>
      <c r="B128">
        <v>1928</v>
      </c>
      <c r="C128">
        <v>13795</v>
      </c>
      <c r="D128" s="1">
        <v>40643</v>
      </c>
      <c r="E128" t="s">
        <v>42</v>
      </c>
      <c r="F128">
        <v>30</v>
      </c>
      <c r="G128">
        <v>501.32</v>
      </c>
      <c r="H128">
        <v>0.04</v>
      </c>
      <c r="I128" t="s">
        <v>19</v>
      </c>
      <c r="J128" t="s">
        <v>20</v>
      </c>
      <c r="K128" t="s">
        <v>170</v>
      </c>
      <c r="L128" t="s">
        <v>22</v>
      </c>
      <c r="M128" s="1">
        <v>40646</v>
      </c>
    </row>
    <row r="129" spans="1:13" x14ac:dyDescent="0.35">
      <c r="A129">
        <v>120</v>
      </c>
      <c r="B129">
        <v>1929</v>
      </c>
      <c r="C129">
        <v>13795</v>
      </c>
      <c r="D129" s="1">
        <v>40643</v>
      </c>
      <c r="E129" t="s">
        <v>42</v>
      </c>
      <c r="F129">
        <v>23</v>
      </c>
      <c r="G129">
        <v>275.16000000000003</v>
      </c>
      <c r="H129">
        <v>0.05</v>
      </c>
      <c r="I129" t="s">
        <v>53</v>
      </c>
      <c r="J129" t="s">
        <v>20</v>
      </c>
      <c r="K129" t="s">
        <v>170</v>
      </c>
      <c r="L129" t="s">
        <v>22</v>
      </c>
      <c r="M129" s="1">
        <v>40646</v>
      </c>
    </row>
    <row r="130" spans="1:13" x14ac:dyDescent="0.35">
      <c r="A130">
        <v>121</v>
      </c>
      <c r="B130">
        <v>1930</v>
      </c>
      <c r="C130">
        <v>13795</v>
      </c>
      <c r="D130" s="1">
        <v>40643</v>
      </c>
      <c r="E130" t="s">
        <v>42</v>
      </c>
      <c r="F130">
        <v>37</v>
      </c>
      <c r="G130">
        <v>1302.99</v>
      </c>
      <c r="H130">
        <v>0.02</v>
      </c>
      <c r="I130" t="s">
        <v>19</v>
      </c>
      <c r="J130" t="s">
        <v>20</v>
      </c>
      <c r="K130" t="s">
        <v>170</v>
      </c>
      <c r="L130" t="s">
        <v>22</v>
      </c>
      <c r="M130" s="1">
        <v>40644</v>
      </c>
    </row>
    <row r="131" spans="1:13" x14ac:dyDescent="0.35">
      <c r="A131">
        <v>122</v>
      </c>
      <c r="B131">
        <v>1978</v>
      </c>
      <c r="C131">
        <v>14116</v>
      </c>
      <c r="D131" s="1">
        <v>40825</v>
      </c>
      <c r="E131" t="s">
        <v>27</v>
      </c>
      <c r="F131">
        <v>1</v>
      </c>
      <c r="G131">
        <v>40.1</v>
      </c>
      <c r="H131">
        <v>0.09</v>
      </c>
      <c r="I131" t="s">
        <v>19</v>
      </c>
      <c r="J131" t="s">
        <v>187</v>
      </c>
      <c r="K131" t="s">
        <v>170</v>
      </c>
      <c r="L131" t="s">
        <v>22</v>
      </c>
      <c r="M131" s="1">
        <v>40827</v>
      </c>
    </row>
    <row r="132" spans="1:13" x14ac:dyDescent="0.35">
      <c r="A132">
        <v>123</v>
      </c>
      <c r="B132">
        <v>1979</v>
      </c>
      <c r="C132">
        <v>14116</v>
      </c>
      <c r="D132" s="1">
        <v>40825</v>
      </c>
      <c r="E132" t="s">
        <v>27</v>
      </c>
      <c r="F132">
        <v>42</v>
      </c>
      <c r="G132">
        <v>1414.05</v>
      </c>
      <c r="H132">
        <v>0.09</v>
      </c>
      <c r="I132" t="s">
        <v>19</v>
      </c>
      <c r="J132" t="s">
        <v>187</v>
      </c>
      <c r="K132" t="s">
        <v>170</v>
      </c>
      <c r="L132" t="s">
        <v>22</v>
      </c>
      <c r="M132" s="1">
        <v>40826</v>
      </c>
    </row>
    <row r="133" spans="1:13" x14ac:dyDescent="0.35">
      <c r="A133">
        <v>124</v>
      </c>
      <c r="B133">
        <v>2013</v>
      </c>
      <c r="C133">
        <v>14372</v>
      </c>
      <c r="D133" s="1">
        <v>41205</v>
      </c>
      <c r="E133" t="s">
        <v>75</v>
      </c>
      <c r="F133">
        <v>34</v>
      </c>
      <c r="G133">
        <v>5350.61</v>
      </c>
      <c r="H133">
        <v>0.09</v>
      </c>
      <c r="I133" t="s">
        <v>28</v>
      </c>
      <c r="J133" t="s">
        <v>132</v>
      </c>
      <c r="K133" t="s">
        <v>170</v>
      </c>
      <c r="L133" t="s">
        <v>38</v>
      </c>
      <c r="M133" s="1">
        <v>41207</v>
      </c>
    </row>
    <row r="134" spans="1:13" x14ac:dyDescent="0.35">
      <c r="A134">
        <v>125</v>
      </c>
      <c r="B134">
        <v>2058</v>
      </c>
      <c r="C134">
        <v>14726</v>
      </c>
      <c r="D134" s="1">
        <v>40916</v>
      </c>
      <c r="E134" t="s">
        <v>18</v>
      </c>
      <c r="F134">
        <v>15</v>
      </c>
      <c r="G134">
        <v>310.87</v>
      </c>
      <c r="H134">
        <v>7.0000000000000007E-2</v>
      </c>
      <c r="I134" t="s">
        <v>19</v>
      </c>
      <c r="J134" t="s">
        <v>157</v>
      </c>
      <c r="K134" t="s">
        <v>170</v>
      </c>
      <c r="L134" t="s">
        <v>30</v>
      </c>
      <c r="M134" s="1">
        <v>40916</v>
      </c>
    </row>
    <row r="135" spans="1:13" x14ac:dyDescent="0.35">
      <c r="A135">
        <v>126</v>
      </c>
      <c r="B135">
        <v>2070</v>
      </c>
      <c r="C135">
        <v>14819</v>
      </c>
      <c r="D135" s="1">
        <v>40203</v>
      </c>
      <c r="E135" t="s">
        <v>42</v>
      </c>
      <c r="F135">
        <v>48</v>
      </c>
      <c r="G135">
        <v>9062.73</v>
      </c>
      <c r="H135">
        <v>0.09</v>
      </c>
      <c r="I135" t="s">
        <v>19</v>
      </c>
      <c r="J135" t="s">
        <v>50</v>
      </c>
      <c r="K135" t="s">
        <v>170</v>
      </c>
      <c r="L135" t="s">
        <v>57</v>
      </c>
      <c r="M135" s="1">
        <v>40205</v>
      </c>
    </row>
    <row r="136" spans="1:13" x14ac:dyDescent="0.35">
      <c r="A136">
        <v>127</v>
      </c>
      <c r="B136">
        <v>2071</v>
      </c>
      <c r="C136">
        <v>14819</v>
      </c>
      <c r="D136" s="1">
        <v>40203</v>
      </c>
      <c r="E136" t="s">
        <v>42</v>
      </c>
      <c r="F136">
        <v>27</v>
      </c>
      <c r="G136">
        <v>1584.1</v>
      </c>
      <c r="H136">
        <v>7.0000000000000007E-2</v>
      </c>
      <c r="I136" t="s">
        <v>28</v>
      </c>
      <c r="J136" t="s">
        <v>50</v>
      </c>
      <c r="K136" t="s">
        <v>170</v>
      </c>
      <c r="L136" t="s">
        <v>57</v>
      </c>
      <c r="M136" s="1">
        <v>40204</v>
      </c>
    </row>
    <row r="137" spans="1:13" x14ac:dyDescent="0.35">
      <c r="A137">
        <v>6</v>
      </c>
      <c r="B137">
        <v>2114</v>
      </c>
      <c r="C137">
        <v>15106</v>
      </c>
      <c r="D137" s="1">
        <v>40570</v>
      </c>
      <c r="E137" t="s">
        <v>42</v>
      </c>
      <c r="F137">
        <v>42</v>
      </c>
      <c r="G137">
        <v>283.58</v>
      </c>
      <c r="H137">
        <v>0.03</v>
      </c>
      <c r="I137" t="s">
        <v>19</v>
      </c>
      <c r="J137" t="s">
        <v>56</v>
      </c>
      <c r="K137" t="s">
        <v>170</v>
      </c>
      <c r="L137" t="s">
        <v>57</v>
      </c>
      <c r="M137" s="1">
        <v>40572</v>
      </c>
    </row>
    <row r="138" spans="1:13" x14ac:dyDescent="0.35">
      <c r="A138">
        <v>128</v>
      </c>
      <c r="B138">
        <v>2115</v>
      </c>
      <c r="C138">
        <v>15106</v>
      </c>
      <c r="D138" s="1">
        <v>40570</v>
      </c>
      <c r="E138" t="s">
        <v>42</v>
      </c>
      <c r="F138">
        <v>39</v>
      </c>
      <c r="G138">
        <v>5403.37</v>
      </c>
      <c r="H138">
        <v>0.06</v>
      </c>
      <c r="I138" t="s">
        <v>28</v>
      </c>
      <c r="J138" t="s">
        <v>56</v>
      </c>
      <c r="K138" t="s">
        <v>170</v>
      </c>
      <c r="L138" t="s">
        <v>57</v>
      </c>
      <c r="M138" s="1">
        <v>40570</v>
      </c>
    </row>
    <row r="139" spans="1:13" x14ac:dyDescent="0.35">
      <c r="A139">
        <v>129</v>
      </c>
      <c r="B139">
        <v>2116</v>
      </c>
      <c r="C139">
        <v>15106</v>
      </c>
      <c r="D139" s="1">
        <v>40570</v>
      </c>
      <c r="E139" t="s">
        <v>42</v>
      </c>
      <c r="F139">
        <v>35</v>
      </c>
      <c r="G139">
        <v>82.15</v>
      </c>
      <c r="H139">
        <v>0.03</v>
      </c>
      <c r="I139" t="s">
        <v>19</v>
      </c>
      <c r="J139" t="s">
        <v>56</v>
      </c>
      <c r="K139" t="s">
        <v>170</v>
      </c>
      <c r="L139" t="s">
        <v>57</v>
      </c>
      <c r="M139" s="1">
        <v>40572</v>
      </c>
    </row>
    <row r="140" spans="1:13" x14ac:dyDescent="0.35">
      <c r="A140">
        <v>130</v>
      </c>
      <c r="B140">
        <v>2117</v>
      </c>
      <c r="C140">
        <v>15108</v>
      </c>
      <c r="D140" s="1">
        <v>40052</v>
      </c>
      <c r="E140" t="s">
        <v>27</v>
      </c>
      <c r="F140">
        <v>50</v>
      </c>
      <c r="G140">
        <v>2066.16</v>
      </c>
      <c r="H140">
        <v>0.02</v>
      </c>
      <c r="I140" t="s">
        <v>19</v>
      </c>
      <c r="J140" t="s">
        <v>185</v>
      </c>
      <c r="K140" t="s">
        <v>170</v>
      </c>
      <c r="L140" t="s">
        <v>22</v>
      </c>
      <c r="M140" s="1">
        <v>40054</v>
      </c>
    </row>
    <row r="141" spans="1:13" x14ac:dyDescent="0.35">
      <c r="A141">
        <v>131</v>
      </c>
      <c r="B141">
        <v>2129</v>
      </c>
      <c r="C141">
        <v>15205</v>
      </c>
      <c r="D141" s="1">
        <v>40619</v>
      </c>
      <c r="E141" t="s">
        <v>75</v>
      </c>
      <c r="F141">
        <v>18</v>
      </c>
      <c r="G141">
        <v>4605.3599999999997</v>
      </c>
      <c r="H141">
        <v>0.02</v>
      </c>
      <c r="I141" t="s">
        <v>28</v>
      </c>
      <c r="J141" t="s">
        <v>108</v>
      </c>
      <c r="K141" t="s">
        <v>170</v>
      </c>
      <c r="L141" t="s">
        <v>38</v>
      </c>
      <c r="M141" s="1">
        <v>40621</v>
      </c>
    </row>
    <row r="142" spans="1:13" x14ac:dyDescent="0.35">
      <c r="A142">
        <v>132</v>
      </c>
      <c r="B142">
        <v>2130</v>
      </c>
      <c r="C142">
        <v>15205</v>
      </c>
      <c r="D142" s="1">
        <v>40619</v>
      </c>
      <c r="E142" t="s">
        <v>75</v>
      </c>
      <c r="F142">
        <v>42</v>
      </c>
      <c r="G142">
        <v>1753.51</v>
      </c>
      <c r="H142">
        <v>0.02</v>
      </c>
      <c r="I142" t="s">
        <v>19</v>
      </c>
      <c r="J142" t="s">
        <v>108</v>
      </c>
      <c r="K142" t="s">
        <v>170</v>
      </c>
      <c r="L142" t="s">
        <v>38</v>
      </c>
      <c r="M142" s="1">
        <v>40620</v>
      </c>
    </row>
    <row r="143" spans="1:13" x14ac:dyDescent="0.35">
      <c r="A143">
        <v>133</v>
      </c>
      <c r="B143">
        <v>2161</v>
      </c>
      <c r="C143">
        <v>15591</v>
      </c>
      <c r="D143" s="1">
        <v>41066</v>
      </c>
      <c r="E143" t="s">
        <v>75</v>
      </c>
      <c r="F143">
        <v>31</v>
      </c>
      <c r="G143">
        <v>426.34</v>
      </c>
      <c r="H143">
        <v>0</v>
      </c>
      <c r="I143" t="s">
        <v>19</v>
      </c>
      <c r="J143" t="s">
        <v>117</v>
      </c>
      <c r="K143" t="s">
        <v>170</v>
      </c>
      <c r="L143" t="s">
        <v>22</v>
      </c>
      <c r="M143" s="1">
        <v>41068</v>
      </c>
    </row>
    <row r="144" spans="1:13" x14ac:dyDescent="0.35">
      <c r="A144">
        <v>134</v>
      </c>
      <c r="B144">
        <v>2206</v>
      </c>
      <c r="C144">
        <v>15907</v>
      </c>
      <c r="D144" s="1">
        <v>40644</v>
      </c>
      <c r="E144" t="s">
        <v>27</v>
      </c>
      <c r="F144">
        <v>36</v>
      </c>
      <c r="G144">
        <v>1837.44</v>
      </c>
      <c r="H144">
        <v>0.01</v>
      </c>
      <c r="I144" t="s">
        <v>28</v>
      </c>
      <c r="J144" t="s">
        <v>237</v>
      </c>
      <c r="K144" t="s">
        <v>170</v>
      </c>
      <c r="L144" t="s">
        <v>57</v>
      </c>
      <c r="M144" s="1">
        <v>40646</v>
      </c>
    </row>
    <row r="145" spans="1:13" x14ac:dyDescent="0.35">
      <c r="A145">
        <v>135</v>
      </c>
      <c r="B145">
        <v>2207</v>
      </c>
      <c r="C145">
        <v>15907</v>
      </c>
      <c r="D145" s="1">
        <v>40644</v>
      </c>
      <c r="E145" t="s">
        <v>27</v>
      </c>
      <c r="F145">
        <v>36</v>
      </c>
      <c r="G145">
        <v>3722.29</v>
      </c>
      <c r="H145">
        <v>0.04</v>
      </c>
      <c r="I145" t="s">
        <v>53</v>
      </c>
      <c r="J145" t="s">
        <v>237</v>
      </c>
      <c r="K145" t="s">
        <v>170</v>
      </c>
      <c r="L145" t="s">
        <v>57</v>
      </c>
      <c r="M145" s="1">
        <v>40647</v>
      </c>
    </row>
    <row r="146" spans="1:13" x14ac:dyDescent="0.35">
      <c r="A146">
        <v>136</v>
      </c>
      <c r="B146">
        <v>2208</v>
      </c>
      <c r="C146">
        <v>15907</v>
      </c>
      <c r="D146" s="1">
        <v>40644</v>
      </c>
      <c r="E146" t="s">
        <v>27</v>
      </c>
      <c r="F146">
        <v>4</v>
      </c>
      <c r="G146">
        <v>28.05</v>
      </c>
      <c r="H146">
        <v>0.09</v>
      </c>
      <c r="I146" t="s">
        <v>19</v>
      </c>
      <c r="J146" t="s">
        <v>237</v>
      </c>
      <c r="K146" t="s">
        <v>170</v>
      </c>
      <c r="L146" t="s">
        <v>57</v>
      </c>
      <c r="M146" s="1">
        <v>40645</v>
      </c>
    </row>
    <row r="147" spans="1:13" x14ac:dyDescent="0.35">
      <c r="A147">
        <v>137</v>
      </c>
      <c r="B147">
        <v>2209</v>
      </c>
      <c r="C147">
        <v>15937</v>
      </c>
      <c r="D147" s="1">
        <v>41219</v>
      </c>
      <c r="E147" t="s">
        <v>18</v>
      </c>
      <c r="F147">
        <v>32</v>
      </c>
      <c r="G147">
        <v>311.44</v>
      </c>
      <c r="H147">
        <v>0.04</v>
      </c>
      <c r="I147" t="s">
        <v>19</v>
      </c>
      <c r="J147" t="s">
        <v>54</v>
      </c>
      <c r="K147" t="s">
        <v>170</v>
      </c>
      <c r="L147" t="s">
        <v>38</v>
      </c>
      <c r="M147" s="1">
        <v>41223</v>
      </c>
    </row>
    <row r="148" spans="1:13" x14ac:dyDescent="0.35">
      <c r="A148">
        <v>138</v>
      </c>
      <c r="B148">
        <v>2210</v>
      </c>
      <c r="C148">
        <v>15937</v>
      </c>
      <c r="D148" s="1">
        <v>41219</v>
      </c>
      <c r="E148" t="s">
        <v>18</v>
      </c>
      <c r="F148">
        <v>17</v>
      </c>
      <c r="G148">
        <v>215.65</v>
      </c>
      <c r="H148">
        <v>0.01</v>
      </c>
      <c r="I148" t="s">
        <v>53</v>
      </c>
      <c r="J148" t="s">
        <v>54</v>
      </c>
      <c r="K148" t="s">
        <v>170</v>
      </c>
      <c r="L148" t="s">
        <v>38</v>
      </c>
      <c r="M148" s="1">
        <v>41228</v>
      </c>
    </row>
    <row r="149" spans="1:13" x14ac:dyDescent="0.35">
      <c r="A149">
        <v>139</v>
      </c>
      <c r="B149">
        <v>2221</v>
      </c>
      <c r="C149">
        <v>16039</v>
      </c>
      <c r="D149" s="1">
        <v>41045</v>
      </c>
      <c r="E149" t="s">
        <v>27</v>
      </c>
      <c r="F149">
        <v>3</v>
      </c>
      <c r="G149">
        <v>121.12</v>
      </c>
      <c r="H149">
        <v>0.1</v>
      </c>
      <c r="I149" t="s">
        <v>19</v>
      </c>
      <c r="J149" t="s">
        <v>136</v>
      </c>
      <c r="K149" t="s">
        <v>170</v>
      </c>
      <c r="L149" t="s">
        <v>57</v>
      </c>
      <c r="M149" s="1">
        <v>41046</v>
      </c>
    </row>
    <row r="150" spans="1:13" x14ac:dyDescent="0.35">
      <c r="A150">
        <v>140</v>
      </c>
      <c r="B150">
        <v>2246</v>
      </c>
      <c r="C150">
        <v>16193</v>
      </c>
      <c r="D150" s="1">
        <v>41008</v>
      </c>
      <c r="E150" t="s">
        <v>42</v>
      </c>
      <c r="F150">
        <v>8</v>
      </c>
      <c r="G150">
        <v>300.2</v>
      </c>
      <c r="H150">
        <v>0</v>
      </c>
      <c r="I150" t="s">
        <v>19</v>
      </c>
      <c r="J150" t="s">
        <v>134</v>
      </c>
      <c r="K150" t="s">
        <v>170</v>
      </c>
      <c r="L150" t="s">
        <v>38</v>
      </c>
      <c r="M150" s="1">
        <v>41010</v>
      </c>
    </row>
    <row r="151" spans="1:13" x14ac:dyDescent="0.35">
      <c r="A151">
        <v>141</v>
      </c>
      <c r="B151">
        <v>2247</v>
      </c>
      <c r="C151">
        <v>16193</v>
      </c>
      <c r="D151" s="1">
        <v>41008</v>
      </c>
      <c r="E151" t="s">
        <v>42</v>
      </c>
      <c r="F151">
        <v>29</v>
      </c>
      <c r="G151">
        <v>1364.8025</v>
      </c>
      <c r="H151">
        <v>7.0000000000000007E-2</v>
      </c>
      <c r="I151" t="s">
        <v>19</v>
      </c>
      <c r="J151" t="s">
        <v>134</v>
      </c>
      <c r="K151" t="s">
        <v>170</v>
      </c>
      <c r="L151" t="s">
        <v>38</v>
      </c>
      <c r="M151" s="1">
        <v>41010</v>
      </c>
    </row>
    <row r="152" spans="1:13" x14ac:dyDescent="0.35">
      <c r="A152">
        <v>142</v>
      </c>
      <c r="B152">
        <v>2281</v>
      </c>
      <c r="C152">
        <v>16423</v>
      </c>
      <c r="D152" s="1">
        <v>41126</v>
      </c>
      <c r="E152" t="s">
        <v>60</v>
      </c>
      <c r="F152">
        <v>19</v>
      </c>
      <c r="G152">
        <v>128.21</v>
      </c>
      <c r="H152">
        <v>0.05</v>
      </c>
      <c r="I152" t="s">
        <v>19</v>
      </c>
      <c r="J152" t="s">
        <v>176</v>
      </c>
      <c r="K152" t="s">
        <v>170</v>
      </c>
      <c r="L152" t="s">
        <v>38</v>
      </c>
      <c r="M152" s="1">
        <v>41128</v>
      </c>
    </row>
    <row r="153" spans="1:13" x14ac:dyDescent="0.35">
      <c r="A153">
        <v>143</v>
      </c>
      <c r="B153">
        <v>2283</v>
      </c>
      <c r="C153">
        <v>16451</v>
      </c>
      <c r="D153" s="1">
        <v>40016</v>
      </c>
      <c r="E153" t="s">
        <v>42</v>
      </c>
      <c r="F153">
        <v>9</v>
      </c>
      <c r="G153">
        <v>252.79</v>
      </c>
      <c r="H153">
        <v>0.09</v>
      </c>
      <c r="I153" t="s">
        <v>19</v>
      </c>
      <c r="J153" t="s">
        <v>130</v>
      </c>
      <c r="K153" t="s">
        <v>170</v>
      </c>
      <c r="L153" t="s">
        <v>38</v>
      </c>
      <c r="M153" s="1">
        <v>40017</v>
      </c>
    </row>
    <row r="154" spans="1:13" x14ac:dyDescent="0.35">
      <c r="A154">
        <v>144</v>
      </c>
      <c r="B154">
        <v>2294</v>
      </c>
      <c r="C154">
        <v>16545</v>
      </c>
      <c r="D154" s="1">
        <v>40307</v>
      </c>
      <c r="E154" t="s">
        <v>42</v>
      </c>
      <c r="F154">
        <v>10</v>
      </c>
      <c r="G154">
        <v>50.97</v>
      </c>
      <c r="H154">
        <v>0.09</v>
      </c>
      <c r="I154" t="s">
        <v>19</v>
      </c>
      <c r="J154" t="s">
        <v>43</v>
      </c>
      <c r="K154" t="s">
        <v>170</v>
      </c>
      <c r="L154" t="s">
        <v>22</v>
      </c>
      <c r="M154" s="1">
        <v>40309</v>
      </c>
    </row>
    <row r="155" spans="1:13" x14ac:dyDescent="0.35">
      <c r="A155">
        <v>145</v>
      </c>
      <c r="B155">
        <v>2295</v>
      </c>
      <c r="C155">
        <v>16545</v>
      </c>
      <c r="D155" s="1">
        <v>40307</v>
      </c>
      <c r="E155" t="s">
        <v>42</v>
      </c>
      <c r="F155">
        <v>1</v>
      </c>
      <c r="G155">
        <v>4.99</v>
      </c>
      <c r="H155">
        <v>0.04</v>
      </c>
      <c r="I155" t="s">
        <v>19</v>
      </c>
      <c r="J155" t="s">
        <v>43</v>
      </c>
      <c r="K155" t="s">
        <v>170</v>
      </c>
      <c r="L155" t="s">
        <v>22</v>
      </c>
      <c r="M155" s="1">
        <v>40309</v>
      </c>
    </row>
    <row r="156" spans="1:13" x14ac:dyDescent="0.35">
      <c r="A156">
        <v>146</v>
      </c>
      <c r="B156">
        <v>2296</v>
      </c>
      <c r="C156">
        <v>16547</v>
      </c>
      <c r="D156" s="1">
        <v>39862</v>
      </c>
      <c r="E156" t="s">
        <v>42</v>
      </c>
      <c r="F156">
        <v>30</v>
      </c>
      <c r="G156">
        <v>10554.63</v>
      </c>
      <c r="H156">
        <v>0.09</v>
      </c>
      <c r="I156" t="s">
        <v>28</v>
      </c>
      <c r="J156" t="s">
        <v>119</v>
      </c>
      <c r="K156" t="s">
        <v>170</v>
      </c>
      <c r="L156" t="s">
        <v>38</v>
      </c>
      <c r="M156" s="1">
        <v>39864</v>
      </c>
    </row>
    <row r="157" spans="1:13" x14ac:dyDescent="0.35">
      <c r="A157">
        <v>147</v>
      </c>
      <c r="B157">
        <v>2297</v>
      </c>
      <c r="C157">
        <v>16547</v>
      </c>
      <c r="D157" s="1">
        <v>39862</v>
      </c>
      <c r="E157" t="s">
        <v>42</v>
      </c>
      <c r="F157">
        <v>8</v>
      </c>
      <c r="G157">
        <v>1749.64</v>
      </c>
      <c r="H157">
        <v>0.04</v>
      </c>
      <c r="I157" t="s">
        <v>28</v>
      </c>
      <c r="J157" t="s">
        <v>119</v>
      </c>
      <c r="K157" t="s">
        <v>170</v>
      </c>
      <c r="L157" t="s">
        <v>38</v>
      </c>
      <c r="M157" s="1">
        <v>39862</v>
      </c>
    </row>
    <row r="158" spans="1:13" x14ac:dyDescent="0.35">
      <c r="A158">
        <v>148</v>
      </c>
      <c r="B158">
        <v>2316</v>
      </c>
      <c r="C158">
        <v>16706</v>
      </c>
      <c r="D158" s="1">
        <v>41087</v>
      </c>
      <c r="E158" t="s">
        <v>27</v>
      </c>
      <c r="F158">
        <v>47</v>
      </c>
      <c r="G158">
        <v>1943.72</v>
      </c>
      <c r="H158">
        <v>0.03</v>
      </c>
      <c r="I158" t="s">
        <v>19</v>
      </c>
      <c r="J158" t="s">
        <v>132</v>
      </c>
      <c r="K158" t="s">
        <v>170</v>
      </c>
      <c r="L158" t="s">
        <v>38</v>
      </c>
      <c r="M158" s="1">
        <v>41088</v>
      </c>
    </row>
    <row r="159" spans="1:13" x14ac:dyDescent="0.35">
      <c r="A159">
        <v>149</v>
      </c>
      <c r="B159">
        <v>2317</v>
      </c>
      <c r="C159">
        <v>16706</v>
      </c>
      <c r="D159" s="1">
        <v>41087</v>
      </c>
      <c r="E159" t="s">
        <v>27</v>
      </c>
      <c r="F159">
        <v>6</v>
      </c>
      <c r="G159">
        <v>18.37</v>
      </c>
      <c r="H159">
        <v>0.01</v>
      </c>
      <c r="I159" t="s">
        <v>19</v>
      </c>
      <c r="J159" t="s">
        <v>132</v>
      </c>
      <c r="K159" t="s">
        <v>170</v>
      </c>
      <c r="L159" t="s">
        <v>38</v>
      </c>
      <c r="M159" s="1">
        <v>41088</v>
      </c>
    </row>
    <row r="160" spans="1:13" x14ac:dyDescent="0.35">
      <c r="A160">
        <v>150</v>
      </c>
      <c r="B160">
        <v>2318</v>
      </c>
      <c r="C160">
        <v>16706</v>
      </c>
      <c r="D160" s="1">
        <v>41087</v>
      </c>
      <c r="E160" t="s">
        <v>27</v>
      </c>
      <c r="F160">
        <v>49</v>
      </c>
      <c r="G160">
        <v>6175.777</v>
      </c>
      <c r="H160">
        <v>7.0000000000000007E-2</v>
      </c>
      <c r="I160" t="s">
        <v>53</v>
      </c>
      <c r="J160" t="s">
        <v>132</v>
      </c>
      <c r="K160" t="s">
        <v>170</v>
      </c>
      <c r="L160" t="s">
        <v>38</v>
      </c>
      <c r="M160" s="1">
        <v>41089</v>
      </c>
    </row>
    <row r="161" spans="1:13" x14ac:dyDescent="0.35">
      <c r="A161">
        <v>151</v>
      </c>
      <c r="B161">
        <v>2323</v>
      </c>
      <c r="C161">
        <v>16741</v>
      </c>
      <c r="D161" s="1">
        <v>40451</v>
      </c>
      <c r="E161" t="s">
        <v>60</v>
      </c>
      <c r="F161">
        <v>6</v>
      </c>
      <c r="G161">
        <v>157.97</v>
      </c>
      <c r="H161">
        <v>0.01</v>
      </c>
      <c r="I161" t="s">
        <v>19</v>
      </c>
      <c r="J161" t="s">
        <v>119</v>
      </c>
      <c r="K161" t="s">
        <v>170</v>
      </c>
      <c r="L161" t="s">
        <v>22</v>
      </c>
      <c r="M161" s="1">
        <v>40452</v>
      </c>
    </row>
    <row r="162" spans="1:13" x14ac:dyDescent="0.35">
      <c r="A162">
        <v>152</v>
      </c>
      <c r="B162">
        <v>2346</v>
      </c>
      <c r="C162">
        <v>16932</v>
      </c>
      <c r="D162" s="1">
        <v>40283</v>
      </c>
      <c r="E162" t="s">
        <v>75</v>
      </c>
      <c r="F162">
        <v>25</v>
      </c>
      <c r="G162">
        <v>144.84</v>
      </c>
      <c r="H162">
        <v>0.09</v>
      </c>
      <c r="I162" t="s">
        <v>19</v>
      </c>
      <c r="J162" t="s">
        <v>43</v>
      </c>
      <c r="K162" t="s">
        <v>170</v>
      </c>
      <c r="L162" t="s">
        <v>30</v>
      </c>
      <c r="M162" s="1">
        <v>40284</v>
      </c>
    </row>
    <row r="163" spans="1:13" x14ac:dyDescent="0.35">
      <c r="A163">
        <v>153</v>
      </c>
      <c r="B163">
        <v>2347</v>
      </c>
      <c r="C163">
        <v>16932</v>
      </c>
      <c r="D163" s="1">
        <v>40283</v>
      </c>
      <c r="E163" t="s">
        <v>75</v>
      </c>
      <c r="F163">
        <v>20</v>
      </c>
      <c r="G163">
        <v>127.16</v>
      </c>
      <c r="H163">
        <v>0.09</v>
      </c>
      <c r="I163" t="s">
        <v>19</v>
      </c>
      <c r="J163" t="s">
        <v>43</v>
      </c>
      <c r="K163" t="s">
        <v>170</v>
      </c>
      <c r="L163" t="s">
        <v>30</v>
      </c>
      <c r="M163" s="1">
        <v>40283</v>
      </c>
    </row>
    <row r="164" spans="1:13" x14ac:dyDescent="0.35">
      <c r="A164">
        <v>154</v>
      </c>
      <c r="B164">
        <v>2383</v>
      </c>
      <c r="C164">
        <v>17283</v>
      </c>
      <c r="D164" s="1">
        <v>40800</v>
      </c>
      <c r="E164" t="s">
        <v>42</v>
      </c>
      <c r="F164">
        <v>4</v>
      </c>
      <c r="G164">
        <v>5472.12</v>
      </c>
      <c r="H164">
        <v>0.06</v>
      </c>
      <c r="I164" t="s">
        <v>28</v>
      </c>
      <c r="J164" t="s">
        <v>56</v>
      </c>
      <c r="K164" t="s">
        <v>170</v>
      </c>
      <c r="L164" t="s">
        <v>57</v>
      </c>
      <c r="M164" s="1">
        <v>40801</v>
      </c>
    </row>
    <row r="165" spans="1:13" x14ac:dyDescent="0.35">
      <c r="A165">
        <v>115</v>
      </c>
      <c r="B165">
        <v>2384</v>
      </c>
      <c r="C165">
        <v>17286</v>
      </c>
      <c r="D165" s="1">
        <v>40442</v>
      </c>
      <c r="E165" t="s">
        <v>27</v>
      </c>
      <c r="F165">
        <v>7</v>
      </c>
      <c r="G165">
        <v>1810.67</v>
      </c>
      <c r="H165">
        <v>0.09</v>
      </c>
      <c r="I165" t="s">
        <v>28</v>
      </c>
      <c r="J165" t="s">
        <v>20</v>
      </c>
      <c r="K165" t="s">
        <v>170</v>
      </c>
      <c r="L165" t="s">
        <v>22</v>
      </c>
      <c r="M165" s="1">
        <v>40443</v>
      </c>
    </row>
    <row r="166" spans="1:13" x14ac:dyDescent="0.35">
      <c r="A166">
        <v>155</v>
      </c>
      <c r="B166">
        <v>2402</v>
      </c>
      <c r="C166">
        <v>17409</v>
      </c>
      <c r="D166" s="1">
        <v>40407</v>
      </c>
      <c r="E166" t="s">
        <v>42</v>
      </c>
      <c r="F166">
        <v>31</v>
      </c>
      <c r="G166">
        <v>633.55999999999995</v>
      </c>
      <c r="H166">
        <v>0.09</v>
      </c>
      <c r="I166" t="s">
        <v>19</v>
      </c>
      <c r="J166" t="s">
        <v>20</v>
      </c>
      <c r="K166" t="s">
        <v>170</v>
      </c>
      <c r="L166" t="s">
        <v>22</v>
      </c>
      <c r="M166" s="1">
        <v>40409</v>
      </c>
    </row>
    <row r="167" spans="1:13" x14ac:dyDescent="0.35">
      <c r="A167">
        <v>151</v>
      </c>
      <c r="B167">
        <v>2445</v>
      </c>
      <c r="C167">
        <v>17764</v>
      </c>
      <c r="D167" s="1">
        <v>40072</v>
      </c>
      <c r="E167" t="s">
        <v>18</v>
      </c>
      <c r="F167">
        <v>27</v>
      </c>
      <c r="G167">
        <v>644.4</v>
      </c>
      <c r="H167">
        <v>0.04</v>
      </c>
      <c r="I167" t="s">
        <v>19</v>
      </c>
      <c r="J167" t="s">
        <v>91</v>
      </c>
      <c r="K167" t="s">
        <v>170</v>
      </c>
      <c r="L167" t="s">
        <v>57</v>
      </c>
      <c r="M167" s="1">
        <v>40072</v>
      </c>
    </row>
    <row r="168" spans="1:13" x14ac:dyDescent="0.35">
      <c r="A168">
        <v>156</v>
      </c>
      <c r="B168">
        <v>2483</v>
      </c>
      <c r="C168">
        <v>18080</v>
      </c>
      <c r="D168" s="1">
        <v>39986</v>
      </c>
      <c r="E168" t="s">
        <v>27</v>
      </c>
      <c r="F168">
        <v>7</v>
      </c>
      <c r="G168">
        <v>1211.98</v>
      </c>
      <c r="H168">
        <v>0.1</v>
      </c>
      <c r="I168" t="s">
        <v>28</v>
      </c>
      <c r="J168" t="s">
        <v>76</v>
      </c>
      <c r="K168" t="s">
        <v>170</v>
      </c>
      <c r="L168" t="s">
        <v>38</v>
      </c>
      <c r="M168" s="1">
        <v>39987</v>
      </c>
    </row>
    <row r="169" spans="1:13" x14ac:dyDescent="0.35">
      <c r="A169">
        <v>157</v>
      </c>
      <c r="B169">
        <v>2487</v>
      </c>
      <c r="C169">
        <v>18113</v>
      </c>
      <c r="D169" s="1">
        <v>41149</v>
      </c>
      <c r="E169" t="s">
        <v>42</v>
      </c>
      <c r="F169">
        <v>27</v>
      </c>
      <c r="G169">
        <v>3316.08</v>
      </c>
      <c r="H169">
        <v>0.08</v>
      </c>
      <c r="I169" t="s">
        <v>28</v>
      </c>
      <c r="J169" t="s">
        <v>261</v>
      </c>
      <c r="K169" t="s">
        <v>170</v>
      </c>
      <c r="L169" t="s">
        <v>30</v>
      </c>
      <c r="M169" s="1">
        <v>41151</v>
      </c>
    </row>
    <row r="170" spans="1:13" x14ac:dyDescent="0.35">
      <c r="A170">
        <v>158</v>
      </c>
      <c r="B170">
        <v>2489</v>
      </c>
      <c r="C170">
        <v>18144</v>
      </c>
      <c r="D170" s="1">
        <v>40701</v>
      </c>
      <c r="E170" t="s">
        <v>75</v>
      </c>
      <c r="F170">
        <v>48</v>
      </c>
      <c r="G170">
        <v>207.08</v>
      </c>
      <c r="H170">
        <v>0.09</v>
      </c>
      <c r="I170" t="s">
        <v>19</v>
      </c>
      <c r="J170" t="s">
        <v>121</v>
      </c>
      <c r="K170" t="s">
        <v>170</v>
      </c>
      <c r="L170" t="s">
        <v>38</v>
      </c>
      <c r="M170" s="1">
        <v>40703</v>
      </c>
    </row>
    <row r="171" spans="1:13" x14ac:dyDescent="0.35">
      <c r="A171">
        <v>159</v>
      </c>
      <c r="B171">
        <v>2490</v>
      </c>
      <c r="C171">
        <v>18144</v>
      </c>
      <c r="D171" s="1">
        <v>40701</v>
      </c>
      <c r="E171" t="s">
        <v>75</v>
      </c>
      <c r="F171">
        <v>8</v>
      </c>
      <c r="G171">
        <v>234.28</v>
      </c>
      <c r="H171">
        <v>0.09</v>
      </c>
      <c r="I171" t="s">
        <v>19</v>
      </c>
      <c r="J171" t="s">
        <v>121</v>
      </c>
      <c r="K171" t="s">
        <v>170</v>
      </c>
      <c r="L171" t="s">
        <v>38</v>
      </c>
      <c r="M171" s="1">
        <v>40703</v>
      </c>
    </row>
    <row r="172" spans="1:13" x14ac:dyDescent="0.35">
      <c r="A172">
        <v>160</v>
      </c>
      <c r="B172">
        <v>2491</v>
      </c>
      <c r="C172">
        <v>18144</v>
      </c>
      <c r="D172" s="1">
        <v>40701</v>
      </c>
      <c r="E172" t="s">
        <v>75</v>
      </c>
      <c r="F172">
        <v>41</v>
      </c>
      <c r="G172">
        <v>1779.8914999999997</v>
      </c>
      <c r="H172">
        <v>0.09</v>
      </c>
      <c r="I172" t="s">
        <v>19</v>
      </c>
      <c r="J172" t="s">
        <v>121</v>
      </c>
      <c r="K172" t="s">
        <v>170</v>
      </c>
      <c r="L172" t="s">
        <v>38</v>
      </c>
      <c r="M172" s="1">
        <v>40703</v>
      </c>
    </row>
    <row r="173" spans="1:13" x14ac:dyDescent="0.35">
      <c r="A173">
        <v>161</v>
      </c>
      <c r="B173">
        <v>2520</v>
      </c>
      <c r="C173">
        <v>18308</v>
      </c>
      <c r="D173" s="1">
        <v>40095</v>
      </c>
      <c r="E173" t="s">
        <v>42</v>
      </c>
      <c r="F173">
        <v>30</v>
      </c>
      <c r="G173">
        <v>114.12</v>
      </c>
      <c r="H173">
        <v>0.05</v>
      </c>
      <c r="I173" t="s">
        <v>19</v>
      </c>
      <c r="J173" t="s">
        <v>138</v>
      </c>
      <c r="K173" t="s">
        <v>170</v>
      </c>
      <c r="L173" t="s">
        <v>38</v>
      </c>
      <c r="M173" s="1">
        <v>40097</v>
      </c>
    </row>
    <row r="174" spans="1:13" x14ac:dyDescent="0.35">
      <c r="A174">
        <v>162</v>
      </c>
      <c r="B174">
        <v>2521</v>
      </c>
      <c r="C174">
        <v>18308</v>
      </c>
      <c r="D174" s="1">
        <v>40095</v>
      </c>
      <c r="E174" t="s">
        <v>42</v>
      </c>
      <c r="F174">
        <v>15</v>
      </c>
      <c r="G174">
        <v>436.05</v>
      </c>
      <c r="H174">
        <v>0.09</v>
      </c>
      <c r="I174" t="s">
        <v>19</v>
      </c>
      <c r="J174" t="s">
        <v>138</v>
      </c>
      <c r="K174" t="s">
        <v>170</v>
      </c>
      <c r="L174" t="s">
        <v>38</v>
      </c>
      <c r="M174" s="1">
        <v>40095</v>
      </c>
    </row>
    <row r="175" spans="1:13" x14ac:dyDescent="0.35">
      <c r="A175">
        <v>163</v>
      </c>
      <c r="B175">
        <v>2522</v>
      </c>
      <c r="C175">
        <v>18308</v>
      </c>
      <c r="D175" s="1">
        <v>40095</v>
      </c>
      <c r="E175" t="s">
        <v>42</v>
      </c>
      <c r="F175">
        <v>49</v>
      </c>
      <c r="G175">
        <v>5247.4835000000003</v>
      </c>
      <c r="H175">
        <v>0</v>
      </c>
      <c r="I175" t="s">
        <v>19</v>
      </c>
      <c r="J175" t="s">
        <v>138</v>
      </c>
      <c r="K175" t="s">
        <v>170</v>
      </c>
      <c r="L175" t="s">
        <v>38</v>
      </c>
      <c r="M175" s="1">
        <v>40096</v>
      </c>
    </row>
    <row r="176" spans="1:13" x14ac:dyDescent="0.35">
      <c r="A176">
        <v>164</v>
      </c>
      <c r="B176">
        <v>2615</v>
      </c>
      <c r="C176">
        <v>18887</v>
      </c>
      <c r="D176" s="1">
        <v>40517</v>
      </c>
      <c r="E176" t="s">
        <v>42</v>
      </c>
      <c r="F176">
        <v>9</v>
      </c>
      <c r="G176">
        <v>173.417</v>
      </c>
      <c r="H176">
        <v>0</v>
      </c>
      <c r="I176" t="s">
        <v>19</v>
      </c>
      <c r="J176" t="s">
        <v>37</v>
      </c>
      <c r="K176" t="s">
        <v>170</v>
      </c>
      <c r="L176" t="s">
        <v>38</v>
      </c>
      <c r="M176" s="1">
        <v>40519</v>
      </c>
    </row>
    <row r="177" spans="1:13" x14ac:dyDescent="0.35">
      <c r="A177">
        <v>165</v>
      </c>
      <c r="B177">
        <v>2624</v>
      </c>
      <c r="C177">
        <v>19010</v>
      </c>
      <c r="D177" s="1">
        <v>39971</v>
      </c>
      <c r="E177" t="s">
        <v>18</v>
      </c>
      <c r="F177">
        <v>18</v>
      </c>
      <c r="G177">
        <v>23792.93</v>
      </c>
      <c r="H177">
        <v>0</v>
      </c>
      <c r="I177" t="s">
        <v>19</v>
      </c>
      <c r="J177" t="s">
        <v>99</v>
      </c>
      <c r="K177" t="s">
        <v>170</v>
      </c>
      <c r="L177" t="s">
        <v>22</v>
      </c>
      <c r="M177" s="1">
        <v>39973</v>
      </c>
    </row>
    <row r="178" spans="1:13" x14ac:dyDescent="0.35">
      <c r="A178">
        <v>166</v>
      </c>
      <c r="B178">
        <v>2637</v>
      </c>
      <c r="C178">
        <v>19078</v>
      </c>
      <c r="D178" s="1">
        <v>40021</v>
      </c>
      <c r="E178" t="s">
        <v>75</v>
      </c>
      <c r="F178">
        <v>21</v>
      </c>
      <c r="G178">
        <v>256.12</v>
      </c>
      <c r="H178">
        <v>0.03</v>
      </c>
      <c r="I178" t="s">
        <v>19</v>
      </c>
      <c r="J178" t="s">
        <v>200</v>
      </c>
      <c r="K178" t="s">
        <v>170</v>
      </c>
      <c r="L178" t="s">
        <v>38</v>
      </c>
      <c r="M178" s="1">
        <v>40022</v>
      </c>
    </row>
    <row r="179" spans="1:13" x14ac:dyDescent="0.35">
      <c r="A179">
        <v>167</v>
      </c>
      <c r="B179">
        <v>2643</v>
      </c>
      <c r="C179">
        <v>19138</v>
      </c>
      <c r="D179" s="1">
        <v>40791</v>
      </c>
      <c r="E179" t="s">
        <v>18</v>
      </c>
      <c r="F179">
        <v>30</v>
      </c>
      <c r="G179">
        <v>387</v>
      </c>
      <c r="H179">
        <v>0.01</v>
      </c>
      <c r="I179" t="s">
        <v>53</v>
      </c>
      <c r="J179" t="s">
        <v>66</v>
      </c>
      <c r="K179" t="s">
        <v>170</v>
      </c>
      <c r="L179" t="s">
        <v>57</v>
      </c>
      <c r="M179" s="1">
        <v>40796</v>
      </c>
    </row>
    <row r="180" spans="1:13" x14ac:dyDescent="0.35">
      <c r="A180">
        <v>168</v>
      </c>
      <c r="B180">
        <v>2726</v>
      </c>
      <c r="C180">
        <v>19655</v>
      </c>
      <c r="D180" s="1">
        <v>39824</v>
      </c>
      <c r="E180" t="s">
        <v>27</v>
      </c>
      <c r="F180">
        <v>31</v>
      </c>
      <c r="G180">
        <v>1143.45</v>
      </c>
      <c r="H180">
        <v>0.06</v>
      </c>
      <c r="I180" t="s">
        <v>19</v>
      </c>
      <c r="J180" t="s">
        <v>103</v>
      </c>
      <c r="K180" t="s">
        <v>170</v>
      </c>
      <c r="L180" t="s">
        <v>38</v>
      </c>
      <c r="M180" s="1">
        <v>39825</v>
      </c>
    </row>
    <row r="181" spans="1:13" x14ac:dyDescent="0.35">
      <c r="A181">
        <v>169</v>
      </c>
      <c r="B181">
        <v>2727</v>
      </c>
      <c r="C181">
        <v>19686</v>
      </c>
      <c r="D181" s="1">
        <v>40405</v>
      </c>
      <c r="E181" t="s">
        <v>60</v>
      </c>
      <c r="F181">
        <v>2</v>
      </c>
      <c r="G181">
        <v>42.31</v>
      </c>
      <c r="H181">
        <v>0.06</v>
      </c>
      <c r="I181" t="s">
        <v>19</v>
      </c>
      <c r="J181" t="s">
        <v>103</v>
      </c>
      <c r="K181" t="s">
        <v>170</v>
      </c>
      <c r="L181" t="s">
        <v>38</v>
      </c>
      <c r="M181" s="1">
        <v>40405</v>
      </c>
    </row>
    <row r="182" spans="1:13" x14ac:dyDescent="0.35">
      <c r="A182">
        <v>170</v>
      </c>
      <c r="B182">
        <v>2728</v>
      </c>
      <c r="C182">
        <v>19686</v>
      </c>
      <c r="D182" s="1">
        <v>40405</v>
      </c>
      <c r="E182" t="s">
        <v>60</v>
      </c>
      <c r="F182">
        <v>11</v>
      </c>
      <c r="G182">
        <v>152.66999999999999</v>
      </c>
      <c r="H182">
        <v>0.04</v>
      </c>
      <c r="I182" t="s">
        <v>19</v>
      </c>
      <c r="J182" t="s">
        <v>103</v>
      </c>
      <c r="K182" t="s">
        <v>170</v>
      </c>
      <c r="L182" t="s">
        <v>38</v>
      </c>
      <c r="M182" s="1">
        <v>40407</v>
      </c>
    </row>
    <row r="183" spans="1:13" x14ac:dyDescent="0.35">
      <c r="A183">
        <v>114</v>
      </c>
      <c r="B183">
        <v>2768</v>
      </c>
      <c r="C183">
        <v>20007</v>
      </c>
      <c r="D183" s="1">
        <v>40030</v>
      </c>
      <c r="E183" t="s">
        <v>42</v>
      </c>
      <c r="F183">
        <v>49</v>
      </c>
      <c r="G183">
        <v>82.61</v>
      </c>
      <c r="H183">
        <v>0.08</v>
      </c>
      <c r="I183" t="s">
        <v>19</v>
      </c>
      <c r="J183" t="s">
        <v>119</v>
      </c>
      <c r="K183" t="s">
        <v>170</v>
      </c>
      <c r="L183" t="s">
        <v>22</v>
      </c>
      <c r="M183" s="1">
        <v>40031</v>
      </c>
    </row>
    <row r="184" spans="1:13" x14ac:dyDescent="0.35">
      <c r="A184">
        <v>171</v>
      </c>
      <c r="B184">
        <v>2782</v>
      </c>
      <c r="C184">
        <v>20071</v>
      </c>
      <c r="D184" s="1">
        <v>40803</v>
      </c>
      <c r="E184" t="s">
        <v>60</v>
      </c>
      <c r="F184">
        <v>31</v>
      </c>
      <c r="G184">
        <v>789.94</v>
      </c>
      <c r="H184">
        <v>0.1</v>
      </c>
      <c r="I184" t="s">
        <v>28</v>
      </c>
      <c r="J184" t="s">
        <v>276</v>
      </c>
      <c r="K184" t="s">
        <v>170</v>
      </c>
      <c r="L184" t="s">
        <v>57</v>
      </c>
      <c r="M184" s="1">
        <v>40805</v>
      </c>
    </row>
    <row r="185" spans="1:13" x14ac:dyDescent="0.35">
      <c r="A185">
        <v>172</v>
      </c>
      <c r="B185">
        <v>2796</v>
      </c>
      <c r="C185">
        <v>20160</v>
      </c>
      <c r="D185" s="1">
        <v>40838</v>
      </c>
      <c r="E185" t="s">
        <v>18</v>
      </c>
      <c r="F185">
        <v>42</v>
      </c>
      <c r="G185">
        <v>435.24</v>
      </c>
      <c r="H185">
        <v>0.08</v>
      </c>
      <c r="I185" t="s">
        <v>53</v>
      </c>
      <c r="J185" t="s">
        <v>278</v>
      </c>
      <c r="K185" t="s">
        <v>170</v>
      </c>
      <c r="L185" t="s">
        <v>22</v>
      </c>
      <c r="M185" s="1">
        <v>40840</v>
      </c>
    </row>
    <row r="186" spans="1:13" x14ac:dyDescent="0.35">
      <c r="A186">
        <v>173</v>
      </c>
      <c r="B186">
        <v>2811</v>
      </c>
      <c r="C186">
        <v>20263</v>
      </c>
      <c r="D186" s="1">
        <v>40131</v>
      </c>
      <c r="E186" t="s">
        <v>60</v>
      </c>
      <c r="F186">
        <v>8</v>
      </c>
      <c r="G186">
        <v>473.7</v>
      </c>
      <c r="H186">
        <v>0.05</v>
      </c>
      <c r="I186" t="s">
        <v>19</v>
      </c>
      <c r="J186" t="s">
        <v>280</v>
      </c>
      <c r="K186" t="s">
        <v>170</v>
      </c>
      <c r="L186" t="s">
        <v>22</v>
      </c>
      <c r="M186" s="1">
        <v>40132</v>
      </c>
    </row>
    <row r="187" spans="1:13" x14ac:dyDescent="0.35">
      <c r="A187">
        <v>174</v>
      </c>
      <c r="B187">
        <v>2812</v>
      </c>
      <c r="C187">
        <v>20263</v>
      </c>
      <c r="D187" s="1">
        <v>40131</v>
      </c>
      <c r="E187" t="s">
        <v>60</v>
      </c>
      <c r="F187">
        <v>33</v>
      </c>
      <c r="G187">
        <v>553.5625</v>
      </c>
      <c r="H187">
        <v>0.08</v>
      </c>
      <c r="I187" t="s">
        <v>19</v>
      </c>
      <c r="J187" t="s">
        <v>280</v>
      </c>
      <c r="K187" t="s">
        <v>170</v>
      </c>
      <c r="L187" t="s">
        <v>22</v>
      </c>
      <c r="M187" s="1">
        <v>40133</v>
      </c>
    </row>
    <row r="188" spans="1:13" x14ac:dyDescent="0.35">
      <c r="A188">
        <v>114</v>
      </c>
      <c r="B188">
        <v>2935</v>
      </c>
      <c r="C188">
        <v>21285</v>
      </c>
      <c r="D188" s="1">
        <v>40362</v>
      </c>
      <c r="E188" t="s">
        <v>60</v>
      </c>
      <c r="F188">
        <v>32</v>
      </c>
      <c r="G188">
        <v>54.78</v>
      </c>
      <c r="H188">
        <v>0.02</v>
      </c>
      <c r="I188" t="s">
        <v>19</v>
      </c>
      <c r="J188" t="s">
        <v>151</v>
      </c>
      <c r="K188" t="s">
        <v>170</v>
      </c>
      <c r="L188" t="s">
        <v>38</v>
      </c>
      <c r="M188" s="1">
        <v>40363</v>
      </c>
    </row>
    <row r="189" spans="1:13" x14ac:dyDescent="0.35">
      <c r="A189">
        <v>175</v>
      </c>
      <c r="B189">
        <v>2936</v>
      </c>
      <c r="C189">
        <v>21285</v>
      </c>
      <c r="D189" s="1">
        <v>40362</v>
      </c>
      <c r="E189" t="s">
        <v>60</v>
      </c>
      <c r="F189">
        <v>47</v>
      </c>
      <c r="G189">
        <v>304.83</v>
      </c>
      <c r="H189">
        <v>0.1</v>
      </c>
      <c r="I189" t="s">
        <v>19</v>
      </c>
      <c r="J189" t="s">
        <v>151</v>
      </c>
      <c r="K189" t="s">
        <v>170</v>
      </c>
      <c r="L189" t="s">
        <v>38</v>
      </c>
      <c r="M189" s="1">
        <v>40364</v>
      </c>
    </row>
    <row r="190" spans="1:13" x14ac:dyDescent="0.35">
      <c r="A190">
        <v>176</v>
      </c>
      <c r="B190">
        <v>2956</v>
      </c>
      <c r="C190">
        <v>21383</v>
      </c>
      <c r="D190" s="1">
        <v>39843</v>
      </c>
      <c r="E190" t="s">
        <v>18</v>
      </c>
      <c r="F190">
        <v>31</v>
      </c>
      <c r="G190">
        <v>16066.85</v>
      </c>
      <c r="H190">
        <v>7.0000000000000007E-2</v>
      </c>
      <c r="I190" t="s">
        <v>19</v>
      </c>
      <c r="J190" t="s">
        <v>284</v>
      </c>
      <c r="K190" t="s">
        <v>170</v>
      </c>
      <c r="L190" t="s">
        <v>30</v>
      </c>
      <c r="M190" s="1">
        <v>39848</v>
      </c>
    </row>
    <row r="191" spans="1:13" x14ac:dyDescent="0.35">
      <c r="A191">
        <v>177</v>
      </c>
      <c r="B191">
        <v>2999</v>
      </c>
      <c r="C191">
        <v>21607</v>
      </c>
      <c r="D191" s="1">
        <v>40983</v>
      </c>
      <c r="E191" t="s">
        <v>42</v>
      </c>
      <c r="F191">
        <v>17</v>
      </c>
      <c r="G191">
        <v>618.9</v>
      </c>
      <c r="H191">
        <v>0.09</v>
      </c>
      <c r="I191" t="s">
        <v>19</v>
      </c>
      <c r="J191" t="s">
        <v>286</v>
      </c>
      <c r="K191" t="s">
        <v>170</v>
      </c>
      <c r="L191" t="s">
        <v>57</v>
      </c>
      <c r="M191" s="1">
        <v>40985</v>
      </c>
    </row>
    <row r="192" spans="1:13" x14ac:dyDescent="0.35">
      <c r="A192">
        <v>178</v>
      </c>
      <c r="B192">
        <v>3006</v>
      </c>
      <c r="C192">
        <v>21636</v>
      </c>
      <c r="D192" s="1">
        <v>40035</v>
      </c>
      <c r="E192" t="s">
        <v>18</v>
      </c>
      <c r="F192">
        <v>35</v>
      </c>
      <c r="G192">
        <v>1665.0394999999999</v>
      </c>
      <c r="H192">
        <v>0.02</v>
      </c>
      <c r="I192" t="s">
        <v>19</v>
      </c>
      <c r="J192" t="s">
        <v>288</v>
      </c>
      <c r="K192" t="s">
        <v>170</v>
      </c>
      <c r="L192" t="s">
        <v>57</v>
      </c>
      <c r="M192" s="1">
        <v>40035</v>
      </c>
    </row>
    <row r="193" spans="1:13" x14ac:dyDescent="0.35">
      <c r="A193">
        <v>179</v>
      </c>
      <c r="B193">
        <v>3052</v>
      </c>
      <c r="C193">
        <v>21889</v>
      </c>
      <c r="D193" s="1">
        <v>40269</v>
      </c>
      <c r="E193" t="s">
        <v>18</v>
      </c>
      <c r="F193">
        <v>21</v>
      </c>
      <c r="G193">
        <v>1049.79</v>
      </c>
      <c r="H193">
        <v>0.08</v>
      </c>
      <c r="I193" t="s">
        <v>19</v>
      </c>
      <c r="J193" t="s">
        <v>261</v>
      </c>
      <c r="K193" t="s">
        <v>170</v>
      </c>
      <c r="L193" t="s">
        <v>30</v>
      </c>
      <c r="M193" s="1">
        <v>40276</v>
      </c>
    </row>
    <row r="194" spans="1:13" x14ac:dyDescent="0.35">
      <c r="A194">
        <v>180</v>
      </c>
      <c r="B194">
        <v>3053</v>
      </c>
      <c r="C194">
        <v>21889</v>
      </c>
      <c r="D194" s="1">
        <v>40269</v>
      </c>
      <c r="E194" t="s">
        <v>18</v>
      </c>
      <c r="F194">
        <v>16</v>
      </c>
      <c r="G194">
        <v>817.18</v>
      </c>
      <c r="H194">
        <v>0.1</v>
      </c>
      <c r="I194" t="s">
        <v>19</v>
      </c>
      <c r="J194" t="s">
        <v>261</v>
      </c>
      <c r="K194" t="s">
        <v>170</v>
      </c>
      <c r="L194" t="s">
        <v>30</v>
      </c>
      <c r="M194" s="1">
        <v>40271</v>
      </c>
    </row>
    <row r="195" spans="1:13" x14ac:dyDescent="0.35">
      <c r="A195">
        <v>51</v>
      </c>
      <c r="B195">
        <v>3089</v>
      </c>
      <c r="C195">
        <v>22151</v>
      </c>
      <c r="D195" s="1">
        <v>40390</v>
      </c>
      <c r="E195" t="s">
        <v>27</v>
      </c>
      <c r="F195">
        <v>49</v>
      </c>
      <c r="G195">
        <v>465.83</v>
      </c>
      <c r="H195">
        <v>0.1</v>
      </c>
      <c r="I195" t="s">
        <v>19</v>
      </c>
      <c r="J195" t="s">
        <v>132</v>
      </c>
      <c r="K195" t="s">
        <v>170</v>
      </c>
      <c r="L195" t="s">
        <v>38</v>
      </c>
      <c r="M195" s="1">
        <v>40390</v>
      </c>
    </row>
    <row r="196" spans="1:13" x14ac:dyDescent="0.35">
      <c r="A196">
        <v>181</v>
      </c>
      <c r="B196">
        <v>3110</v>
      </c>
      <c r="C196">
        <v>22342</v>
      </c>
      <c r="D196" s="1">
        <v>39962</v>
      </c>
      <c r="E196" t="s">
        <v>18</v>
      </c>
      <c r="F196">
        <v>13</v>
      </c>
      <c r="G196">
        <v>241.70600000000002</v>
      </c>
      <c r="H196">
        <v>0</v>
      </c>
      <c r="I196" t="s">
        <v>19</v>
      </c>
      <c r="J196" t="s">
        <v>69</v>
      </c>
      <c r="K196" t="s">
        <v>170</v>
      </c>
      <c r="L196" t="s">
        <v>22</v>
      </c>
      <c r="M196" s="1">
        <v>39969</v>
      </c>
    </row>
    <row r="197" spans="1:13" x14ac:dyDescent="0.35">
      <c r="A197">
        <v>52</v>
      </c>
      <c r="B197">
        <v>3135</v>
      </c>
      <c r="C197">
        <v>22469</v>
      </c>
      <c r="D197" s="1">
        <v>40462</v>
      </c>
      <c r="E197" t="s">
        <v>27</v>
      </c>
      <c r="F197">
        <v>44</v>
      </c>
      <c r="G197">
        <v>275.91000000000003</v>
      </c>
      <c r="H197">
        <v>0.1</v>
      </c>
      <c r="I197" t="s">
        <v>19</v>
      </c>
      <c r="J197" t="s">
        <v>293</v>
      </c>
      <c r="K197" t="s">
        <v>170</v>
      </c>
      <c r="L197" t="s">
        <v>38</v>
      </c>
      <c r="M197" s="1">
        <v>40464</v>
      </c>
    </row>
    <row r="198" spans="1:13" x14ac:dyDescent="0.35">
      <c r="A198">
        <v>182</v>
      </c>
      <c r="B198">
        <v>3138</v>
      </c>
      <c r="C198">
        <v>22501</v>
      </c>
      <c r="D198" s="1">
        <v>40316</v>
      </c>
      <c r="E198" t="s">
        <v>27</v>
      </c>
      <c r="F198">
        <v>2</v>
      </c>
      <c r="G198">
        <v>30.83</v>
      </c>
      <c r="H198">
        <v>0.04</v>
      </c>
      <c r="I198" t="s">
        <v>53</v>
      </c>
      <c r="J198" t="s">
        <v>103</v>
      </c>
      <c r="K198" t="s">
        <v>170</v>
      </c>
      <c r="L198" t="s">
        <v>38</v>
      </c>
      <c r="M198" s="1">
        <v>40317</v>
      </c>
    </row>
    <row r="199" spans="1:13" x14ac:dyDescent="0.35">
      <c r="A199">
        <v>183</v>
      </c>
      <c r="B199">
        <v>3140</v>
      </c>
      <c r="C199">
        <v>22532</v>
      </c>
      <c r="D199" s="1">
        <v>40582</v>
      </c>
      <c r="E199" t="s">
        <v>75</v>
      </c>
      <c r="F199">
        <v>13</v>
      </c>
      <c r="G199">
        <v>121.66</v>
      </c>
      <c r="H199">
        <v>0.03</v>
      </c>
      <c r="I199" t="s">
        <v>19</v>
      </c>
      <c r="J199" t="s">
        <v>43</v>
      </c>
      <c r="K199" t="s">
        <v>170</v>
      </c>
      <c r="L199" t="s">
        <v>30</v>
      </c>
      <c r="M199" s="1">
        <v>40582</v>
      </c>
    </row>
    <row r="200" spans="1:13" x14ac:dyDescent="0.35">
      <c r="A200">
        <v>184</v>
      </c>
      <c r="B200">
        <v>3244</v>
      </c>
      <c r="C200">
        <v>23264</v>
      </c>
      <c r="D200" s="1">
        <v>40519</v>
      </c>
      <c r="E200" t="s">
        <v>75</v>
      </c>
      <c r="F200">
        <v>16</v>
      </c>
      <c r="G200">
        <v>108.42</v>
      </c>
      <c r="H200">
        <v>0.02</v>
      </c>
      <c r="I200" t="s">
        <v>19</v>
      </c>
      <c r="J200" t="s">
        <v>37</v>
      </c>
      <c r="K200" t="s">
        <v>170</v>
      </c>
      <c r="L200" t="s">
        <v>38</v>
      </c>
      <c r="M200" s="1">
        <v>40521</v>
      </c>
    </row>
    <row r="201" spans="1:13" x14ac:dyDescent="0.35">
      <c r="A201">
        <v>185</v>
      </c>
      <c r="B201">
        <v>3245</v>
      </c>
      <c r="C201">
        <v>23264</v>
      </c>
      <c r="D201" s="1">
        <v>40519</v>
      </c>
      <c r="E201" t="s">
        <v>75</v>
      </c>
      <c r="F201">
        <v>27</v>
      </c>
      <c r="G201">
        <v>78.47</v>
      </c>
      <c r="H201">
        <v>0.06</v>
      </c>
      <c r="I201" t="s">
        <v>19</v>
      </c>
      <c r="J201" t="s">
        <v>37</v>
      </c>
      <c r="K201" t="s">
        <v>170</v>
      </c>
      <c r="L201" t="s">
        <v>38</v>
      </c>
      <c r="M201" s="1">
        <v>40521</v>
      </c>
    </row>
    <row r="202" spans="1:13" x14ac:dyDescent="0.35">
      <c r="A202">
        <v>186</v>
      </c>
      <c r="B202">
        <v>3284</v>
      </c>
      <c r="C202">
        <v>23488</v>
      </c>
      <c r="D202" s="1">
        <v>39819</v>
      </c>
      <c r="E202" t="s">
        <v>75</v>
      </c>
      <c r="F202">
        <v>30</v>
      </c>
      <c r="G202">
        <v>26133.39</v>
      </c>
      <c r="H202">
        <v>0.04</v>
      </c>
      <c r="I202" t="s">
        <v>28</v>
      </c>
      <c r="J202" t="s">
        <v>108</v>
      </c>
      <c r="K202" t="s">
        <v>170</v>
      </c>
      <c r="L202" t="s">
        <v>57</v>
      </c>
      <c r="M202" s="1">
        <v>39820</v>
      </c>
    </row>
    <row r="203" spans="1:13" x14ac:dyDescent="0.35">
      <c r="A203">
        <v>187</v>
      </c>
      <c r="B203">
        <v>3300</v>
      </c>
      <c r="C203">
        <v>23584</v>
      </c>
      <c r="D203" s="1">
        <v>40980</v>
      </c>
      <c r="E203" t="s">
        <v>75</v>
      </c>
      <c r="F203">
        <v>14</v>
      </c>
      <c r="G203">
        <v>2671.21</v>
      </c>
      <c r="H203">
        <v>0.06</v>
      </c>
      <c r="I203" t="s">
        <v>28</v>
      </c>
      <c r="J203" t="s">
        <v>103</v>
      </c>
      <c r="K203" t="s">
        <v>170</v>
      </c>
      <c r="L203" t="s">
        <v>38</v>
      </c>
      <c r="M203" s="1">
        <v>40982</v>
      </c>
    </row>
    <row r="204" spans="1:13" x14ac:dyDescent="0.35">
      <c r="A204">
        <v>188</v>
      </c>
      <c r="B204">
        <v>3355</v>
      </c>
      <c r="C204">
        <v>24007</v>
      </c>
      <c r="D204" s="1">
        <v>40416</v>
      </c>
      <c r="E204" t="s">
        <v>18</v>
      </c>
      <c r="F204">
        <v>26</v>
      </c>
      <c r="G204">
        <v>531.66</v>
      </c>
      <c r="H204">
        <v>0.08</v>
      </c>
      <c r="I204" t="s">
        <v>19</v>
      </c>
      <c r="J204" t="s">
        <v>141</v>
      </c>
      <c r="K204" t="s">
        <v>170</v>
      </c>
      <c r="L204" t="s">
        <v>57</v>
      </c>
      <c r="M204" s="1">
        <v>40423</v>
      </c>
    </row>
    <row r="205" spans="1:13" x14ac:dyDescent="0.35">
      <c r="A205">
        <v>189</v>
      </c>
      <c r="B205">
        <v>3356</v>
      </c>
      <c r="C205">
        <v>24007</v>
      </c>
      <c r="D205" s="1">
        <v>40416</v>
      </c>
      <c r="E205" t="s">
        <v>18</v>
      </c>
      <c r="F205">
        <v>28</v>
      </c>
      <c r="G205">
        <v>317.85000000000002</v>
      </c>
      <c r="H205">
        <v>0.06</v>
      </c>
      <c r="I205" t="s">
        <v>19</v>
      </c>
      <c r="J205" t="s">
        <v>141</v>
      </c>
      <c r="K205" t="s">
        <v>170</v>
      </c>
      <c r="L205" t="s">
        <v>57</v>
      </c>
      <c r="M205" s="1">
        <v>40423</v>
      </c>
    </row>
    <row r="206" spans="1:13" x14ac:dyDescent="0.35">
      <c r="A206">
        <v>85</v>
      </c>
      <c r="B206">
        <v>3357</v>
      </c>
      <c r="C206">
        <v>24007</v>
      </c>
      <c r="D206" s="1">
        <v>40416</v>
      </c>
      <c r="E206" t="s">
        <v>18</v>
      </c>
      <c r="F206">
        <v>42</v>
      </c>
      <c r="G206">
        <v>163.08000000000001</v>
      </c>
      <c r="H206">
        <v>0.09</v>
      </c>
      <c r="I206" t="s">
        <v>19</v>
      </c>
      <c r="J206" t="s">
        <v>141</v>
      </c>
      <c r="K206" t="s">
        <v>170</v>
      </c>
      <c r="L206" t="s">
        <v>57</v>
      </c>
      <c r="M206" s="1">
        <v>40420</v>
      </c>
    </row>
    <row r="207" spans="1:13" x14ac:dyDescent="0.35">
      <c r="A207">
        <v>149</v>
      </c>
      <c r="B207">
        <v>3359</v>
      </c>
      <c r="C207">
        <v>24038</v>
      </c>
      <c r="D207" s="1">
        <v>40714</v>
      </c>
      <c r="E207" t="s">
        <v>27</v>
      </c>
      <c r="F207">
        <v>38</v>
      </c>
      <c r="G207">
        <v>103.07</v>
      </c>
      <c r="H207">
        <v>0.1</v>
      </c>
      <c r="I207" t="s">
        <v>19</v>
      </c>
      <c r="J207" t="s">
        <v>293</v>
      </c>
      <c r="K207" t="s">
        <v>170</v>
      </c>
      <c r="L207" t="s">
        <v>38</v>
      </c>
      <c r="M207" s="1">
        <v>40716</v>
      </c>
    </row>
    <row r="208" spans="1:13" x14ac:dyDescent="0.35">
      <c r="A208">
        <v>191</v>
      </c>
      <c r="B208">
        <v>3371</v>
      </c>
      <c r="C208">
        <v>24097</v>
      </c>
      <c r="D208" s="1">
        <v>40394</v>
      </c>
      <c r="E208" t="s">
        <v>27</v>
      </c>
      <c r="F208">
        <v>1</v>
      </c>
      <c r="G208">
        <v>17.190000000000001</v>
      </c>
      <c r="H208">
        <v>0</v>
      </c>
      <c r="I208" t="s">
        <v>19</v>
      </c>
      <c r="J208" t="s">
        <v>193</v>
      </c>
      <c r="K208" t="s">
        <v>170</v>
      </c>
      <c r="L208" t="s">
        <v>22</v>
      </c>
      <c r="M208" s="1">
        <v>40394</v>
      </c>
    </row>
    <row r="209" spans="1:13" x14ac:dyDescent="0.35">
      <c r="A209">
        <v>192</v>
      </c>
      <c r="B209">
        <v>3372</v>
      </c>
      <c r="C209">
        <v>24097</v>
      </c>
      <c r="D209" s="1">
        <v>40394</v>
      </c>
      <c r="E209" t="s">
        <v>27</v>
      </c>
      <c r="F209">
        <v>27</v>
      </c>
      <c r="G209">
        <v>2689.48</v>
      </c>
      <c r="H209">
        <v>0.04</v>
      </c>
      <c r="I209" t="s">
        <v>19</v>
      </c>
      <c r="J209" t="s">
        <v>193</v>
      </c>
      <c r="K209" t="s">
        <v>170</v>
      </c>
      <c r="L209" t="s">
        <v>22</v>
      </c>
      <c r="M209" s="1">
        <v>40396</v>
      </c>
    </row>
    <row r="210" spans="1:13" x14ac:dyDescent="0.35">
      <c r="A210">
        <v>193</v>
      </c>
      <c r="B210">
        <v>3373</v>
      </c>
      <c r="C210">
        <v>24097</v>
      </c>
      <c r="D210" s="1">
        <v>40394</v>
      </c>
      <c r="E210" t="s">
        <v>27</v>
      </c>
      <c r="F210">
        <v>2</v>
      </c>
      <c r="G210">
        <v>15.31</v>
      </c>
      <c r="H210">
        <v>0.01</v>
      </c>
      <c r="I210" t="s">
        <v>19</v>
      </c>
      <c r="J210" t="s">
        <v>193</v>
      </c>
      <c r="K210" t="s">
        <v>170</v>
      </c>
      <c r="L210" t="s">
        <v>22</v>
      </c>
      <c r="M210" s="1">
        <v>40396</v>
      </c>
    </row>
    <row r="211" spans="1:13" x14ac:dyDescent="0.35">
      <c r="A211">
        <v>194</v>
      </c>
      <c r="B211">
        <v>3380</v>
      </c>
      <c r="C211">
        <v>24128</v>
      </c>
      <c r="D211" s="1">
        <v>40505</v>
      </c>
      <c r="E211" t="s">
        <v>27</v>
      </c>
      <c r="F211">
        <v>13</v>
      </c>
      <c r="G211">
        <v>270.63</v>
      </c>
      <c r="H211">
        <v>0.1</v>
      </c>
      <c r="I211" t="s">
        <v>19</v>
      </c>
      <c r="J211" t="s">
        <v>111</v>
      </c>
      <c r="K211" t="s">
        <v>170</v>
      </c>
      <c r="L211" t="s">
        <v>38</v>
      </c>
      <c r="M211" s="1">
        <v>40507</v>
      </c>
    </row>
    <row r="212" spans="1:13" x14ac:dyDescent="0.35">
      <c r="A212">
        <v>195</v>
      </c>
      <c r="B212">
        <v>3381</v>
      </c>
      <c r="C212">
        <v>24128</v>
      </c>
      <c r="D212" s="1">
        <v>40505</v>
      </c>
      <c r="E212" t="s">
        <v>27</v>
      </c>
      <c r="F212">
        <v>43</v>
      </c>
      <c r="G212">
        <v>6583.9129999999996</v>
      </c>
      <c r="H212">
        <v>0.09</v>
      </c>
      <c r="I212" t="s">
        <v>19</v>
      </c>
      <c r="J212" t="s">
        <v>111</v>
      </c>
      <c r="K212" t="s">
        <v>170</v>
      </c>
      <c r="L212" t="s">
        <v>38</v>
      </c>
      <c r="M212" s="1">
        <v>40507</v>
      </c>
    </row>
    <row r="213" spans="1:13" x14ac:dyDescent="0.35">
      <c r="A213">
        <v>187</v>
      </c>
      <c r="B213">
        <v>3406</v>
      </c>
      <c r="C213">
        <v>24294</v>
      </c>
      <c r="D213" s="1">
        <v>40027</v>
      </c>
      <c r="E213" t="s">
        <v>42</v>
      </c>
      <c r="F213">
        <v>24</v>
      </c>
      <c r="G213">
        <v>4865.72</v>
      </c>
      <c r="H213">
        <v>0.03</v>
      </c>
      <c r="I213" t="s">
        <v>28</v>
      </c>
      <c r="J213" t="s">
        <v>237</v>
      </c>
      <c r="K213" t="s">
        <v>170</v>
      </c>
      <c r="L213" t="s">
        <v>57</v>
      </c>
      <c r="M213" s="1">
        <v>40028</v>
      </c>
    </row>
    <row r="214" spans="1:13" x14ac:dyDescent="0.35">
      <c r="A214">
        <v>196</v>
      </c>
      <c r="B214">
        <v>3418</v>
      </c>
      <c r="C214">
        <v>24387</v>
      </c>
      <c r="D214" s="1">
        <v>40765</v>
      </c>
      <c r="E214" t="s">
        <v>75</v>
      </c>
      <c r="F214">
        <v>23</v>
      </c>
      <c r="G214">
        <v>1003.31</v>
      </c>
      <c r="H214">
        <v>0.01</v>
      </c>
      <c r="I214" t="s">
        <v>19</v>
      </c>
      <c r="J214" t="s">
        <v>280</v>
      </c>
      <c r="K214" t="s">
        <v>170</v>
      </c>
      <c r="L214" t="s">
        <v>22</v>
      </c>
      <c r="M214" s="1">
        <v>40766</v>
      </c>
    </row>
    <row r="215" spans="1:13" x14ac:dyDescent="0.35">
      <c r="A215">
        <v>197</v>
      </c>
      <c r="B215">
        <v>3419</v>
      </c>
      <c r="C215">
        <v>24387</v>
      </c>
      <c r="D215" s="1">
        <v>40765</v>
      </c>
      <c r="E215" t="s">
        <v>75</v>
      </c>
      <c r="F215">
        <v>17</v>
      </c>
      <c r="G215">
        <v>6048.18</v>
      </c>
      <c r="H215">
        <v>0.04</v>
      </c>
      <c r="I215" t="s">
        <v>28</v>
      </c>
      <c r="J215" t="s">
        <v>280</v>
      </c>
      <c r="K215" t="s">
        <v>170</v>
      </c>
      <c r="L215" t="s">
        <v>22</v>
      </c>
      <c r="M215" s="1">
        <v>40765</v>
      </c>
    </row>
    <row r="216" spans="1:13" x14ac:dyDescent="0.35">
      <c r="A216">
        <v>198</v>
      </c>
      <c r="B216">
        <v>3434</v>
      </c>
      <c r="C216">
        <v>24515</v>
      </c>
      <c r="D216" s="1">
        <v>40304</v>
      </c>
      <c r="E216" t="s">
        <v>75</v>
      </c>
      <c r="F216">
        <v>41</v>
      </c>
      <c r="G216">
        <v>3051.27</v>
      </c>
      <c r="H216">
        <v>0.1</v>
      </c>
      <c r="I216" t="s">
        <v>28</v>
      </c>
      <c r="J216" t="s">
        <v>111</v>
      </c>
      <c r="K216" t="s">
        <v>170</v>
      </c>
      <c r="L216" t="s">
        <v>57</v>
      </c>
      <c r="M216" s="1">
        <v>40306</v>
      </c>
    </row>
    <row r="217" spans="1:13" x14ac:dyDescent="0.35">
      <c r="A217">
        <v>199</v>
      </c>
      <c r="B217">
        <v>3478</v>
      </c>
      <c r="C217">
        <v>24743</v>
      </c>
      <c r="D217" s="1">
        <v>41088</v>
      </c>
      <c r="E217" t="s">
        <v>18</v>
      </c>
      <c r="F217">
        <v>47</v>
      </c>
      <c r="G217">
        <v>9633.59</v>
      </c>
      <c r="H217">
        <v>0.06</v>
      </c>
      <c r="I217" t="s">
        <v>28</v>
      </c>
      <c r="J217" t="s">
        <v>76</v>
      </c>
      <c r="K217" t="s">
        <v>170</v>
      </c>
      <c r="L217" t="s">
        <v>38</v>
      </c>
      <c r="M217" s="1">
        <v>41095</v>
      </c>
    </row>
    <row r="218" spans="1:13" x14ac:dyDescent="0.35">
      <c r="A218">
        <v>200</v>
      </c>
      <c r="B218">
        <v>3479</v>
      </c>
      <c r="C218">
        <v>24743</v>
      </c>
      <c r="D218" s="1">
        <v>41088</v>
      </c>
      <c r="E218" t="s">
        <v>18</v>
      </c>
      <c r="F218">
        <v>26</v>
      </c>
      <c r="G218">
        <v>3758.77</v>
      </c>
      <c r="H218">
        <v>0</v>
      </c>
      <c r="I218" t="s">
        <v>19</v>
      </c>
      <c r="J218" t="s">
        <v>76</v>
      </c>
      <c r="K218" t="s">
        <v>170</v>
      </c>
      <c r="L218" t="s">
        <v>38</v>
      </c>
      <c r="M218" s="1">
        <v>41093</v>
      </c>
    </row>
    <row r="219" spans="1:13" x14ac:dyDescent="0.35">
      <c r="A219">
        <v>201</v>
      </c>
      <c r="B219">
        <v>3493</v>
      </c>
      <c r="C219">
        <v>24871</v>
      </c>
      <c r="D219" s="1">
        <v>40625</v>
      </c>
      <c r="E219" t="s">
        <v>60</v>
      </c>
      <c r="F219">
        <v>6</v>
      </c>
      <c r="G219">
        <v>143.78</v>
      </c>
      <c r="H219">
        <v>0.04</v>
      </c>
      <c r="I219" t="s">
        <v>19</v>
      </c>
      <c r="J219" t="s">
        <v>88</v>
      </c>
      <c r="K219" t="s">
        <v>170</v>
      </c>
      <c r="L219" t="s">
        <v>38</v>
      </c>
      <c r="M219" s="1">
        <v>40626</v>
      </c>
    </row>
    <row r="220" spans="1:13" x14ac:dyDescent="0.35">
      <c r="A220">
        <v>67</v>
      </c>
      <c r="B220">
        <v>3552</v>
      </c>
      <c r="C220">
        <v>25318</v>
      </c>
      <c r="D220" s="1">
        <v>40866</v>
      </c>
      <c r="E220" t="s">
        <v>75</v>
      </c>
      <c r="F220">
        <v>22</v>
      </c>
      <c r="G220">
        <v>440.92</v>
      </c>
      <c r="H220">
        <v>0.05</v>
      </c>
      <c r="I220" t="s">
        <v>53</v>
      </c>
      <c r="J220" t="s">
        <v>108</v>
      </c>
      <c r="K220" t="s">
        <v>170</v>
      </c>
      <c r="L220" t="s">
        <v>22</v>
      </c>
      <c r="M220" s="1">
        <v>40868</v>
      </c>
    </row>
    <row r="221" spans="1:13" x14ac:dyDescent="0.35">
      <c r="A221">
        <v>202</v>
      </c>
      <c r="B221">
        <v>3560</v>
      </c>
      <c r="C221">
        <v>25377</v>
      </c>
      <c r="D221" s="1">
        <v>41239</v>
      </c>
      <c r="E221" t="s">
        <v>18</v>
      </c>
      <c r="F221">
        <v>3</v>
      </c>
      <c r="G221">
        <v>4343.51</v>
      </c>
      <c r="H221">
        <v>0.09</v>
      </c>
      <c r="I221" t="s">
        <v>28</v>
      </c>
      <c r="J221" t="s">
        <v>130</v>
      </c>
      <c r="K221" t="s">
        <v>170</v>
      </c>
      <c r="L221" t="s">
        <v>38</v>
      </c>
      <c r="M221" s="1">
        <v>41246</v>
      </c>
    </row>
    <row r="222" spans="1:13" x14ac:dyDescent="0.35">
      <c r="A222">
        <v>125</v>
      </c>
      <c r="B222">
        <v>3591</v>
      </c>
      <c r="C222">
        <v>25634</v>
      </c>
      <c r="D222" s="1">
        <v>40388</v>
      </c>
      <c r="E222" t="s">
        <v>42</v>
      </c>
      <c r="F222">
        <v>29</v>
      </c>
      <c r="G222">
        <v>593.32000000000005</v>
      </c>
      <c r="H222">
        <v>0.03</v>
      </c>
      <c r="I222" t="s">
        <v>19</v>
      </c>
      <c r="J222" t="s">
        <v>314</v>
      </c>
      <c r="K222" t="s">
        <v>170</v>
      </c>
      <c r="L222" t="s">
        <v>38</v>
      </c>
      <c r="M222" s="1">
        <v>40391</v>
      </c>
    </row>
    <row r="223" spans="1:13" x14ac:dyDescent="0.35">
      <c r="A223">
        <v>203</v>
      </c>
      <c r="B223">
        <v>3592</v>
      </c>
      <c r="C223">
        <v>25634</v>
      </c>
      <c r="D223" s="1">
        <v>40388</v>
      </c>
      <c r="E223" t="s">
        <v>42</v>
      </c>
      <c r="F223">
        <v>26</v>
      </c>
      <c r="G223">
        <v>626.07000000000005</v>
      </c>
      <c r="H223">
        <v>0.03</v>
      </c>
      <c r="I223" t="s">
        <v>53</v>
      </c>
      <c r="J223" t="s">
        <v>314</v>
      </c>
      <c r="K223" t="s">
        <v>170</v>
      </c>
      <c r="L223" t="s">
        <v>38</v>
      </c>
      <c r="M223" s="1">
        <v>40389</v>
      </c>
    </row>
    <row r="224" spans="1:13" x14ac:dyDescent="0.35">
      <c r="A224">
        <v>204</v>
      </c>
      <c r="B224">
        <v>3602</v>
      </c>
      <c r="C224">
        <v>25733</v>
      </c>
      <c r="D224" s="1">
        <v>41041</v>
      </c>
      <c r="E224" t="s">
        <v>18</v>
      </c>
      <c r="F224">
        <v>24</v>
      </c>
      <c r="G224">
        <v>557.23</v>
      </c>
      <c r="H224">
        <v>0.09</v>
      </c>
      <c r="I224" t="s">
        <v>19</v>
      </c>
      <c r="J224" t="s">
        <v>111</v>
      </c>
      <c r="K224" t="s">
        <v>170</v>
      </c>
      <c r="L224" t="s">
        <v>57</v>
      </c>
      <c r="M224" s="1">
        <v>41046</v>
      </c>
    </row>
    <row r="225" spans="1:13" x14ac:dyDescent="0.35">
      <c r="A225">
        <v>65</v>
      </c>
      <c r="B225">
        <v>3604</v>
      </c>
      <c r="C225">
        <v>25767</v>
      </c>
      <c r="D225" s="1">
        <v>40971</v>
      </c>
      <c r="E225" t="s">
        <v>27</v>
      </c>
      <c r="F225">
        <v>7</v>
      </c>
      <c r="G225">
        <v>261.88</v>
      </c>
      <c r="H225">
        <v>0.08</v>
      </c>
      <c r="I225" t="s">
        <v>19</v>
      </c>
      <c r="J225" t="s">
        <v>138</v>
      </c>
      <c r="K225" t="s">
        <v>170</v>
      </c>
      <c r="L225" t="s">
        <v>38</v>
      </c>
      <c r="M225" s="1">
        <v>40971</v>
      </c>
    </row>
    <row r="226" spans="1:13" x14ac:dyDescent="0.35">
      <c r="A226">
        <v>205</v>
      </c>
      <c r="B226">
        <v>3605</v>
      </c>
      <c r="C226">
        <v>25767</v>
      </c>
      <c r="D226" s="1">
        <v>40971</v>
      </c>
      <c r="E226" t="s">
        <v>27</v>
      </c>
      <c r="F226">
        <v>15</v>
      </c>
      <c r="G226">
        <v>593.73</v>
      </c>
      <c r="H226">
        <v>0.04</v>
      </c>
      <c r="I226" t="s">
        <v>19</v>
      </c>
      <c r="J226" t="s">
        <v>138</v>
      </c>
      <c r="K226" t="s">
        <v>170</v>
      </c>
      <c r="L226" t="s">
        <v>38</v>
      </c>
      <c r="M226" s="1">
        <v>40972</v>
      </c>
    </row>
    <row r="227" spans="1:13" x14ac:dyDescent="0.35">
      <c r="A227">
        <v>206</v>
      </c>
      <c r="B227">
        <v>3641</v>
      </c>
      <c r="C227">
        <v>26023</v>
      </c>
      <c r="D227" s="1">
        <v>40410</v>
      </c>
      <c r="E227" t="s">
        <v>27</v>
      </c>
      <c r="F227">
        <v>49</v>
      </c>
      <c r="G227">
        <v>120.77</v>
      </c>
      <c r="H227">
        <v>0.03</v>
      </c>
      <c r="I227" t="s">
        <v>19</v>
      </c>
      <c r="J227" t="s">
        <v>318</v>
      </c>
      <c r="K227" t="s">
        <v>170</v>
      </c>
      <c r="L227" t="s">
        <v>38</v>
      </c>
      <c r="M227" s="1">
        <v>40411</v>
      </c>
    </row>
    <row r="228" spans="1:13" x14ac:dyDescent="0.35">
      <c r="A228">
        <v>207</v>
      </c>
      <c r="B228">
        <v>3643</v>
      </c>
      <c r="C228">
        <v>26051</v>
      </c>
      <c r="D228" s="1">
        <v>40356</v>
      </c>
      <c r="E228" t="s">
        <v>42</v>
      </c>
      <c r="F228">
        <v>22</v>
      </c>
      <c r="G228">
        <v>795.74</v>
      </c>
      <c r="H228">
        <v>0</v>
      </c>
      <c r="I228" t="s">
        <v>28</v>
      </c>
      <c r="J228" t="s">
        <v>94</v>
      </c>
      <c r="K228" t="s">
        <v>170</v>
      </c>
      <c r="L228" t="s">
        <v>57</v>
      </c>
      <c r="M228" s="1">
        <v>40358</v>
      </c>
    </row>
    <row r="229" spans="1:13" x14ac:dyDescent="0.35">
      <c r="A229">
        <v>208</v>
      </c>
      <c r="B229">
        <v>3644</v>
      </c>
      <c r="C229">
        <v>26051</v>
      </c>
      <c r="D229" s="1">
        <v>40356</v>
      </c>
      <c r="E229" t="s">
        <v>42</v>
      </c>
      <c r="F229">
        <v>31</v>
      </c>
      <c r="G229">
        <v>251.75</v>
      </c>
      <c r="H229">
        <v>7.0000000000000007E-2</v>
      </c>
      <c r="I229" t="s">
        <v>19</v>
      </c>
      <c r="J229" t="s">
        <v>94</v>
      </c>
      <c r="K229" t="s">
        <v>170</v>
      </c>
      <c r="L229" t="s">
        <v>57</v>
      </c>
      <c r="M229" s="1">
        <v>40357</v>
      </c>
    </row>
    <row r="230" spans="1:13" x14ac:dyDescent="0.35">
      <c r="A230">
        <v>41</v>
      </c>
      <c r="B230">
        <v>3649</v>
      </c>
      <c r="C230">
        <v>26116</v>
      </c>
      <c r="D230" s="1">
        <v>41211</v>
      </c>
      <c r="E230" t="s">
        <v>75</v>
      </c>
      <c r="F230">
        <v>36</v>
      </c>
      <c r="G230">
        <v>697.41</v>
      </c>
      <c r="H230">
        <v>0.04</v>
      </c>
      <c r="I230" t="s">
        <v>19</v>
      </c>
      <c r="J230" t="s">
        <v>43</v>
      </c>
      <c r="K230" t="s">
        <v>170</v>
      </c>
      <c r="L230" t="s">
        <v>22</v>
      </c>
      <c r="M230" s="1">
        <v>41212</v>
      </c>
    </row>
    <row r="231" spans="1:13" x14ac:dyDescent="0.35">
      <c r="A231">
        <v>209</v>
      </c>
      <c r="B231">
        <v>3658</v>
      </c>
      <c r="C231">
        <v>26182</v>
      </c>
      <c r="D231" s="1">
        <v>40194</v>
      </c>
      <c r="E231" t="s">
        <v>42</v>
      </c>
      <c r="F231">
        <v>30</v>
      </c>
      <c r="G231">
        <v>4684.8999999999996</v>
      </c>
      <c r="H231">
        <v>0.01</v>
      </c>
      <c r="I231" t="s">
        <v>28</v>
      </c>
      <c r="J231" t="s">
        <v>187</v>
      </c>
      <c r="K231" t="s">
        <v>170</v>
      </c>
      <c r="L231" t="s">
        <v>38</v>
      </c>
      <c r="M231" s="1">
        <v>40197</v>
      </c>
    </row>
    <row r="232" spans="1:13" x14ac:dyDescent="0.35">
      <c r="A232">
        <v>200</v>
      </c>
      <c r="B232">
        <v>3666</v>
      </c>
      <c r="C232">
        <v>26272</v>
      </c>
      <c r="D232" s="1">
        <v>41089</v>
      </c>
      <c r="E232" t="s">
        <v>18</v>
      </c>
      <c r="F232">
        <v>6</v>
      </c>
      <c r="G232">
        <v>905.94</v>
      </c>
      <c r="H232">
        <v>0.04</v>
      </c>
      <c r="I232" t="s">
        <v>53</v>
      </c>
      <c r="J232" t="s">
        <v>66</v>
      </c>
      <c r="K232" t="s">
        <v>170</v>
      </c>
      <c r="L232" t="s">
        <v>57</v>
      </c>
      <c r="M232" s="1">
        <v>41098</v>
      </c>
    </row>
    <row r="233" spans="1:13" x14ac:dyDescent="0.35">
      <c r="A233">
        <v>210</v>
      </c>
      <c r="B233">
        <v>3688</v>
      </c>
      <c r="C233">
        <v>26370</v>
      </c>
      <c r="D233" s="1">
        <v>40763</v>
      </c>
      <c r="E233" t="s">
        <v>42</v>
      </c>
      <c r="F233">
        <v>12</v>
      </c>
      <c r="G233">
        <v>270.23</v>
      </c>
      <c r="H233">
        <v>0.08</v>
      </c>
      <c r="I233" t="s">
        <v>19</v>
      </c>
      <c r="J233" t="s">
        <v>288</v>
      </c>
      <c r="K233" t="s">
        <v>170</v>
      </c>
      <c r="L233" t="s">
        <v>57</v>
      </c>
      <c r="M233" s="1">
        <v>40765</v>
      </c>
    </row>
    <row r="234" spans="1:13" x14ac:dyDescent="0.35">
      <c r="A234">
        <v>211</v>
      </c>
      <c r="B234">
        <v>3689</v>
      </c>
      <c r="C234">
        <v>26370</v>
      </c>
      <c r="D234" s="1">
        <v>40763</v>
      </c>
      <c r="E234" t="s">
        <v>42</v>
      </c>
      <c r="F234">
        <v>20</v>
      </c>
      <c r="G234">
        <v>660.27</v>
      </c>
      <c r="H234">
        <v>0.09</v>
      </c>
      <c r="I234" t="s">
        <v>53</v>
      </c>
      <c r="J234" t="s">
        <v>288</v>
      </c>
      <c r="K234" t="s">
        <v>170</v>
      </c>
      <c r="L234" t="s">
        <v>57</v>
      </c>
      <c r="M234" s="1">
        <v>40765</v>
      </c>
    </row>
    <row r="235" spans="1:13" x14ac:dyDescent="0.35">
      <c r="A235">
        <v>212</v>
      </c>
      <c r="B235">
        <v>3711</v>
      </c>
      <c r="C235">
        <v>26499</v>
      </c>
      <c r="D235" s="1">
        <v>40230</v>
      </c>
      <c r="E235" t="s">
        <v>60</v>
      </c>
      <c r="F235">
        <v>11</v>
      </c>
      <c r="G235">
        <v>32.4</v>
      </c>
      <c r="H235">
        <v>0.05</v>
      </c>
      <c r="I235" t="s">
        <v>19</v>
      </c>
      <c r="J235" t="s">
        <v>76</v>
      </c>
      <c r="K235" t="s">
        <v>170</v>
      </c>
      <c r="L235" t="s">
        <v>38</v>
      </c>
      <c r="M235" s="1">
        <v>40231</v>
      </c>
    </row>
    <row r="236" spans="1:13" x14ac:dyDescent="0.35">
      <c r="A236">
        <v>213</v>
      </c>
      <c r="B236">
        <v>3716</v>
      </c>
      <c r="C236">
        <v>26531</v>
      </c>
      <c r="D236" s="1">
        <v>40714</v>
      </c>
      <c r="E236" t="s">
        <v>60</v>
      </c>
      <c r="F236">
        <v>26</v>
      </c>
      <c r="G236">
        <v>4688.9484999999995</v>
      </c>
      <c r="H236">
        <v>0</v>
      </c>
      <c r="I236" t="s">
        <v>19</v>
      </c>
      <c r="J236" t="s">
        <v>136</v>
      </c>
      <c r="K236" t="s">
        <v>170</v>
      </c>
      <c r="L236" t="s">
        <v>38</v>
      </c>
      <c r="M236" s="1">
        <v>40716</v>
      </c>
    </row>
    <row r="237" spans="1:13" x14ac:dyDescent="0.35">
      <c r="A237">
        <v>214</v>
      </c>
      <c r="B237">
        <v>3719</v>
      </c>
      <c r="C237">
        <v>26567</v>
      </c>
      <c r="D237" s="1">
        <v>40060</v>
      </c>
      <c r="E237" t="s">
        <v>75</v>
      </c>
      <c r="F237">
        <v>8</v>
      </c>
      <c r="G237">
        <v>50.7</v>
      </c>
      <c r="H237">
        <v>0.08</v>
      </c>
      <c r="I237" t="s">
        <v>19</v>
      </c>
      <c r="J237" t="s">
        <v>76</v>
      </c>
      <c r="K237" t="s">
        <v>170</v>
      </c>
      <c r="L237" t="s">
        <v>38</v>
      </c>
      <c r="M237" s="1">
        <v>40060</v>
      </c>
    </row>
    <row r="238" spans="1:13" x14ac:dyDescent="0.35">
      <c r="A238">
        <v>215</v>
      </c>
      <c r="B238">
        <v>3720</v>
      </c>
      <c r="C238">
        <v>26567</v>
      </c>
      <c r="D238" s="1">
        <v>40060</v>
      </c>
      <c r="E238" t="s">
        <v>75</v>
      </c>
      <c r="F238">
        <v>10</v>
      </c>
      <c r="G238">
        <v>90.06</v>
      </c>
      <c r="H238">
        <v>0.09</v>
      </c>
      <c r="I238" t="s">
        <v>53</v>
      </c>
      <c r="J238" t="s">
        <v>76</v>
      </c>
      <c r="K238" t="s">
        <v>170</v>
      </c>
      <c r="L238" t="s">
        <v>38</v>
      </c>
      <c r="M238" s="1">
        <v>40063</v>
      </c>
    </row>
    <row r="239" spans="1:13" x14ac:dyDescent="0.35">
      <c r="A239">
        <v>216</v>
      </c>
      <c r="B239">
        <v>3721</v>
      </c>
      <c r="C239">
        <v>26567</v>
      </c>
      <c r="D239" s="1">
        <v>40060</v>
      </c>
      <c r="E239" t="s">
        <v>75</v>
      </c>
      <c r="F239">
        <v>22</v>
      </c>
      <c r="G239">
        <v>338.52</v>
      </c>
      <c r="H239">
        <v>0.21</v>
      </c>
      <c r="I239" t="s">
        <v>19</v>
      </c>
      <c r="J239" t="s">
        <v>76</v>
      </c>
      <c r="K239" t="s">
        <v>170</v>
      </c>
      <c r="L239" t="s">
        <v>38</v>
      </c>
      <c r="M239" s="1">
        <v>40061</v>
      </c>
    </row>
    <row r="240" spans="1:13" x14ac:dyDescent="0.35">
      <c r="A240">
        <v>217</v>
      </c>
      <c r="B240">
        <v>3722</v>
      </c>
      <c r="C240">
        <v>26567</v>
      </c>
      <c r="D240" s="1">
        <v>40060</v>
      </c>
      <c r="E240" t="s">
        <v>75</v>
      </c>
      <c r="F240">
        <v>48</v>
      </c>
      <c r="G240">
        <v>6109.817</v>
      </c>
      <c r="H240">
        <v>0.04</v>
      </c>
      <c r="I240" t="s">
        <v>19</v>
      </c>
      <c r="J240" t="s">
        <v>76</v>
      </c>
      <c r="K240" t="s">
        <v>170</v>
      </c>
      <c r="L240" t="s">
        <v>38</v>
      </c>
      <c r="M240" s="1">
        <v>40061</v>
      </c>
    </row>
    <row r="241" spans="1:13" x14ac:dyDescent="0.35">
      <c r="A241">
        <v>218</v>
      </c>
      <c r="B241">
        <v>3760</v>
      </c>
      <c r="C241">
        <v>26854</v>
      </c>
      <c r="D241" s="1">
        <v>39985</v>
      </c>
      <c r="E241" t="s">
        <v>42</v>
      </c>
      <c r="F241">
        <v>1</v>
      </c>
      <c r="G241">
        <v>34.11</v>
      </c>
      <c r="H241">
        <v>0.02</v>
      </c>
      <c r="I241" t="s">
        <v>19</v>
      </c>
      <c r="J241" t="s">
        <v>331</v>
      </c>
      <c r="K241" t="s">
        <v>170</v>
      </c>
      <c r="L241" t="s">
        <v>57</v>
      </c>
      <c r="M241" s="1">
        <v>39986</v>
      </c>
    </row>
    <row r="242" spans="1:13" x14ac:dyDescent="0.35">
      <c r="A242">
        <v>219</v>
      </c>
      <c r="B242">
        <v>3805</v>
      </c>
      <c r="C242">
        <v>27109</v>
      </c>
      <c r="D242" s="1">
        <v>40947</v>
      </c>
      <c r="E242" t="s">
        <v>75</v>
      </c>
      <c r="F242">
        <v>48</v>
      </c>
      <c r="G242">
        <v>538.22</v>
      </c>
      <c r="H242">
        <v>0.01</v>
      </c>
      <c r="I242" t="s">
        <v>19</v>
      </c>
      <c r="J242" t="s">
        <v>29</v>
      </c>
      <c r="K242" t="s">
        <v>170</v>
      </c>
      <c r="L242" t="s">
        <v>30</v>
      </c>
      <c r="M242" s="1">
        <v>40949</v>
      </c>
    </row>
    <row r="243" spans="1:13" x14ac:dyDescent="0.35">
      <c r="A243">
        <v>220</v>
      </c>
      <c r="B243">
        <v>3806</v>
      </c>
      <c r="C243">
        <v>27111</v>
      </c>
      <c r="D243" s="1">
        <v>39883</v>
      </c>
      <c r="E243" t="s">
        <v>27</v>
      </c>
      <c r="F243">
        <v>11</v>
      </c>
      <c r="G243">
        <v>1064.23</v>
      </c>
      <c r="H243">
        <v>0.06</v>
      </c>
      <c r="I243" t="s">
        <v>19</v>
      </c>
      <c r="J243" t="s">
        <v>286</v>
      </c>
      <c r="K243" t="s">
        <v>170</v>
      </c>
      <c r="L243" t="s">
        <v>57</v>
      </c>
      <c r="M243" s="1">
        <v>39886</v>
      </c>
    </row>
    <row r="244" spans="1:13" x14ac:dyDescent="0.35">
      <c r="A244">
        <v>221</v>
      </c>
      <c r="B244">
        <v>3807</v>
      </c>
      <c r="C244">
        <v>27111</v>
      </c>
      <c r="D244" s="1">
        <v>39883</v>
      </c>
      <c r="E244" t="s">
        <v>27</v>
      </c>
      <c r="F244">
        <v>18</v>
      </c>
      <c r="G244">
        <v>3497.05</v>
      </c>
      <c r="H244">
        <v>0</v>
      </c>
      <c r="I244" t="s">
        <v>19</v>
      </c>
      <c r="J244" t="s">
        <v>286</v>
      </c>
      <c r="K244" t="s">
        <v>170</v>
      </c>
      <c r="L244" t="s">
        <v>57</v>
      </c>
      <c r="M244" s="1">
        <v>39884</v>
      </c>
    </row>
    <row r="245" spans="1:13" x14ac:dyDescent="0.35">
      <c r="A245">
        <v>181</v>
      </c>
      <c r="B245">
        <v>3808</v>
      </c>
      <c r="C245">
        <v>27111</v>
      </c>
      <c r="D245" s="1">
        <v>39883</v>
      </c>
      <c r="E245" t="s">
        <v>27</v>
      </c>
      <c r="F245">
        <v>44</v>
      </c>
      <c r="G245">
        <v>774.05250000000001</v>
      </c>
      <c r="H245">
        <v>0.08</v>
      </c>
      <c r="I245" t="s">
        <v>53</v>
      </c>
      <c r="J245" t="s">
        <v>286</v>
      </c>
      <c r="K245" t="s">
        <v>170</v>
      </c>
      <c r="L245" t="s">
        <v>57</v>
      </c>
      <c r="M245" s="1">
        <v>39883</v>
      </c>
    </row>
    <row r="246" spans="1:13" x14ac:dyDescent="0.35">
      <c r="A246">
        <v>222</v>
      </c>
      <c r="B246">
        <v>3821</v>
      </c>
      <c r="C246">
        <v>27264</v>
      </c>
      <c r="D246" s="1">
        <v>40698</v>
      </c>
      <c r="E246" t="s">
        <v>18</v>
      </c>
      <c r="F246">
        <v>3</v>
      </c>
      <c r="G246">
        <v>74.05</v>
      </c>
      <c r="H246">
        <v>0.02</v>
      </c>
      <c r="I246" t="s">
        <v>19</v>
      </c>
      <c r="J246" t="s">
        <v>336</v>
      </c>
      <c r="K246" t="s">
        <v>170</v>
      </c>
      <c r="L246" t="s">
        <v>22</v>
      </c>
      <c r="M246" s="1">
        <v>40700</v>
      </c>
    </row>
    <row r="247" spans="1:13" x14ac:dyDescent="0.35">
      <c r="A247">
        <v>223</v>
      </c>
      <c r="B247">
        <v>3841</v>
      </c>
      <c r="C247">
        <v>27392</v>
      </c>
      <c r="D247" s="1">
        <v>40970</v>
      </c>
      <c r="E247" t="s">
        <v>18</v>
      </c>
      <c r="F247">
        <v>37</v>
      </c>
      <c r="G247">
        <v>5753.85</v>
      </c>
      <c r="H247">
        <v>0</v>
      </c>
      <c r="I247" t="s">
        <v>19</v>
      </c>
      <c r="J247" t="s">
        <v>134</v>
      </c>
      <c r="K247" t="s">
        <v>170</v>
      </c>
      <c r="L247" t="s">
        <v>38</v>
      </c>
      <c r="M247" s="1">
        <v>40979</v>
      </c>
    </row>
    <row r="248" spans="1:13" x14ac:dyDescent="0.35">
      <c r="A248">
        <v>224</v>
      </c>
      <c r="B248">
        <v>3860</v>
      </c>
      <c r="C248">
        <v>27553</v>
      </c>
      <c r="D248" s="1">
        <v>40767</v>
      </c>
      <c r="E248" t="s">
        <v>60</v>
      </c>
      <c r="F248">
        <v>48</v>
      </c>
      <c r="G248">
        <v>18235.47</v>
      </c>
      <c r="H248">
        <v>0.03</v>
      </c>
      <c r="I248" t="s">
        <v>28</v>
      </c>
      <c r="J248" t="s">
        <v>82</v>
      </c>
      <c r="K248" t="s">
        <v>170</v>
      </c>
      <c r="L248" t="s">
        <v>38</v>
      </c>
      <c r="M248" s="1">
        <v>40769</v>
      </c>
    </row>
    <row r="249" spans="1:13" x14ac:dyDescent="0.35">
      <c r="A249">
        <v>225</v>
      </c>
      <c r="B249">
        <v>3861</v>
      </c>
      <c r="C249">
        <v>27553</v>
      </c>
      <c r="D249" s="1">
        <v>40767</v>
      </c>
      <c r="E249" t="s">
        <v>60</v>
      </c>
      <c r="F249">
        <v>16</v>
      </c>
      <c r="G249">
        <v>2631.107</v>
      </c>
      <c r="H249">
        <v>0</v>
      </c>
      <c r="I249" t="s">
        <v>19</v>
      </c>
      <c r="J249" t="s">
        <v>82</v>
      </c>
      <c r="K249" t="s">
        <v>170</v>
      </c>
      <c r="L249" t="s">
        <v>38</v>
      </c>
      <c r="M249" s="1">
        <v>40769</v>
      </c>
    </row>
    <row r="250" spans="1:13" x14ac:dyDescent="0.35">
      <c r="A250">
        <v>226</v>
      </c>
      <c r="B250">
        <v>3863</v>
      </c>
      <c r="C250">
        <v>27555</v>
      </c>
      <c r="D250" s="1">
        <v>40057</v>
      </c>
      <c r="E250" t="s">
        <v>75</v>
      </c>
      <c r="F250">
        <v>32</v>
      </c>
      <c r="G250">
        <v>209.42</v>
      </c>
      <c r="H250">
        <v>0.1</v>
      </c>
      <c r="I250" t="s">
        <v>19</v>
      </c>
      <c r="J250" t="s">
        <v>157</v>
      </c>
      <c r="K250" t="s">
        <v>170</v>
      </c>
      <c r="L250" t="s">
        <v>30</v>
      </c>
      <c r="M250" s="1">
        <v>40059</v>
      </c>
    </row>
    <row r="251" spans="1:13" x14ac:dyDescent="0.35">
      <c r="A251">
        <v>227</v>
      </c>
      <c r="B251">
        <v>3873</v>
      </c>
      <c r="C251">
        <v>27680</v>
      </c>
      <c r="D251" s="1">
        <v>40204</v>
      </c>
      <c r="E251" t="s">
        <v>75</v>
      </c>
      <c r="F251">
        <v>32</v>
      </c>
      <c r="G251">
        <v>324.39999999999998</v>
      </c>
      <c r="H251">
        <v>0.1</v>
      </c>
      <c r="I251" t="s">
        <v>19</v>
      </c>
      <c r="J251" t="s">
        <v>185</v>
      </c>
      <c r="K251" t="s">
        <v>170</v>
      </c>
      <c r="L251" t="s">
        <v>22</v>
      </c>
      <c r="M251" s="1">
        <v>40205</v>
      </c>
    </row>
    <row r="252" spans="1:13" x14ac:dyDescent="0.35">
      <c r="A252">
        <v>228</v>
      </c>
      <c r="B252">
        <v>3874</v>
      </c>
      <c r="C252">
        <v>27680</v>
      </c>
      <c r="D252" s="1">
        <v>40204</v>
      </c>
      <c r="E252" t="s">
        <v>75</v>
      </c>
      <c r="F252">
        <v>19</v>
      </c>
      <c r="G252">
        <v>137.02000000000001</v>
      </c>
      <c r="H252">
        <v>0.01</v>
      </c>
      <c r="I252" t="s">
        <v>19</v>
      </c>
      <c r="J252" t="s">
        <v>185</v>
      </c>
      <c r="K252" t="s">
        <v>170</v>
      </c>
      <c r="L252" t="s">
        <v>22</v>
      </c>
      <c r="M252" s="1">
        <v>40205</v>
      </c>
    </row>
    <row r="253" spans="1:13" x14ac:dyDescent="0.35">
      <c r="A253">
        <v>229</v>
      </c>
      <c r="B253">
        <v>3891</v>
      </c>
      <c r="C253">
        <v>27778</v>
      </c>
      <c r="D253" s="1">
        <v>40788</v>
      </c>
      <c r="E253" t="s">
        <v>75</v>
      </c>
      <c r="F253">
        <v>1</v>
      </c>
      <c r="G253">
        <v>232.67</v>
      </c>
      <c r="H253">
        <v>0.02</v>
      </c>
      <c r="I253" t="s">
        <v>19</v>
      </c>
      <c r="J253" t="s">
        <v>344</v>
      </c>
      <c r="K253" t="s">
        <v>170</v>
      </c>
      <c r="L253" t="s">
        <v>38</v>
      </c>
      <c r="M253" s="1">
        <v>40790</v>
      </c>
    </row>
    <row r="254" spans="1:13" x14ac:dyDescent="0.35">
      <c r="A254">
        <v>230</v>
      </c>
      <c r="B254">
        <v>3892</v>
      </c>
      <c r="C254">
        <v>27778</v>
      </c>
      <c r="D254" s="1">
        <v>40788</v>
      </c>
      <c r="E254" t="s">
        <v>75</v>
      </c>
      <c r="F254">
        <v>34</v>
      </c>
      <c r="G254">
        <v>4805.92</v>
      </c>
      <c r="H254">
        <v>7.0000000000000007E-2</v>
      </c>
      <c r="I254" t="s">
        <v>28</v>
      </c>
      <c r="J254" t="s">
        <v>344</v>
      </c>
      <c r="K254" t="s">
        <v>170</v>
      </c>
      <c r="L254" t="s">
        <v>38</v>
      </c>
      <c r="M254" s="1">
        <v>40790</v>
      </c>
    </row>
    <row r="255" spans="1:13" x14ac:dyDescent="0.35">
      <c r="A255">
        <v>231</v>
      </c>
      <c r="B255">
        <v>3914</v>
      </c>
      <c r="C255">
        <v>27909</v>
      </c>
      <c r="D255" s="1">
        <v>40946</v>
      </c>
      <c r="E255" t="s">
        <v>75</v>
      </c>
      <c r="F255">
        <v>1</v>
      </c>
      <c r="G255">
        <v>62.26</v>
      </c>
      <c r="H255">
        <v>0.09</v>
      </c>
      <c r="I255" t="s">
        <v>19</v>
      </c>
      <c r="J255" t="s">
        <v>54</v>
      </c>
      <c r="K255" t="s">
        <v>170</v>
      </c>
      <c r="L255" t="s">
        <v>38</v>
      </c>
      <c r="M255" s="1">
        <v>40948</v>
      </c>
    </row>
    <row r="256" spans="1:13" x14ac:dyDescent="0.35">
      <c r="A256">
        <v>232</v>
      </c>
      <c r="B256">
        <v>3915</v>
      </c>
      <c r="C256">
        <v>27909</v>
      </c>
      <c r="D256" s="1">
        <v>40946</v>
      </c>
      <c r="E256" t="s">
        <v>75</v>
      </c>
      <c r="F256">
        <v>47</v>
      </c>
      <c r="G256">
        <v>58.53</v>
      </c>
      <c r="H256">
        <v>7.0000000000000007E-2</v>
      </c>
      <c r="I256" t="s">
        <v>19</v>
      </c>
      <c r="J256" t="s">
        <v>54</v>
      </c>
      <c r="K256" t="s">
        <v>170</v>
      </c>
      <c r="L256" t="s">
        <v>38</v>
      </c>
      <c r="M256" s="1">
        <v>40949</v>
      </c>
    </row>
    <row r="257" spans="1:13" x14ac:dyDescent="0.35">
      <c r="A257">
        <v>233</v>
      </c>
      <c r="B257">
        <v>3929</v>
      </c>
      <c r="C257">
        <v>28003</v>
      </c>
      <c r="D257" s="1">
        <v>40621</v>
      </c>
      <c r="E257" t="s">
        <v>75</v>
      </c>
      <c r="F257">
        <v>31</v>
      </c>
      <c r="G257">
        <v>157.79</v>
      </c>
      <c r="H257">
        <v>0.09</v>
      </c>
      <c r="I257" t="s">
        <v>19</v>
      </c>
      <c r="J257" t="s">
        <v>318</v>
      </c>
      <c r="K257" t="s">
        <v>170</v>
      </c>
      <c r="L257" t="s">
        <v>38</v>
      </c>
      <c r="M257" s="1">
        <v>40623</v>
      </c>
    </row>
    <row r="258" spans="1:13" x14ac:dyDescent="0.35">
      <c r="A258">
        <v>234</v>
      </c>
      <c r="B258">
        <v>3936</v>
      </c>
      <c r="C258">
        <v>28035</v>
      </c>
      <c r="D258" s="1">
        <v>40671</v>
      </c>
      <c r="E258" t="s">
        <v>42</v>
      </c>
      <c r="F258">
        <v>19</v>
      </c>
      <c r="G258">
        <v>376.21</v>
      </c>
      <c r="H258">
        <v>0.03</v>
      </c>
      <c r="I258" t="s">
        <v>19</v>
      </c>
      <c r="J258" t="s">
        <v>91</v>
      </c>
      <c r="K258" t="s">
        <v>170</v>
      </c>
      <c r="L258" t="s">
        <v>57</v>
      </c>
      <c r="M258" s="1">
        <v>40673</v>
      </c>
    </row>
    <row r="259" spans="1:13" x14ac:dyDescent="0.35">
      <c r="A259">
        <v>235</v>
      </c>
      <c r="B259">
        <v>3947</v>
      </c>
      <c r="C259">
        <v>28135</v>
      </c>
      <c r="D259" s="1">
        <v>40081</v>
      </c>
      <c r="E259" t="s">
        <v>75</v>
      </c>
      <c r="F259">
        <v>37</v>
      </c>
      <c r="G259">
        <v>1601.24</v>
      </c>
      <c r="H259">
        <v>0.08</v>
      </c>
      <c r="I259" t="s">
        <v>19</v>
      </c>
      <c r="J259" t="s">
        <v>351</v>
      </c>
      <c r="K259" t="s">
        <v>170</v>
      </c>
      <c r="L259" t="s">
        <v>38</v>
      </c>
      <c r="M259" s="1">
        <v>40083</v>
      </c>
    </row>
    <row r="260" spans="1:13" x14ac:dyDescent="0.35">
      <c r="A260">
        <v>236</v>
      </c>
      <c r="B260">
        <v>3948</v>
      </c>
      <c r="C260">
        <v>28135</v>
      </c>
      <c r="D260" s="1">
        <v>40081</v>
      </c>
      <c r="E260" t="s">
        <v>75</v>
      </c>
      <c r="F260">
        <v>40</v>
      </c>
      <c r="G260">
        <v>501.31</v>
      </c>
      <c r="H260">
        <v>0.05</v>
      </c>
      <c r="I260" t="s">
        <v>19</v>
      </c>
      <c r="J260" t="s">
        <v>351</v>
      </c>
      <c r="K260" t="s">
        <v>170</v>
      </c>
      <c r="L260" t="s">
        <v>38</v>
      </c>
      <c r="M260" s="1">
        <v>40081</v>
      </c>
    </row>
    <row r="261" spans="1:13" x14ac:dyDescent="0.35">
      <c r="A261">
        <v>237</v>
      </c>
      <c r="B261">
        <v>3952</v>
      </c>
      <c r="C261">
        <v>28165</v>
      </c>
      <c r="D261" s="1">
        <v>41099</v>
      </c>
      <c r="E261" t="s">
        <v>42</v>
      </c>
      <c r="F261">
        <v>2</v>
      </c>
      <c r="G261">
        <v>24.96</v>
      </c>
      <c r="H261">
        <v>0.05</v>
      </c>
      <c r="I261" t="s">
        <v>19</v>
      </c>
      <c r="J261" t="s">
        <v>99</v>
      </c>
      <c r="K261" t="s">
        <v>170</v>
      </c>
      <c r="L261" t="s">
        <v>38</v>
      </c>
      <c r="M261" s="1">
        <v>41101</v>
      </c>
    </row>
    <row r="262" spans="1:13" x14ac:dyDescent="0.35">
      <c r="A262">
        <v>62</v>
      </c>
      <c r="B262">
        <v>3963</v>
      </c>
      <c r="C262">
        <v>28289</v>
      </c>
      <c r="D262" s="1">
        <v>40192</v>
      </c>
      <c r="E262" t="s">
        <v>27</v>
      </c>
      <c r="F262">
        <v>31</v>
      </c>
      <c r="G262">
        <v>166.76</v>
      </c>
      <c r="H262">
        <v>0.01</v>
      </c>
      <c r="I262" t="s">
        <v>19</v>
      </c>
      <c r="J262" t="s">
        <v>88</v>
      </c>
      <c r="K262" t="s">
        <v>170</v>
      </c>
      <c r="L262" t="s">
        <v>38</v>
      </c>
      <c r="M262" s="1">
        <v>40193</v>
      </c>
    </row>
    <row r="263" spans="1:13" x14ac:dyDescent="0.35">
      <c r="A263">
        <v>238</v>
      </c>
      <c r="B263">
        <v>3992</v>
      </c>
      <c r="C263">
        <v>28486</v>
      </c>
      <c r="D263" s="1">
        <v>40051</v>
      </c>
      <c r="E263" t="s">
        <v>27</v>
      </c>
      <c r="F263">
        <v>2</v>
      </c>
      <c r="G263">
        <v>811.13</v>
      </c>
      <c r="H263">
        <v>0.08</v>
      </c>
      <c r="I263" t="s">
        <v>19</v>
      </c>
      <c r="J263" t="s">
        <v>66</v>
      </c>
      <c r="K263" t="s">
        <v>170</v>
      </c>
      <c r="L263" t="s">
        <v>38</v>
      </c>
      <c r="M263" s="1">
        <v>40052</v>
      </c>
    </row>
    <row r="264" spans="1:13" x14ac:dyDescent="0.35">
      <c r="A264">
        <v>239</v>
      </c>
      <c r="B264">
        <v>4017</v>
      </c>
      <c r="C264">
        <v>28675</v>
      </c>
      <c r="D264" s="1">
        <v>40094</v>
      </c>
      <c r="E264" t="s">
        <v>75</v>
      </c>
      <c r="F264">
        <v>15</v>
      </c>
      <c r="G264">
        <v>822.84249999999997</v>
      </c>
      <c r="H264">
        <v>0.1</v>
      </c>
      <c r="I264" t="s">
        <v>19</v>
      </c>
      <c r="J264" t="s">
        <v>157</v>
      </c>
      <c r="K264" t="s">
        <v>170</v>
      </c>
      <c r="L264" t="s">
        <v>30</v>
      </c>
      <c r="M264" s="1">
        <v>40095</v>
      </c>
    </row>
    <row r="265" spans="1:13" x14ac:dyDescent="0.35">
      <c r="A265">
        <v>42</v>
      </c>
      <c r="B265">
        <v>4050</v>
      </c>
      <c r="C265">
        <v>28870</v>
      </c>
      <c r="D265" s="1">
        <v>40857</v>
      </c>
      <c r="E265" t="s">
        <v>27</v>
      </c>
      <c r="F265">
        <v>35</v>
      </c>
      <c r="G265">
        <v>3310.9454999999998</v>
      </c>
      <c r="H265">
        <v>0.05</v>
      </c>
      <c r="I265" t="s">
        <v>19</v>
      </c>
      <c r="J265" t="s">
        <v>357</v>
      </c>
      <c r="K265" t="s">
        <v>170</v>
      </c>
      <c r="L265" t="s">
        <v>38</v>
      </c>
      <c r="M265" s="1">
        <v>40860</v>
      </c>
    </row>
    <row r="266" spans="1:13" x14ac:dyDescent="0.35">
      <c r="A266">
        <v>240</v>
      </c>
      <c r="B266">
        <v>4051</v>
      </c>
      <c r="C266">
        <v>28871</v>
      </c>
      <c r="D266" s="1">
        <v>41014</v>
      </c>
      <c r="E266" t="s">
        <v>27</v>
      </c>
      <c r="F266">
        <v>10</v>
      </c>
      <c r="G266">
        <v>55.02</v>
      </c>
      <c r="H266">
        <v>0.08</v>
      </c>
      <c r="I266" t="s">
        <v>19</v>
      </c>
      <c r="J266" t="s">
        <v>69</v>
      </c>
      <c r="K266" t="s">
        <v>170</v>
      </c>
      <c r="L266" t="s">
        <v>22</v>
      </c>
      <c r="M266" s="1">
        <v>41014</v>
      </c>
    </row>
    <row r="267" spans="1:13" x14ac:dyDescent="0.35">
      <c r="A267">
        <v>93</v>
      </c>
      <c r="B267">
        <v>4075</v>
      </c>
      <c r="C267">
        <v>29030</v>
      </c>
      <c r="D267" s="1">
        <v>40910</v>
      </c>
      <c r="E267" t="s">
        <v>60</v>
      </c>
      <c r="F267">
        <v>10</v>
      </c>
      <c r="G267">
        <v>192.58</v>
      </c>
      <c r="H267">
        <v>0.05</v>
      </c>
      <c r="I267" t="s">
        <v>19</v>
      </c>
      <c r="J267" t="s">
        <v>344</v>
      </c>
      <c r="K267" t="s">
        <v>170</v>
      </c>
      <c r="L267" t="s">
        <v>38</v>
      </c>
      <c r="M267" s="1">
        <v>40911</v>
      </c>
    </row>
    <row r="268" spans="1:13" x14ac:dyDescent="0.35">
      <c r="A268">
        <v>241</v>
      </c>
      <c r="B268">
        <v>4082</v>
      </c>
      <c r="C268">
        <v>29095</v>
      </c>
      <c r="D268" s="1">
        <v>40610</v>
      </c>
      <c r="E268" t="s">
        <v>42</v>
      </c>
      <c r="F268">
        <v>40</v>
      </c>
      <c r="G268">
        <v>291.67</v>
      </c>
      <c r="H268">
        <v>0.01</v>
      </c>
      <c r="I268" t="s">
        <v>19</v>
      </c>
      <c r="J268" t="s">
        <v>185</v>
      </c>
      <c r="K268" t="s">
        <v>170</v>
      </c>
      <c r="L268" t="s">
        <v>22</v>
      </c>
      <c r="M268" s="1">
        <v>40611</v>
      </c>
    </row>
    <row r="269" spans="1:13" x14ac:dyDescent="0.35">
      <c r="A269">
        <v>242</v>
      </c>
      <c r="B269">
        <v>4118</v>
      </c>
      <c r="C269">
        <v>29287</v>
      </c>
      <c r="D269" s="1">
        <v>39996</v>
      </c>
      <c r="E269" t="s">
        <v>27</v>
      </c>
      <c r="F269">
        <v>50</v>
      </c>
      <c r="G269">
        <v>281.39</v>
      </c>
      <c r="H269">
        <v>0.1</v>
      </c>
      <c r="I269" t="s">
        <v>19</v>
      </c>
      <c r="J269" t="s">
        <v>115</v>
      </c>
      <c r="K269" t="s">
        <v>170</v>
      </c>
      <c r="L269" t="s">
        <v>30</v>
      </c>
      <c r="M269" s="1">
        <v>39998</v>
      </c>
    </row>
    <row r="270" spans="1:13" x14ac:dyDescent="0.35">
      <c r="A270">
        <v>243</v>
      </c>
      <c r="B270">
        <v>4119</v>
      </c>
      <c r="C270">
        <v>29287</v>
      </c>
      <c r="D270" s="1">
        <v>39996</v>
      </c>
      <c r="E270" t="s">
        <v>27</v>
      </c>
      <c r="F270">
        <v>49</v>
      </c>
      <c r="G270">
        <v>12593.91</v>
      </c>
      <c r="H270">
        <v>0.09</v>
      </c>
      <c r="I270" t="s">
        <v>28</v>
      </c>
      <c r="J270" t="s">
        <v>115</v>
      </c>
      <c r="K270" t="s">
        <v>170</v>
      </c>
      <c r="L270" t="s">
        <v>30</v>
      </c>
      <c r="M270" s="1">
        <v>39998</v>
      </c>
    </row>
    <row r="271" spans="1:13" x14ac:dyDescent="0.35">
      <c r="A271">
        <v>244</v>
      </c>
      <c r="B271">
        <v>4164</v>
      </c>
      <c r="C271">
        <v>29510</v>
      </c>
      <c r="D271" s="1">
        <v>40648</v>
      </c>
      <c r="E271" t="s">
        <v>75</v>
      </c>
      <c r="F271">
        <v>22</v>
      </c>
      <c r="G271">
        <v>6123.94</v>
      </c>
      <c r="H271">
        <v>0.01</v>
      </c>
      <c r="I271" t="s">
        <v>28</v>
      </c>
      <c r="J271" t="s">
        <v>91</v>
      </c>
      <c r="K271" t="s">
        <v>170</v>
      </c>
      <c r="L271" t="s">
        <v>57</v>
      </c>
      <c r="M271" s="1">
        <v>40650</v>
      </c>
    </row>
    <row r="272" spans="1:13" x14ac:dyDescent="0.35">
      <c r="A272">
        <v>245</v>
      </c>
      <c r="B272">
        <v>4193</v>
      </c>
      <c r="C272">
        <v>29795</v>
      </c>
      <c r="D272" s="1">
        <v>40872</v>
      </c>
      <c r="E272" t="s">
        <v>27</v>
      </c>
      <c r="F272">
        <v>49</v>
      </c>
      <c r="G272">
        <v>19325.2</v>
      </c>
      <c r="H272">
        <v>0.05</v>
      </c>
      <c r="I272" t="s">
        <v>19</v>
      </c>
      <c r="J272" t="s">
        <v>99</v>
      </c>
      <c r="K272" t="s">
        <v>170</v>
      </c>
      <c r="L272" t="s">
        <v>22</v>
      </c>
      <c r="M272" s="1">
        <v>40873</v>
      </c>
    </row>
    <row r="273" spans="1:13" x14ac:dyDescent="0.35">
      <c r="A273">
        <v>246</v>
      </c>
      <c r="B273">
        <v>4194</v>
      </c>
      <c r="C273">
        <v>29795</v>
      </c>
      <c r="D273" s="1">
        <v>40872</v>
      </c>
      <c r="E273" t="s">
        <v>27</v>
      </c>
      <c r="F273">
        <v>48</v>
      </c>
      <c r="G273">
        <v>8380.2199999999993</v>
      </c>
      <c r="H273">
        <v>0</v>
      </c>
      <c r="I273" t="s">
        <v>28</v>
      </c>
      <c r="J273" t="s">
        <v>99</v>
      </c>
      <c r="K273" t="s">
        <v>170</v>
      </c>
      <c r="L273" t="s">
        <v>22</v>
      </c>
      <c r="M273" s="1">
        <v>40873</v>
      </c>
    </row>
    <row r="274" spans="1:13" x14ac:dyDescent="0.35">
      <c r="A274">
        <v>247</v>
      </c>
      <c r="B274">
        <v>4202</v>
      </c>
      <c r="C274">
        <v>29861</v>
      </c>
      <c r="D274" s="1">
        <v>41024</v>
      </c>
      <c r="E274" t="s">
        <v>75</v>
      </c>
      <c r="F274">
        <v>11</v>
      </c>
      <c r="G274">
        <v>35.17</v>
      </c>
      <c r="H274">
        <v>0.03</v>
      </c>
      <c r="I274" t="s">
        <v>19</v>
      </c>
      <c r="J274" t="s">
        <v>117</v>
      </c>
      <c r="K274" t="s">
        <v>170</v>
      </c>
      <c r="L274" t="s">
        <v>22</v>
      </c>
      <c r="M274" s="1">
        <v>41025</v>
      </c>
    </row>
    <row r="275" spans="1:13" x14ac:dyDescent="0.35">
      <c r="A275">
        <v>111</v>
      </c>
      <c r="B275">
        <v>4305</v>
      </c>
      <c r="C275">
        <v>30658</v>
      </c>
      <c r="D275" s="1">
        <v>40628</v>
      </c>
      <c r="E275" t="s">
        <v>60</v>
      </c>
      <c r="F275">
        <v>35</v>
      </c>
      <c r="G275">
        <v>17387.650000000001</v>
      </c>
      <c r="H275">
        <v>0.08</v>
      </c>
      <c r="I275" t="s">
        <v>19</v>
      </c>
      <c r="J275" t="s">
        <v>318</v>
      </c>
      <c r="K275" t="s">
        <v>170</v>
      </c>
      <c r="L275" t="s">
        <v>38</v>
      </c>
      <c r="M275" s="1">
        <v>40629</v>
      </c>
    </row>
    <row r="276" spans="1:13" x14ac:dyDescent="0.35">
      <c r="A276">
        <v>9</v>
      </c>
      <c r="B276">
        <v>4306</v>
      </c>
      <c r="C276">
        <v>30658</v>
      </c>
      <c r="D276" s="1">
        <v>40628</v>
      </c>
      <c r="E276" t="s">
        <v>60</v>
      </c>
      <c r="F276">
        <v>44</v>
      </c>
      <c r="G276">
        <v>6040.22</v>
      </c>
      <c r="H276">
        <v>0.05</v>
      </c>
      <c r="I276" t="s">
        <v>19</v>
      </c>
      <c r="J276" t="s">
        <v>318</v>
      </c>
      <c r="K276" t="s">
        <v>170</v>
      </c>
      <c r="L276" t="s">
        <v>38</v>
      </c>
      <c r="M276" s="1">
        <v>40630</v>
      </c>
    </row>
    <row r="277" spans="1:13" x14ac:dyDescent="0.35">
      <c r="A277">
        <v>248</v>
      </c>
      <c r="B277">
        <v>4346</v>
      </c>
      <c r="C277">
        <v>30947</v>
      </c>
      <c r="D277" s="1">
        <v>40373</v>
      </c>
      <c r="E277" t="s">
        <v>18</v>
      </c>
      <c r="F277">
        <v>17</v>
      </c>
      <c r="G277">
        <v>691.59</v>
      </c>
      <c r="H277">
        <v>0.03</v>
      </c>
      <c r="I277" t="s">
        <v>19</v>
      </c>
      <c r="J277" t="s">
        <v>318</v>
      </c>
      <c r="K277" t="s">
        <v>170</v>
      </c>
      <c r="L277" t="s">
        <v>38</v>
      </c>
      <c r="M277" s="1">
        <v>40377</v>
      </c>
    </row>
    <row r="278" spans="1:13" x14ac:dyDescent="0.35">
      <c r="A278">
        <v>32</v>
      </c>
      <c r="B278">
        <v>4347</v>
      </c>
      <c r="C278">
        <v>30947</v>
      </c>
      <c r="D278" s="1">
        <v>40373</v>
      </c>
      <c r="E278" t="s">
        <v>18</v>
      </c>
      <c r="F278">
        <v>45</v>
      </c>
      <c r="G278">
        <v>345.2</v>
      </c>
      <c r="H278">
        <v>0.01</v>
      </c>
      <c r="I278" t="s">
        <v>19</v>
      </c>
      <c r="J278" t="s">
        <v>318</v>
      </c>
      <c r="K278" t="s">
        <v>170</v>
      </c>
      <c r="L278" t="s">
        <v>38</v>
      </c>
      <c r="M278" s="1">
        <v>40377</v>
      </c>
    </row>
    <row r="279" spans="1:13" x14ac:dyDescent="0.35">
      <c r="A279">
        <v>249</v>
      </c>
      <c r="B279">
        <v>4362</v>
      </c>
      <c r="C279">
        <v>31077</v>
      </c>
      <c r="D279" s="1">
        <v>40474</v>
      </c>
      <c r="E279" t="s">
        <v>42</v>
      </c>
      <c r="F279">
        <v>36</v>
      </c>
      <c r="G279">
        <v>1955.0765000000001</v>
      </c>
      <c r="H279">
        <v>0.06</v>
      </c>
      <c r="I279" t="s">
        <v>19</v>
      </c>
      <c r="J279" t="s">
        <v>280</v>
      </c>
      <c r="K279" t="s">
        <v>170</v>
      </c>
      <c r="L279" t="s">
        <v>22</v>
      </c>
      <c r="M279" s="1">
        <v>40476</v>
      </c>
    </row>
    <row r="280" spans="1:13" x14ac:dyDescent="0.35">
      <c r="A280">
        <v>250</v>
      </c>
      <c r="B280">
        <v>4369</v>
      </c>
      <c r="C280">
        <v>31111</v>
      </c>
      <c r="D280" s="1">
        <v>40049</v>
      </c>
      <c r="E280" t="s">
        <v>42</v>
      </c>
      <c r="F280">
        <v>27</v>
      </c>
      <c r="G280">
        <v>217.93</v>
      </c>
      <c r="H280">
        <v>0.03</v>
      </c>
      <c r="I280" t="s">
        <v>19</v>
      </c>
      <c r="J280" t="s">
        <v>54</v>
      </c>
      <c r="K280" t="s">
        <v>170</v>
      </c>
      <c r="L280" t="s">
        <v>38</v>
      </c>
      <c r="M280" s="1">
        <v>40051</v>
      </c>
    </row>
    <row r="281" spans="1:13" x14ac:dyDescent="0.35">
      <c r="A281">
        <v>196</v>
      </c>
      <c r="B281">
        <v>4372</v>
      </c>
      <c r="C281">
        <v>31169</v>
      </c>
      <c r="D281" s="1">
        <v>40703</v>
      </c>
      <c r="E281" t="s">
        <v>18</v>
      </c>
      <c r="F281">
        <v>6</v>
      </c>
      <c r="G281">
        <v>254.76</v>
      </c>
      <c r="H281">
        <v>0.06</v>
      </c>
      <c r="I281" t="s">
        <v>19</v>
      </c>
      <c r="J281" t="s">
        <v>136</v>
      </c>
      <c r="K281" t="s">
        <v>170</v>
      </c>
      <c r="L281" t="s">
        <v>57</v>
      </c>
      <c r="M281" s="1">
        <v>40707</v>
      </c>
    </row>
    <row r="282" spans="1:13" x14ac:dyDescent="0.35">
      <c r="A282">
        <v>251</v>
      </c>
      <c r="B282">
        <v>4390</v>
      </c>
      <c r="C282">
        <v>31270</v>
      </c>
      <c r="D282" s="1">
        <v>41236</v>
      </c>
      <c r="E282" t="s">
        <v>60</v>
      </c>
      <c r="F282">
        <v>21</v>
      </c>
      <c r="G282">
        <v>6806.66</v>
      </c>
      <c r="H282">
        <v>0</v>
      </c>
      <c r="I282" t="s">
        <v>28</v>
      </c>
      <c r="J282" t="s">
        <v>136</v>
      </c>
      <c r="K282" t="s">
        <v>170</v>
      </c>
      <c r="L282" t="s">
        <v>38</v>
      </c>
      <c r="M282" s="1">
        <v>41237</v>
      </c>
    </row>
    <row r="283" spans="1:13" x14ac:dyDescent="0.35">
      <c r="A283">
        <v>252</v>
      </c>
      <c r="B283">
        <v>4391</v>
      </c>
      <c r="C283">
        <v>31270</v>
      </c>
      <c r="D283" s="1">
        <v>41236</v>
      </c>
      <c r="E283" t="s">
        <v>60</v>
      </c>
      <c r="F283">
        <v>3</v>
      </c>
      <c r="G283">
        <v>891.61</v>
      </c>
      <c r="H283">
        <v>0.1</v>
      </c>
      <c r="I283" t="s">
        <v>28</v>
      </c>
      <c r="J283" t="s">
        <v>136</v>
      </c>
      <c r="K283" t="s">
        <v>170</v>
      </c>
      <c r="L283" t="s">
        <v>38</v>
      </c>
      <c r="M283" s="1">
        <v>41238</v>
      </c>
    </row>
    <row r="284" spans="1:13" x14ac:dyDescent="0.35">
      <c r="A284">
        <v>253</v>
      </c>
      <c r="B284">
        <v>4392</v>
      </c>
      <c r="C284">
        <v>31270</v>
      </c>
      <c r="D284" s="1">
        <v>41236</v>
      </c>
      <c r="E284" t="s">
        <v>60</v>
      </c>
      <c r="F284">
        <v>5</v>
      </c>
      <c r="G284">
        <v>165.04</v>
      </c>
      <c r="H284">
        <v>0.03</v>
      </c>
      <c r="I284" t="s">
        <v>19</v>
      </c>
      <c r="J284" t="s">
        <v>136</v>
      </c>
      <c r="K284" t="s">
        <v>170</v>
      </c>
      <c r="L284" t="s">
        <v>38</v>
      </c>
      <c r="M284" s="1">
        <v>41238</v>
      </c>
    </row>
    <row r="285" spans="1:13" x14ac:dyDescent="0.35">
      <c r="A285">
        <v>238</v>
      </c>
      <c r="B285">
        <v>4401</v>
      </c>
      <c r="C285">
        <v>31364</v>
      </c>
      <c r="D285" s="1">
        <v>39934</v>
      </c>
      <c r="E285" t="s">
        <v>42</v>
      </c>
      <c r="F285">
        <v>2</v>
      </c>
      <c r="G285">
        <v>789.01</v>
      </c>
      <c r="H285">
        <v>7.0000000000000007E-2</v>
      </c>
      <c r="I285" t="s">
        <v>19</v>
      </c>
      <c r="J285" t="s">
        <v>132</v>
      </c>
      <c r="K285" t="s">
        <v>170</v>
      </c>
      <c r="L285" t="s">
        <v>38</v>
      </c>
      <c r="M285" s="1">
        <v>39934</v>
      </c>
    </row>
    <row r="286" spans="1:13" x14ac:dyDescent="0.35">
      <c r="A286">
        <v>254</v>
      </c>
      <c r="B286">
        <v>4404</v>
      </c>
      <c r="C286">
        <v>31393</v>
      </c>
      <c r="D286" s="1">
        <v>41040</v>
      </c>
      <c r="E286" t="s">
        <v>75</v>
      </c>
      <c r="F286">
        <v>4</v>
      </c>
      <c r="G286">
        <v>97.57</v>
      </c>
      <c r="H286">
        <v>0.04</v>
      </c>
      <c r="I286" t="s">
        <v>19</v>
      </c>
      <c r="J286" t="s">
        <v>357</v>
      </c>
      <c r="K286" t="s">
        <v>170</v>
      </c>
      <c r="L286" t="s">
        <v>38</v>
      </c>
      <c r="M286" s="1">
        <v>41041</v>
      </c>
    </row>
    <row r="287" spans="1:13" x14ac:dyDescent="0.35">
      <c r="A287">
        <v>145</v>
      </c>
      <c r="B287">
        <v>4405</v>
      </c>
      <c r="C287">
        <v>31393</v>
      </c>
      <c r="D287" s="1">
        <v>41040</v>
      </c>
      <c r="E287" t="s">
        <v>75</v>
      </c>
      <c r="F287">
        <v>31</v>
      </c>
      <c r="G287">
        <v>110.32</v>
      </c>
      <c r="H287">
        <v>0.09</v>
      </c>
      <c r="I287" t="s">
        <v>19</v>
      </c>
      <c r="J287" t="s">
        <v>357</v>
      </c>
      <c r="K287" t="s">
        <v>170</v>
      </c>
      <c r="L287" t="s">
        <v>38</v>
      </c>
      <c r="M287" s="1">
        <v>41042</v>
      </c>
    </row>
    <row r="288" spans="1:13" x14ac:dyDescent="0.35">
      <c r="A288">
        <v>166</v>
      </c>
      <c r="B288">
        <v>4411</v>
      </c>
      <c r="C288">
        <v>31492</v>
      </c>
      <c r="D288" s="1">
        <v>40466</v>
      </c>
      <c r="E288" t="s">
        <v>75</v>
      </c>
      <c r="F288">
        <v>26</v>
      </c>
      <c r="G288">
        <v>321.68</v>
      </c>
      <c r="H288">
        <v>0.04</v>
      </c>
      <c r="I288" t="s">
        <v>19</v>
      </c>
      <c r="J288" t="s">
        <v>119</v>
      </c>
      <c r="K288" t="s">
        <v>170</v>
      </c>
      <c r="L288" t="s">
        <v>22</v>
      </c>
      <c r="M288" s="1">
        <v>40468</v>
      </c>
    </row>
    <row r="289" spans="1:13" x14ac:dyDescent="0.35">
      <c r="A289">
        <v>255</v>
      </c>
      <c r="B289">
        <v>4412</v>
      </c>
      <c r="C289">
        <v>31492</v>
      </c>
      <c r="D289" s="1">
        <v>40466</v>
      </c>
      <c r="E289" t="s">
        <v>75</v>
      </c>
      <c r="F289">
        <v>34</v>
      </c>
      <c r="G289">
        <v>971.95</v>
      </c>
      <c r="H289">
        <v>0.09</v>
      </c>
      <c r="I289" t="s">
        <v>53</v>
      </c>
      <c r="J289" t="s">
        <v>119</v>
      </c>
      <c r="K289" t="s">
        <v>170</v>
      </c>
      <c r="L289" t="s">
        <v>22</v>
      </c>
      <c r="M289" s="1">
        <v>40469</v>
      </c>
    </row>
    <row r="290" spans="1:13" x14ac:dyDescent="0.35">
      <c r="A290">
        <v>256</v>
      </c>
      <c r="B290">
        <v>4413</v>
      </c>
      <c r="C290">
        <v>31492</v>
      </c>
      <c r="D290" s="1">
        <v>40466</v>
      </c>
      <c r="E290" t="s">
        <v>75</v>
      </c>
      <c r="F290">
        <v>23</v>
      </c>
      <c r="G290">
        <v>2149.0300000000002</v>
      </c>
      <c r="H290">
        <v>0.03</v>
      </c>
      <c r="I290" t="s">
        <v>19</v>
      </c>
      <c r="J290" t="s">
        <v>119</v>
      </c>
      <c r="K290" t="s">
        <v>170</v>
      </c>
      <c r="L290" t="s">
        <v>22</v>
      </c>
      <c r="M290" s="1">
        <v>40467</v>
      </c>
    </row>
    <row r="291" spans="1:13" x14ac:dyDescent="0.35">
      <c r="A291">
        <v>257</v>
      </c>
      <c r="B291">
        <v>4429</v>
      </c>
      <c r="C291">
        <v>31558</v>
      </c>
      <c r="D291" s="1">
        <v>40747</v>
      </c>
      <c r="E291" t="s">
        <v>18</v>
      </c>
      <c r="F291">
        <v>12</v>
      </c>
      <c r="G291">
        <v>3671.3</v>
      </c>
      <c r="H291">
        <v>0.04</v>
      </c>
      <c r="I291" t="s">
        <v>19</v>
      </c>
      <c r="J291" t="s">
        <v>276</v>
      </c>
      <c r="K291" t="s">
        <v>170</v>
      </c>
      <c r="L291" t="s">
        <v>57</v>
      </c>
      <c r="M291" s="1">
        <v>40752</v>
      </c>
    </row>
    <row r="292" spans="1:13" x14ac:dyDescent="0.35">
      <c r="A292">
        <v>258</v>
      </c>
      <c r="B292">
        <v>4430</v>
      </c>
      <c r="C292">
        <v>31558</v>
      </c>
      <c r="D292" s="1">
        <v>40747</v>
      </c>
      <c r="E292" t="s">
        <v>18</v>
      </c>
      <c r="F292">
        <v>42</v>
      </c>
      <c r="G292">
        <v>1763.6</v>
      </c>
      <c r="H292">
        <v>0.08</v>
      </c>
      <c r="I292" t="s">
        <v>19</v>
      </c>
      <c r="J292" t="s">
        <v>276</v>
      </c>
      <c r="K292" t="s">
        <v>170</v>
      </c>
      <c r="L292" t="s">
        <v>57</v>
      </c>
      <c r="M292" s="1">
        <v>40747</v>
      </c>
    </row>
    <row r="293" spans="1:13" x14ac:dyDescent="0.35">
      <c r="A293">
        <v>259</v>
      </c>
      <c r="B293">
        <v>4437</v>
      </c>
      <c r="C293">
        <v>31618</v>
      </c>
      <c r="D293" s="1">
        <v>40735</v>
      </c>
      <c r="E293" t="s">
        <v>75</v>
      </c>
      <c r="F293">
        <v>14</v>
      </c>
      <c r="G293">
        <v>403.17</v>
      </c>
      <c r="H293">
        <v>0.02</v>
      </c>
      <c r="I293" t="s">
        <v>19</v>
      </c>
      <c r="J293" t="s">
        <v>344</v>
      </c>
      <c r="K293" t="s">
        <v>170</v>
      </c>
      <c r="L293" t="s">
        <v>38</v>
      </c>
      <c r="M293" s="1">
        <v>40735</v>
      </c>
    </row>
    <row r="294" spans="1:13" x14ac:dyDescent="0.35">
      <c r="A294">
        <v>260</v>
      </c>
      <c r="B294">
        <v>4446</v>
      </c>
      <c r="C294">
        <v>31684</v>
      </c>
      <c r="D294" s="1">
        <v>41168</v>
      </c>
      <c r="E294" t="s">
        <v>75</v>
      </c>
      <c r="F294">
        <v>15</v>
      </c>
      <c r="G294">
        <v>89.97</v>
      </c>
      <c r="H294">
        <v>0.02</v>
      </c>
      <c r="I294" t="s">
        <v>19</v>
      </c>
      <c r="J294" t="s">
        <v>378</v>
      </c>
      <c r="K294" t="s">
        <v>170</v>
      </c>
      <c r="L294" t="s">
        <v>38</v>
      </c>
      <c r="M294" s="1">
        <v>41171</v>
      </c>
    </row>
    <row r="295" spans="1:13" x14ac:dyDescent="0.35">
      <c r="A295">
        <v>261</v>
      </c>
      <c r="B295">
        <v>4447</v>
      </c>
      <c r="C295">
        <v>31684</v>
      </c>
      <c r="D295" s="1">
        <v>41168</v>
      </c>
      <c r="E295" t="s">
        <v>75</v>
      </c>
      <c r="F295">
        <v>28</v>
      </c>
      <c r="G295">
        <v>456.91</v>
      </c>
      <c r="H295">
        <v>0.04</v>
      </c>
      <c r="I295" t="s">
        <v>53</v>
      </c>
      <c r="J295" t="s">
        <v>378</v>
      </c>
      <c r="K295" t="s">
        <v>170</v>
      </c>
      <c r="L295" t="s">
        <v>38</v>
      </c>
      <c r="M295" s="1">
        <v>41170</v>
      </c>
    </row>
    <row r="296" spans="1:13" x14ac:dyDescent="0.35">
      <c r="A296">
        <v>107</v>
      </c>
      <c r="B296">
        <v>4459</v>
      </c>
      <c r="C296">
        <v>31781</v>
      </c>
      <c r="D296" s="1">
        <v>39829</v>
      </c>
      <c r="E296" t="s">
        <v>60</v>
      </c>
      <c r="F296">
        <v>46</v>
      </c>
      <c r="G296">
        <v>249.02</v>
      </c>
      <c r="H296">
        <v>0.1</v>
      </c>
      <c r="I296" t="s">
        <v>19</v>
      </c>
      <c r="J296" t="s">
        <v>76</v>
      </c>
      <c r="K296" t="s">
        <v>170</v>
      </c>
      <c r="L296" t="s">
        <v>38</v>
      </c>
      <c r="M296" s="1">
        <v>39830</v>
      </c>
    </row>
    <row r="297" spans="1:13" x14ac:dyDescent="0.35">
      <c r="A297">
        <v>262</v>
      </c>
      <c r="B297">
        <v>4460</v>
      </c>
      <c r="C297">
        <v>31781</v>
      </c>
      <c r="D297" s="1">
        <v>39829</v>
      </c>
      <c r="E297" t="s">
        <v>60</v>
      </c>
      <c r="F297">
        <v>41</v>
      </c>
      <c r="G297">
        <v>78.489999999999995</v>
      </c>
      <c r="H297">
        <v>0.03</v>
      </c>
      <c r="I297" t="s">
        <v>19</v>
      </c>
      <c r="J297" t="s">
        <v>76</v>
      </c>
      <c r="K297" t="s">
        <v>170</v>
      </c>
      <c r="L297" t="s">
        <v>38</v>
      </c>
      <c r="M297" s="1">
        <v>39830</v>
      </c>
    </row>
    <row r="298" spans="1:13" x14ac:dyDescent="0.35">
      <c r="A298">
        <v>263</v>
      </c>
      <c r="B298">
        <v>4524</v>
      </c>
      <c r="C298">
        <v>32193</v>
      </c>
      <c r="D298" s="1">
        <v>40471</v>
      </c>
      <c r="E298" t="s">
        <v>18</v>
      </c>
      <c r="F298">
        <v>4</v>
      </c>
      <c r="G298">
        <v>40.72</v>
      </c>
      <c r="H298">
        <v>0.1</v>
      </c>
      <c r="I298" t="s">
        <v>53</v>
      </c>
      <c r="J298" t="s">
        <v>278</v>
      </c>
      <c r="K298" t="s">
        <v>170</v>
      </c>
      <c r="L298" t="s">
        <v>22</v>
      </c>
      <c r="M298" s="1">
        <v>40473</v>
      </c>
    </row>
    <row r="299" spans="1:13" x14ac:dyDescent="0.35">
      <c r="A299">
        <v>264</v>
      </c>
      <c r="B299">
        <v>4525</v>
      </c>
      <c r="C299">
        <v>32193</v>
      </c>
      <c r="D299" s="1">
        <v>40471</v>
      </c>
      <c r="E299" t="s">
        <v>18</v>
      </c>
      <c r="F299">
        <v>27</v>
      </c>
      <c r="G299">
        <v>113.3</v>
      </c>
      <c r="H299">
        <v>0.02</v>
      </c>
      <c r="I299" t="s">
        <v>19</v>
      </c>
      <c r="J299" t="s">
        <v>278</v>
      </c>
      <c r="K299" t="s">
        <v>170</v>
      </c>
      <c r="L299" t="s">
        <v>22</v>
      </c>
      <c r="M299" s="1">
        <v>40476</v>
      </c>
    </row>
    <row r="300" spans="1:13" x14ac:dyDescent="0.35">
      <c r="A300">
        <v>223</v>
      </c>
      <c r="B300">
        <v>4532</v>
      </c>
      <c r="C300">
        <v>32229</v>
      </c>
      <c r="D300" s="1">
        <v>40420</v>
      </c>
      <c r="E300" t="s">
        <v>27</v>
      </c>
      <c r="F300">
        <v>8</v>
      </c>
      <c r="G300">
        <v>1219.19</v>
      </c>
      <c r="H300">
        <v>0.02</v>
      </c>
      <c r="I300" t="s">
        <v>19</v>
      </c>
      <c r="J300" t="s">
        <v>66</v>
      </c>
      <c r="K300" t="s">
        <v>170</v>
      </c>
      <c r="L300" t="s">
        <v>38</v>
      </c>
      <c r="M300" s="1">
        <v>40420</v>
      </c>
    </row>
    <row r="301" spans="1:13" x14ac:dyDescent="0.35">
      <c r="A301">
        <v>265</v>
      </c>
      <c r="B301">
        <v>4533</v>
      </c>
      <c r="C301">
        <v>32229</v>
      </c>
      <c r="D301" s="1">
        <v>40420</v>
      </c>
      <c r="E301" t="s">
        <v>27</v>
      </c>
      <c r="F301">
        <v>15</v>
      </c>
      <c r="G301">
        <v>28.68</v>
      </c>
      <c r="H301">
        <v>0</v>
      </c>
      <c r="I301" t="s">
        <v>19</v>
      </c>
      <c r="J301" t="s">
        <v>66</v>
      </c>
      <c r="K301" t="s">
        <v>170</v>
      </c>
      <c r="L301" t="s">
        <v>38</v>
      </c>
      <c r="M301" s="1">
        <v>40421</v>
      </c>
    </row>
    <row r="302" spans="1:13" x14ac:dyDescent="0.35">
      <c r="A302">
        <v>266</v>
      </c>
      <c r="B302">
        <v>4599</v>
      </c>
      <c r="C302">
        <v>32743</v>
      </c>
      <c r="D302" s="1">
        <v>40305</v>
      </c>
      <c r="E302" t="s">
        <v>75</v>
      </c>
      <c r="F302">
        <v>19</v>
      </c>
      <c r="G302">
        <v>3548.67</v>
      </c>
      <c r="H302">
        <v>0.01</v>
      </c>
      <c r="I302" t="s">
        <v>19</v>
      </c>
      <c r="J302" t="s">
        <v>99</v>
      </c>
      <c r="K302" t="s">
        <v>170</v>
      </c>
      <c r="L302" t="s">
        <v>38</v>
      </c>
      <c r="M302" s="1">
        <v>40307</v>
      </c>
    </row>
    <row r="303" spans="1:13" x14ac:dyDescent="0.35">
      <c r="A303">
        <v>267</v>
      </c>
      <c r="B303">
        <v>4607</v>
      </c>
      <c r="C303">
        <v>32806</v>
      </c>
      <c r="D303" s="1">
        <v>40715</v>
      </c>
      <c r="E303" t="s">
        <v>75</v>
      </c>
      <c r="F303">
        <v>8</v>
      </c>
      <c r="G303">
        <v>178.78</v>
      </c>
      <c r="H303">
        <v>0.02</v>
      </c>
      <c r="I303" t="s">
        <v>19</v>
      </c>
      <c r="J303" t="s">
        <v>108</v>
      </c>
      <c r="K303" t="s">
        <v>170</v>
      </c>
      <c r="L303" t="s">
        <v>57</v>
      </c>
      <c r="M303" s="1">
        <v>40716</v>
      </c>
    </row>
    <row r="304" spans="1:13" x14ac:dyDescent="0.35">
      <c r="A304">
        <v>209</v>
      </c>
      <c r="B304">
        <v>4651</v>
      </c>
      <c r="C304">
        <v>33123</v>
      </c>
      <c r="D304" s="1">
        <v>40506</v>
      </c>
      <c r="E304" t="s">
        <v>60</v>
      </c>
      <c r="F304">
        <v>41</v>
      </c>
      <c r="G304">
        <v>6045.98</v>
      </c>
      <c r="H304">
        <v>0.08</v>
      </c>
      <c r="I304" t="s">
        <v>28</v>
      </c>
      <c r="J304" t="s">
        <v>344</v>
      </c>
      <c r="K304" t="s">
        <v>170</v>
      </c>
      <c r="L304" t="s">
        <v>38</v>
      </c>
      <c r="M304" s="1">
        <v>40508</v>
      </c>
    </row>
    <row r="305" spans="1:13" x14ac:dyDescent="0.35">
      <c r="A305">
        <v>164</v>
      </c>
      <c r="B305">
        <v>4656</v>
      </c>
      <c r="C305">
        <v>33159</v>
      </c>
      <c r="D305" s="1">
        <v>41026</v>
      </c>
      <c r="E305" t="s">
        <v>60</v>
      </c>
      <c r="F305">
        <v>3</v>
      </c>
      <c r="G305">
        <v>56.695</v>
      </c>
      <c r="H305">
        <v>0.01</v>
      </c>
      <c r="I305" t="s">
        <v>19</v>
      </c>
      <c r="J305" t="s">
        <v>357</v>
      </c>
      <c r="K305" t="s">
        <v>170</v>
      </c>
      <c r="L305" t="s">
        <v>38</v>
      </c>
      <c r="M305" s="1">
        <v>41028</v>
      </c>
    </row>
    <row r="306" spans="1:13" x14ac:dyDescent="0.35">
      <c r="A306">
        <v>268</v>
      </c>
      <c r="B306">
        <v>4659</v>
      </c>
      <c r="C306">
        <v>33186</v>
      </c>
      <c r="D306" s="1">
        <v>41149</v>
      </c>
      <c r="E306" t="s">
        <v>18</v>
      </c>
      <c r="F306">
        <v>24</v>
      </c>
      <c r="G306">
        <v>1350.5309999999999</v>
      </c>
      <c r="H306">
        <v>0.01</v>
      </c>
      <c r="I306" t="s">
        <v>19</v>
      </c>
      <c r="J306" t="s">
        <v>130</v>
      </c>
      <c r="K306" t="s">
        <v>170</v>
      </c>
      <c r="L306" t="s">
        <v>38</v>
      </c>
      <c r="M306" s="1">
        <v>41151</v>
      </c>
    </row>
    <row r="307" spans="1:13" x14ac:dyDescent="0.35">
      <c r="A307">
        <v>269</v>
      </c>
      <c r="B307">
        <v>4687</v>
      </c>
      <c r="C307">
        <v>33377</v>
      </c>
      <c r="D307" s="1">
        <v>40755</v>
      </c>
      <c r="E307" t="s">
        <v>27</v>
      </c>
      <c r="F307">
        <v>20</v>
      </c>
      <c r="G307">
        <v>100.4</v>
      </c>
      <c r="H307">
        <v>0.06</v>
      </c>
      <c r="I307" t="s">
        <v>19</v>
      </c>
      <c r="J307" t="s">
        <v>132</v>
      </c>
      <c r="K307" t="s">
        <v>170</v>
      </c>
      <c r="L307" t="s">
        <v>38</v>
      </c>
      <c r="M307" s="1">
        <v>40757</v>
      </c>
    </row>
    <row r="308" spans="1:13" x14ac:dyDescent="0.35">
      <c r="A308">
        <v>270</v>
      </c>
      <c r="B308">
        <v>4688</v>
      </c>
      <c r="C308">
        <v>33377</v>
      </c>
      <c r="D308" s="1">
        <v>40755</v>
      </c>
      <c r="E308" t="s">
        <v>27</v>
      </c>
      <c r="F308">
        <v>19</v>
      </c>
      <c r="G308">
        <v>327.14999999999998</v>
      </c>
      <c r="H308">
        <v>0.04</v>
      </c>
      <c r="I308" t="s">
        <v>19</v>
      </c>
      <c r="J308" t="s">
        <v>132</v>
      </c>
      <c r="K308" t="s">
        <v>170</v>
      </c>
      <c r="L308" t="s">
        <v>38</v>
      </c>
      <c r="M308" s="1">
        <v>40756</v>
      </c>
    </row>
    <row r="309" spans="1:13" x14ac:dyDescent="0.35">
      <c r="A309">
        <v>271</v>
      </c>
      <c r="B309">
        <v>4691</v>
      </c>
      <c r="C309">
        <v>33444</v>
      </c>
      <c r="D309" s="1">
        <v>41188</v>
      </c>
      <c r="E309" t="s">
        <v>60</v>
      </c>
      <c r="F309">
        <v>11</v>
      </c>
      <c r="G309">
        <v>30.51</v>
      </c>
      <c r="H309">
        <v>0.09</v>
      </c>
      <c r="I309" t="s">
        <v>19</v>
      </c>
      <c r="J309" t="s">
        <v>103</v>
      </c>
      <c r="K309" t="s">
        <v>170</v>
      </c>
      <c r="L309" t="s">
        <v>38</v>
      </c>
      <c r="M309" s="1">
        <v>41189</v>
      </c>
    </row>
    <row r="310" spans="1:13" x14ac:dyDescent="0.35">
      <c r="A310">
        <v>272</v>
      </c>
      <c r="B310">
        <v>4692</v>
      </c>
      <c r="C310">
        <v>33444</v>
      </c>
      <c r="D310" s="1">
        <v>41188</v>
      </c>
      <c r="E310" t="s">
        <v>60</v>
      </c>
      <c r="F310">
        <v>8</v>
      </c>
      <c r="G310">
        <v>127.8</v>
      </c>
      <c r="H310">
        <v>7.0000000000000007E-2</v>
      </c>
      <c r="I310" t="s">
        <v>19</v>
      </c>
      <c r="J310" t="s">
        <v>103</v>
      </c>
      <c r="K310" t="s">
        <v>170</v>
      </c>
      <c r="L310" t="s">
        <v>38</v>
      </c>
      <c r="M310" s="1">
        <v>41190</v>
      </c>
    </row>
    <row r="311" spans="1:13" x14ac:dyDescent="0.35">
      <c r="A311">
        <v>273</v>
      </c>
      <c r="B311">
        <v>4738</v>
      </c>
      <c r="C311">
        <v>33703</v>
      </c>
      <c r="D311" s="1">
        <v>40215</v>
      </c>
      <c r="E311" t="s">
        <v>42</v>
      </c>
      <c r="F311">
        <v>4</v>
      </c>
      <c r="G311">
        <v>242.36</v>
      </c>
      <c r="H311">
        <v>0.08</v>
      </c>
      <c r="I311" t="s">
        <v>19</v>
      </c>
      <c r="J311" t="s">
        <v>88</v>
      </c>
      <c r="K311" t="s">
        <v>170</v>
      </c>
      <c r="L311" t="s">
        <v>38</v>
      </c>
      <c r="M311" s="1">
        <v>40216</v>
      </c>
    </row>
    <row r="312" spans="1:13" x14ac:dyDescent="0.35">
      <c r="A312">
        <v>255</v>
      </c>
      <c r="B312">
        <v>4739</v>
      </c>
      <c r="C312">
        <v>33703</v>
      </c>
      <c r="D312" s="1">
        <v>40215</v>
      </c>
      <c r="E312" t="s">
        <v>42</v>
      </c>
      <c r="F312">
        <v>25</v>
      </c>
      <c r="G312">
        <v>802.19</v>
      </c>
      <c r="H312">
        <v>0</v>
      </c>
      <c r="I312" t="s">
        <v>19</v>
      </c>
      <c r="J312" t="s">
        <v>88</v>
      </c>
      <c r="K312" t="s">
        <v>170</v>
      </c>
      <c r="L312" t="s">
        <v>38</v>
      </c>
      <c r="M312" s="1">
        <v>40216</v>
      </c>
    </row>
    <row r="313" spans="1:13" x14ac:dyDescent="0.35">
      <c r="A313">
        <v>274</v>
      </c>
      <c r="B313">
        <v>4740</v>
      </c>
      <c r="C313">
        <v>33703</v>
      </c>
      <c r="D313" s="1">
        <v>40215</v>
      </c>
      <c r="E313" t="s">
        <v>42</v>
      </c>
      <c r="F313">
        <v>4</v>
      </c>
      <c r="G313">
        <v>63.52</v>
      </c>
      <c r="H313">
        <v>0.08</v>
      </c>
      <c r="I313" t="s">
        <v>53</v>
      </c>
      <c r="J313" t="s">
        <v>88</v>
      </c>
      <c r="K313" t="s">
        <v>170</v>
      </c>
      <c r="L313" t="s">
        <v>38</v>
      </c>
      <c r="M313" s="1">
        <v>40217</v>
      </c>
    </row>
    <row r="314" spans="1:13" x14ac:dyDescent="0.35">
      <c r="A314">
        <v>275</v>
      </c>
      <c r="B314">
        <v>4746</v>
      </c>
      <c r="C314">
        <v>33734</v>
      </c>
      <c r="D314" s="1">
        <v>40833</v>
      </c>
      <c r="E314" t="s">
        <v>42</v>
      </c>
      <c r="F314">
        <v>13</v>
      </c>
      <c r="G314">
        <v>371.94</v>
      </c>
      <c r="H314">
        <v>0.05</v>
      </c>
      <c r="I314" t="s">
        <v>19</v>
      </c>
      <c r="J314" t="s">
        <v>191</v>
      </c>
      <c r="K314" t="s">
        <v>170</v>
      </c>
      <c r="L314" t="s">
        <v>38</v>
      </c>
      <c r="M314" s="1">
        <v>40834</v>
      </c>
    </row>
    <row r="315" spans="1:13" x14ac:dyDescent="0.35">
      <c r="A315">
        <v>276</v>
      </c>
      <c r="B315">
        <v>4763</v>
      </c>
      <c r="C315">
        <v>33888</v>
      </c>
      <c r="D315" s="1">
        <v>40045</v>
      </c>
      <c r="E315" t="s">
        <v>42</v>
      </c>
      <c r="F315">
        <v>31</v>
      </c>
      <c r="G315">
        <v>349.43</v>
      </c>
      <c r="H315">
        <v>0.04</v>
      </c>
      <c r="I315" t="s">
        <v>19</v>
      </c>
      <c r="J315" t="s">
        <v>286</v>
      </c>
      <c r="K315" t="s">
        <v>170</v>
      </c>
      <c r="L315" t="s">
        <v>57</v>
      </c>
      <c r="M315" s="1">
        <v>40048</v>
      </c>
    </row>
    <row r="316" spans="1:13" x14ac:dyDescent="0.35">
      <c r="A316">
        <v>102</v>
      </c>
      <c r="B316">
        <v>4764</v>
      </c>
      <c r="C316">
        <v>33888</v>
      </c>
      <c r="D316" s="1">
        <v>40045</v>
      </c>
      <c r="E316" t="s">
        <v>42</v>
      </c>
      <c r="F316">
        <v>3</v>
      </c>
      <c r="G316">
        <v>58.33</v>
      </c>
      <c r="H316">
        <v>0.02</v>
      </c>
      <c r="I316" t="s">
        <v>19</v>
      </c>
      <c r="J316" t="s">
        <v>286</v>
      </c>
      <c r="K316" t="s">
        <v>170</v>
      </c>
      <c r="L316" t="s">
        <v>57</v>
      </c>
      <c r="M316" s="1">
        <v>40046</v>
      </c>
    </row>
    <row r="317" spans="1:13" x14ac:dyDescent="0.35">
      <c r="A317">
        <v>277</v>
      </c>
      <c r="B317">
        <v>4765</v>
      </c>
      <c r="C317">
        <v>33888</v>
      </c>
      <c r="D317" s="1">
        <v>40045</v>
      </c>
      <c r="E317" t="s">
        <v>42</v>
      </c>
      <c r="F317">
        <v>47</v>
      </c>
      <c r="G317">
        <v>10377.219999999999</v>
      </c>
      <c r="H317">
        <v>0.05</v>
      </c>
      <c r="I317" t="s">
        <v>28</v>
      </c>
      <c r="J317" t="s">
        <v>286</v>
      </c>
      <c r="K317" t="s">
        <v>170</v>
      </c>
      <c r="L317" t="s">
        <v>57</v>
      </c>
      <c r="M317" s="1">
        <v>40047</v>
      </c>
    </row>
    <row r="318" spans="1:13" x14ac:dyDescent="0.35">
      <c r="A318">
        <v>278</v>
      </c>
      <c r="B318">
        <v>4772</v>
      </c>
      <c r="C318">
        <v>33894</v>
      </c>
      <c r="D318" s="1">
        <v>40343</v>
      </c>
      <c r="E318" t="s">
        <v>75</v>
      </c>
      <c r="F318">
        <v>14</v>
      </c>
      <c r="G318">
        <v>140.66</v>
      </c>
      <c r="H318">
        <v>0</v>
      </c>
      <c r="I318" t="s">
        <v>19</v>
      </c>
      <c r="J318" t="s">
        <v>187</v>
      </c>
      <c r="K318" t="s">
        <v>170</v>
      </c>
      <c r="L318" t="s">
        <v>38</v>
      </c>
      <c r="M318" s="1">
        <v>40346</v>
      </c>
    </row>
    <row r="319" spans="1:13" x14ac:dyDescent="0.35">
      <c r="A319">
        <v>279</v>
      </c>
      <c r="B319">
        <v>4773</v>
      </c>
      <c r="C319">
        <v>33894</v>
      </c>
      <c r="D319" s="1">
        <v>40343</v>
      </c>
      <c r="E319" t="s">
        <v>75</v>
      </c>
      <c r="F319">
        <v>5</v>
      </c>
      <c r="G319">
        <v>42.89</v>
      </c>
      <c r="H319">
        <v>0.02</v>
      </c>
      <c r="I319" t="s">
        <v>19</v>
      </c>
      <c r="J319" t="s">
        <v>187</v>
      </c>
      <c r="K319" t="s">
        <v>170</v>
      </c>
      <c r="L319" t="s">
        <v>38</v>
      </c>
      <c r="M319" s="1">
        <v>40344</v>
      </c>
    </row>
    <row r="320" spans="1:13" x14ac:dyDescent="0.35">
      <c r="A320">
        <v>280</v>
      </c>
      <c r="B320">
        <v>4774</v>
      </c>
      <c r="C320">
        <v>33894</v>
      </c>
      <c r="D320" s="1">
        <v>40343</v>
      </c>
      <c r="E320" t="s">
        <v>75</v>
      </c>
      <c r="F320">
        <v>48</v>
      </c>
      <c r="G320">
        <v>226.5</v>
      </c>
      <c r="H320">
        <v>0.09</v>
      </c>
      <c r="I320" t="s">
        <v>19</v>
      </c>
      <c r="J320" t="s">
        <v>187</v>
      </c>
      <c r="K320" t="s">
        <v>170</v>
      </c>
      <c r="L320" t="s">
        <v>38</v>
      </c>
      <c r="M320" s="1">
        <v>40345</v>
      </c>
    </row>
    <row r="321" spans="1:13" x14ac:dyDescent="0.35">
      <c r="A321">
        <v>281</v>
      </c>
      <c r="B321">
        <v>4775</v>
      </c>
      <c r="C321">
        <v>33894</v>
      </c>
      <c r="D321" s="1">
        <v>40343</v>
      </c>
      <c r="E321" t="s">
        <v>75</v>
      </c>
      <c r="F321">
        <v>13</v>
      </c>
      <c r="G321">
        <v>438.93</v>
      </c>
      <c r="H321">
        <v>0.04</v>
      </c>
      <c r="I321" t="s">
        <v>53</v>
      </c>
      <c r="J321" t="s">
        <v>187</v>
      </c>
      <c r="K321" t="s">
        <v>170</v>
      </c>
      <c r="L321" t="s">
        <v>38</v>
      </c>
      <c r="M321" s="1">
        <v>40345</v>
      </c>
    </row>
    <row r="322" spans="1:13" x14ac:dyDescent="0.35">
      <c r="A322">
        <v>282</v>
      </c>
      <c r="B322">
        <v>4777</v>
      </c>
      <c r="C322">
        <v>33922</v>
      </c>
      <c r="D322" s="1">
        <v>40236</v>
      </c>
      <c r="E322" t="s">
        <v>42</v>
      </c>
      <c r="F322">
        <v>31</v>
      </c>
      <c r="G322">
        <v>15251.5</v>
      </c>
      <c r="H322">
        <v>0.06</v>
      </c>
      <c r="I322" t="s">
        <v>28</v>
      </c>
      <c r="J322" t="s">
        <v>66</v>
      </c>
      <c r="K322" t="s">
        <v>170</v>
      </c>
      <c r="L322" t="s">
        <v>57</v>
      </c>
      <c r="M322" s="1">
        <v>40236</v>
      </c>
    </row>
    <row r="323" spans="1:13" x14ac:dyDescent="0.35">
      <c r="A323">
        <v>283</v>
      </c>
      <c r="B323">
        <v>4803</v>
      </c>
      <c r="C323">
        <v>34177</v>
      </c>
      <c r="D323" s="1">
        <v>40040</v>
      </c>
      <c r="E323" t="s">
        <v>27</v>
      </c>
      <c r="F323">
        <v>13</v>
      </c>
      <c r="G323">
        <v>34.42</v>
      </c>
      <c r="H323">
        <v>0.02</v>
      </c>
      <c r="I323" t="s">
        <v>19</v>
      </c>
      <c r="J323" t="s">
        <v>402</v>
      </c>
      <c r="K323" t="s">
        <v>170</v>
      </c>
      <c r="L323" t="s">
        <v>38</v>
      </c>
      <c r="M323" s="1">
        <v>40043</v>
      </c>
    </row>
    <row r="324" spans="1:13" x14ac:dyDescent="0.35">
      <c r="A324">
        <v>32</v>
      </c>
      <c r="B324">
        <v>4804</v>
      </c>
      <c r="C324">
        <v>34177</v>
      </c>
      <c r="D324" s="1">
        <v>40040</v>
      </c>
      <c r="E324" t="s">
        <v>27</v>
      </c>
      <c r="F324">
        <v>26</v>
      </c>
      <c r="G324">
        <v>172.76</v>
      </c>
      <c r="H324">
        <v>0.1</v>
      </c>
      <c r="I324" t="s">
        <v>19</v>
      </c>
      <c r="J324" t="s">
        <v>402</v>
      </c>
      <c r="K324" t="s">
        <v>170</v>
      </c>
      <c r="L324" t="s">
        <v>38</v>
      </c>
      <c r="M324" s="1">
        <v>40041</v>
      </c>
    </row>
    <row r="325" spans="1:13" x14ac:dyDescent="0.35">
      <c r="A325">
        <v>33</v>
      </c>
      <c r="B325">
        <v>4805</v>
      </c>
      <c r="C325">
        <v>34177</v>
      </c>
      <c r="D325" s="1">
        <v>40040</v>
      </c>
      <c r="E325" t="s">
        <v>27</v>
      </c>
      <c r="F325">
        <v>50</v>
      </c>
      <c r="G325">
        <v>853.16200000000003</v>
      </c>
      <c r="H325">
        <v>0.1</v>
      </c>
      <c r="I325" t="s">
        <v>19</v>
      </c>
      <c r="J325" t="s">
        <v>402</v>
      </c>
      <c r="K325" t="s">
        <v>170</v>
      </c>
      <c r="L325" t="s">
        <v>38</v>
      </c>
      <c r="M325" s="1">
        <v>40041</v>
      </c>
    </row>
    <row r="326" spans="1:13" x14ac:dyDescent="0.35">
      <c r="A326">
        <v>284</v>
      </c>
      <c r="B326">
        <v>4812</v>
      </c>
      <c r="C326">
        <v>34215</v>
      </c>
      <c r="D326" s="1">
        <v>40677</v>
      </c>
      <c r="E326" t="s">
        <v>27</v>
      </c>
      <c r="F326">
        <v>6</v>
      </c>
      <c r="G326">
        <v>35.65</v>
      </c>
      <c r="H326">
        <v>0.02</v>
      </c>
      <c r="I326" t="s">
        <v>19</v>
      </c>
      <c r="J326" t="s">
        <v>276</v>
      </c>
      <c r="K326" t="s">
        <v>170</v>
      </c>
      <c r="L326" t="s">
        <v>57</v>
      </c>
      <c r="M326" s="1">
        <v>40678</v>
      </c>
    </row>
    <row r="327" spans="1:13" x14ac:dyDescent="0.35">
      <c r="A327">
        <v>285</v>
      </c>
      <c r="B327">
        <v>4820</v>
      </c>
      <c r="C327">
        <v>34246</v>
      </c>
      <c r="D327" s="1">
        <v>40458</v>
      </c>
      <c r="E327" t="s">
        <v>75</v>
      </c>
      <c r="F327">
        <v>49</v>
      </c>
      <c r="G327">
        <v>199.86</v>
      </c>
      <c r="H327">
        <v>0.03</v>
      </c>
      <c r="I327" t="s">
        <v>19</v>
      </c>
      <c r="J327" t="s">
        <v>237</v>
      </c>
      <c r="K327" t="s">
        <v>170</v>
      </c>
      <c r="L327" t="s">
        <v>57</v>
      </c>
      <c r="M327" s="1">
        <v>40459</v>
      </c>
    </row>
    <row r="328" spans="1:13" x14ac:dyDescent="0.35">
      <c r="A328">
        <v>286</v>
      </c>
      <c r="B328">
        <v>4821</v>
      </c>
      <c r="C328">
        <v>34246</v>
      </c>
      <c r="D328" s="1">
        <v>40458</v>
      </c>
      <c r="E328" t="s">
        <v>75</v>
      </c>
      <c r="F328">
        <v>18</v>
      </c>
      <c r="G328">
        <v>1888.02</v>
      </c>
      <c r="H328">
        <v>0.03</v>
      </c>
      <c r="I328" t="s">
        <v>19</v>
      </c>
      <c r="J328" t="s">
        <v>237</v>
      </c>
      <c r="K328" t="s">
        <v>170</v>
      </c>
      <c r="L328" t="s">
        <v>57</v>
      </c>
      <c r="M328" s="1">
        <v>40459</v>
      </c>
    </row>
    <row r="329" spans="1:13" x14ac:dyDescent="0.35">
      <c r="A329">
        <v>189</v>
      </c>
      <c r="B329">
        <v>4822</v>
      </c>
      <c r="C329">
        <v>34246</v>
      </c>
      <c r="D329" s="1">
        <v>40458</v>
      </c>
      <c r="E329" t="s">
        <v>75</v>
      </c>
      <c r="F329">
        <v>27</v>
      </c>
      <c r="G329">
        <v>322.69</v>
      </c>
      <c r="H329">
        <v>0.01</v>
      </c>
      <c r="I329" t="s">
        <v>19</v>
      </c>
      <c r="J329" t="s">
        <v>237</v>
      </c>
      <c r="K329" t="s">
        <v>170</v>
      </c>
      <c r="L329" t="s">
        <v>57</v>
      </c>
      <c r="M329" s="1">
        <v>40460</v>
      </c>
    </row>
    <row r="330" spans="1:13" x14ac:dyDescent="0.35">
      <c r="A330">
        <v>287</v>
      </c>
      <c r="B330">
        <v>4864</v>
      </c>
      <c r="C330">
        <v>34631</v>
      </c>
      <c r="D330" s="1">
        <v>40109</v>
      </c>
      <c r="E330" t="s">
        <v>42</v>
      </c>
      <c r="F330">
        <v>5</v>
      </c>
      <c r="G330">
        <v>22.06</v>
      </c>
      <c r="H330">
        <v>0.06</v>
      </c>
      <c r="I330" t="s">
        <v>19</v>
      </c>
      <c r="J330" t="s">
        <v>200</v>
      </c>
      <c r="K330" t="s">
        <v>170</v>
      </c>
      <c r="L330" t="s">
        <v>38</v>
      </c>
      <c r="M330" s="1">
        <v>40110</v>
      </c>
    </row>
    <row r="331" spans="1:13" x14ac:dyDescent="0.35">
      <c r="A331">
        <v>288</v>
      </c>
      <c r="B331">
        <v>4865</v>
      </c>
      <c r="C331">
        <v>34631</v>
      </c>
      <c r="D331" s="1">
        <v>40109</v>
      </c>
      <c r="E331" t="s">
        <v>42</v>
      </c>
      <c r="F331">
        <v>19</v>
      </c>
      <c r="G331">
        <v>12616.2</v>
      </c>
      <c r="H331">
        <v>7.0000000000000007E-2</v>
      </c>
      <c r="I331" t="s">
        <v>19</v>
      </c>
      <c r="J331" t="s">
        <v>200</v>
      </c>
      <c r="K331" t="s">
        <v>170</v>
      </c>
      <c r="L331" t="s">
        <v>38</v>
      </c>
      <c r="M331" s="1">
        <v>40111</v>
      </c>
    </row>
    <row r="332" spans="1:13" x14ac:dyDescent="0.35">
      <c r="A332">
        <v>289</v>
      </c>
      <c r="B332">
        <v>4929</v>
      </c>
      <c r="C332">
        <v>35047</v>
      </c>
      <c r="D332" s="1">
        <v>40338</v>
      </c>
      <c r="E332" t="s">
        <v>60</v>
      </c>
      <c r="F332">
        <v>31</v>
      </c>
      <c r="G332">
        <v>148.16999999999999</v>
      </c>
      <c r="H332">
        <v>0</v>
      </c>
      <c r="I332" t="s">
        <v>19</v>
      </c>
      <c r="J332" t="s">
        <v>331</v>
      </c>
      <c r="K332" t="s">
        <v>170</v>
      </c>
      <c r="L332" t="s">
        <v>57</v>
      </c>
      <c r="M332" s="1">
        <v>40340</v>
      </c>
    </row>
    <row r="333" spans="1:13" x14ac:dyDescent="0.35">
      <c r="A333">
        <v>290</v>
      </c>
      <c r="B333">
        <v>4957</v>
      </c>
      <c r="C333">
        <v>35266</v>
      </c>
      <c r="D333" s="1">
        <v>40553</v>
      </c>
      <c r="E333" t="s">
        <v>42</v>
      </c>
      <c r="F333">
        <v>39</v>
      </c>
      <c r="G333">
        <v>217.25</v>
      </c>
      <c r="H333">
        <v>7.0000000000000007E-2</v>
      </c>
      <c r="I333" t="s">
        <v>19</v>
      </c>
      <c r="J333" t="s">
        <v>132</v>
      </c>
      <c r="K333" t="s">
        <v>170</v>
      </c>
      <c r="L333" t="s">
        <v>38</v>
      </c>
      <c r="M333" s="1">
        <v>40553</v>
      </c>
    </row>
    <row r="334" spans="1:13" x14ac:dyDescent="0.35">
      <c r="A334">
        <v>147</v>
      </c>
      <c r="B334">
        <v>4958</v>
      </c>
      <c r="C334">
        <v>35266</v>
      </c>
      <c r="D334" s="1">
        <v>40553</v>
      </c>
      <c r="E334" t="s">
        <v>42</v>
      </c>
      <c r="F334">
        <v>28</v>
      </c>
      <c r="G334">
        <v>5993.74</v>
      </c>
      <c r="H334">
        <v>7.0000000000000007E-2</v>
      </c>
      <c r="I334" t="s">
        <v>28</v>
      </c>
      <c r="J334" t="s">
        <v>132</v>
      </c>
      <c r="K334" t="s">
        <v>170</v>
      </c>
      <c r="L334" t="s">
        <v>38</v>
      </c>
      <c r="M334" s="1">
        <v>40555</v>
      </c>
    </row>
    <row r="335" spans="1:13" x14ac:dyDescent="0.35">
      <c r="A335">
        <v>291</v>
      </c>
      <c r="B335">
        <v>5031</v>
      </c>
      <c r="C335">
        <v>35847</v>
      </c>
      <c r="D335" s="1">
        <v>39843</v>
      </c>
      <c r="E335" t="s">
        <v>75</v>
      </c>
      <c r="F335">
        <v>23</v>
      </c>
      <c r="G335">
        <v>361.65</v>
      </c>
      <c r="H335">
        <v>0.08</v>
      </c>
      <c r="I335" t="s">
        <v>53</v>
      </c>
      <c r="J335" t="s">
        <v>111</v>
      </c>
      <c r="K335" t="s">
        <v>170</v>
      </c>
      <c r="L335" t="s">
        <v>38</v>
      </c>
      <c r="M335" s="1">
        <v>39843</v>
      </c>
    </row>
    <row r="336" spans="1:13" x14ac:dyDescent="0.35">
      <c r="A336">
        <v>292</v>
      </c>
      <c r="B336">
        <v>5048</v>
      </c>
      <c r="C336">
        <v>36001</v>
      </c>
      <c r="D336" s="1">
        <v>40630</v>
      </c>
      <c r="E336" t="s">
        <v>18</v>
      </c>
      <c r="F336">
        <v>45</v>
      </c>
      <c r="G336">
        <v>1038.82</v>
      </c>
      <c r="H336">
        <v>0.05</v>
      </c>
      <c r="I336" t="s">
        <v>19</v>
      </c>
      <c r="J336" t="s">
        <v>136</v>
      </c>
      <c r="K336" t="s">
        <v>170</v>
      </c>
      <c r="L336" t="s">
        <v>57</v>
      </c>
      <c r="M336" s="1">
        <v>40632</v>
      </c>
    </row>
    <row r="337" spans="1:13" x14ac:dyDescent="0.35">
      <c r="A337">
        <v>170</v>
      </c>
      <c r="B337">
        <v>5049</v>
      </c>
      <c r="C337">
        <v>36001</v>
      </c>
      <c r="D337" s="1">
        <v>40630</v>
      </c>
      <c r="E337" t="s">
        <v>18</v>
      </c>
      <c r="F337">
        <v>47</v>
      </c>
      <c r="G337">
        <v>564.39</v>
      </c>
      <c r="H337">
        <v>0.09</v>
      </c>
      <c r="I337" t="s">
        <v>19</v>
      </c>
      <c r="J337" t="s">
        <v>136</v>
      </c>
      <c r="K337" t="s">
        <v>170</v>
      </c>
      <c r="L337" t="s">
        <v>57</v>
      </c>
      <c r="M337" s="1">
        <v>40634</v>
      </c>
    </row>
    <row r="338" spans="1:13" x14ac:dyDescent="0.35">
      <c r="A338">
        <v>293</v>
      </c>
      <c r="B338">
        <v>5074</v>
      </c>
      <c r="C338">
        <v>36134</v>
      </c>
      <c r="D338" s="1">
        <v>40504</v>
      </c>
      <c r="E338" t="s">
        <v>18</v>
      </c>
      <c r="F338">
        <v>6</v>
      </c>
      <c r="G338">
        <v>826.97349999999994</v>
      </c>
      <c r="H338">
        <v>0.01</v>
      </c>
      <c r="I338" t="s">
        <v>19</v>
      </c>
      <c r="J338" t="s">
        <v>99</v>
      </c>
      <c r="K338" t="s">
        <v>170</v>
      </c>
      <c r="L338" t="s">
        <v>38</v>
      </c>
      <c r="M338" s="1">
        <v>40504</v>
      </c>
    </row>
    <row r="339" spans="1:13" x14ac:dyDescent="0.35">
      <c r="A339">
        <v>294</v>
      </c>
      <c r="B339">
        <v>5075</v>
      </c>
      <c r="C339">
        <v>36135</v>
      </c>
      <c r="D339" s="1">
        <v>40693</v>
      </c>
      <c r="E339" t="s">
        <v>42</v>
      </c>
      <c r="F339">
        <v>33</v>
      </c>
      <c r="G339">
        <v>999.22599999999989</v>
      </c>
      <c r="H339">
        <v>0.02</v>
      </c>
      <c r="I339" t="s">
        <v>19</v>
      </c>
      <c r="J339" t="s">
        <v>163</v>
      </c>
      <c r="K339" t="s">
        <v>170</v>
      </c>
      <c r="L339" t="s">
        <v>30</v>
      </c>
      <c r="M339" s="1">
        <v>40694</v>
      </c>
    </row>
    <row r="340" spans="1:13" x14ac:dyDescent="0.35">
      <c r="A340">
        <v>192</v>
      </c>
      <c r="B340">
        <v>5138</v>
      </c>
      <c r="C340">
        <v>36644</v>
      </c>
      <c r="D340" s="1">
        <v>41042</v>
      </c>
      <c r="E340" t="s">
        <v>27</v>
      </c>
      <c r="F340">
        <v>24</v>
      </c>
      <c r="G340">
        <v>2298.3200000000002</v>
      </c>
      <c r="H340">
        <v>0.06</v>
      </c>
      <c r="I340" t="s">
        <v>19</v>
      </c>
      <c r="J340" t="s">
        <v>121</v>
      </c>
      <c r="K340" t="s">
        <v>170</v>
      </c>
      <c r="L340" t="s">
        <v>38</v>
      </c>
      <c r="M340" s="1">
        <v>41043</v>
      </c>
    </row>
    <row r="341" spans="1:13" x14ac:dyDescent="0.35">
      <c r="A341">
        <v>295</v>
      </c>
      <c r="B341">
        <v>5139</v>
      </c>
      <c r="C341">
        <v>36646</v>
      </c>
      <c r="D341" s="1">
        <v>40337</v>
      </c>
      <c r="E341" t="s">
        <v>60</v>
      </c>
      <c r="F341">
        <v>24</v>
      </c>
      <c r="G341">
        <v>1168.1500000000001</v>
      </c>
      <c r="H341">
        <v>0.04</v>
      </c>
      <c r="I341" t="s">
        <v>53</v>
      </c>
      <c r="J341" t="s">
        <v>20</v>
      </c>
      <c r="K341" t="s">
        <v>170</v>
      </c>
      <c r="L341" t="s">
        <v>22</v>
      </c>
      <c r="M341" s="1">
        <v>40338</v>
      </c>
    </row>
    <row r="342" spans="1:13" x14ac:dyDescent="0.35">
      <c r="A342">
        <v>296</v>
      </c>
      <c r="B342">
        <v>5154</v>
      </c>
      <c r="C342">
        <v>36707</v>
      </c>
      <c r="D342" s="1">
        <v>40146</v>
      </c>
      <c r="E342" t="s">
        <v>60</v>
      </c>
      <c r="F342">
        <v>47</v>
      </c>
      <c r="G342">
        <v>181.78</v>
      </c>
      <c r="H342">
        <v>0.02</v>
      </c>
      <c r="I342" t="s">
        <v>19</v>
      </c>
      <c r="J342" t="s">
        <v>331</v>
      </c>
      <c r="K342" t="s">
        <v>170</v>
      </c>
      <c r="L342" t="s">
        <v>57</v>
      </c>
      <c r="M342" s="1">
        <v>40147</v>
      </c>
    </row>
    <row r="343" spans="1:13" x14ac:dyDescent="0.35">
      <c r="A343">
        <v>297</v>
      </c>
      <c r="B343">
        <v>5236</v>
      </c>
      <c r="C343">
        <v>37253</v>
      </c>
      <c r="D343" s="1">
        <v>41153</v>
      </c>
      <c r="E343" t="s">
        <v>27</v>
      </c>
      <c r="F343">
        <v>46</v>
      </c>
      <c r="G343">
        <v>1184.32</v>
      </c>
      <c r="H343">
        <v>0.09</v>
      </c>
      <c r="I343" t="s">
        <v>19</v>
      </c>
      <c r="J343" t="s">
        <v>20</v>
      </c>
      <c r="K343" t="s">
        <v>170</v>
      </c>
      <c r="L343" t="s">
        <v>22</v>
      </c>
      <c r="M343" s="1">
        <v>41153</v>
      </c>
    </row>
    <row r="344" spans="1:13" x14ac:dyDescent="0.35">
      <c r="A344">
        <v>125</v>
      </c>
      <c r="B344">
        <v>5275</v>
      </c>
      <c r="C344">
        <v>37541</v>
      </c>
      <c r="D344" s="1">
        <v>40235</v>
      </c>
      <c r="E344" t="s">
        <v>60</v>
      </c>
      <c r="F344">
        <v>3</v>
      </c>
      <c r="G344">
        <v>71.94</v>
      </c>
      <c r="H344">
        <v>0.01</v>
      </c>
      <c r="I344" t="s">
        <v>19</v>
      </c>
      <c r="J344" t="s">
        <v>69</v>
      </c>
      <c r="K344" t="s">
        <v>170</v>
      </c>
      <c r="L344" t="s">
        <v>22</v>
      </c>
      <c r="M344" s="1">
        <v>40237</v>
      </c>
    </row>
    <row r="345" spans="1:13" x14ac:dyDescent="0.35">
      <c r="A345">
        <v>299</v>
      </c>
      <c r="B345">
        <v>5276</v>
      </c>
      <c r="C345">
        <v>37541</v>
      </c>
      <c r="D345" s="1">
        <v>40235</v>
      </c>
      <c r="E345" t="s">
        <v>60</v>
      </c>
      <c r="F345">
        <v>10</v>
      </c>
      <c r="G345">
        <v>550.61</v>
      </c>
      <c r="H345">
        <v>0.08</v>
      </c>
      <c r="I345" t="s">
        <v>53</v>
      </c>
      <c r="J345" t="s">
        <v>69</v>
      </c>
      <c r="K345" t="s">
        <v>170</v>
      </c>
      <c r="L345" t="s">
        <v>22</v>
      </c>
      <c r="M345" s="1">
        <v>40236</v>
      </c>
    </row>
    <row r="346" spans="1:13" x14ac:dyDescent="0.35">
      <c r="A346">
        <v>74</v>
      </c>
      <c r="B346">
        <v>5277</v>
      </c>
      <c r="C346">
        <v>37541</v>
      </c>
      <c r="D346" s="1">
        <v>40235</v>
      </c>
      <c r="E346" t="s">
        <v>60</v>
      </c>
      <c r="F346">
        <v>18</v>
      </c>
      <c r="G346">
        <v>1373.11</v>
      </c>
      <c r="H346">
        <v>0.1</v>
      </c>
      <c r="I346" t="s">
        <v>19</v>
      </c>
      <c r="J346" t="s">
        <v>69</v>
      </c>
      <c r="K346" t="s">
        <v>170</v>
      </c>
      <c r="L346" t="s">
        <v>22</v>
      </c>
      <c r="M346" s="1">
        <v>40237</v>
      </c>
    </row>
    <row r="347" spans="1:13" x14ac:dyDescent="0.35">
      <c r="A347">
        <v>274</v>
      </c>
      <c r="B347">
        <v>5286</v>
      </c>
      <c r="C347">
        <v>37634</v>
      </c>
      <c r="D347" s="1">
        <v>41050</v>
      </c>
      <c r="E347" t="s">
        <v>60</v>
      </c>
      <c r="F347">
        <v>32</v>
      </c>
      <c r="G347">
        <v>368.18</v>
      </c>
      <c r="H347">
        <v>7.0000000000000007E-2</v>
      </c>
      <c r="I347" t="s">
        <v>19</v>
      </c>
      <c r="J347" t="s">
        <v>200</v>
      </c>
      <c r="K347" t="s">
        <v>170</v>
      </c>
      <c r="L347" t="s">
        <v>38</v>
      </c>
      <c r="M347" s="1">
        <v>41051</v>
      </c>
    </row>
    <row r="348" spans="1:13" x14ac:dyDescent="0.35">
      <c r="A348">
        <v>300</v>
      </c>
      <c r="B348">
        <v>5312</v>
      </c>
      <c r="C348">
        <v>37793</v>
      </c>
      <c r="D348" s="1">
        <v>40125</v>
      </c>
      <c r="E348" t="s">
        <v>42</v>
      </c>
      <c r="F348">
        <v>16</v>
      </c>
      <c r="G348">
        <v>224.47</v>
      </c>
      <c r="H348">
        <v>0.08</v>
      </c>
      <c r="I348" t="s">
        <v>19</v>
      </c>
      <c r="J348" t="s">
        <v>121</v>
      </c>
      <c r="K348" t="s">
        <v>170</v>
      </c>
      <c r="L348" t="s">
        <v>38</v>
      </c>
      <c r="M348" s="1">
        <v>40126</v>
      </c>
    </row>
    <row r="349" spans="1:13" x14ac:dyDescent="0.35">
      <c r="A349">
        <v>301</v>
      </c>
      <c r="B349">
        <v>5325</v>
      </c>
      <c r="C349">
        <v>37860</v>
      </c>
      <c r="D349" s="1">
        <v>40417</v>
      </c>
      <c r="E349" t="s">
        <v>60</v>
      </c>
      <c r="F349">
        <v>1</v>
      </c>
      <c r="G349">
        <v>104.85</v>
      </c>
      <c r="H349">
        <v>7.0000000000000007E-2</v>
      </c>
      <c r="I349" t="s">
        <v>19</v>
      </c>
      <c r="J349" t="s">
        <v>314</v>
      </c>
      <c r="K349" t="s">
        <v>170</v>
      </c>
      <c r="L349" t="s">
        <v>38</v>
      </c>
      <c r="M349" s="1">
        <v>40419</v>
      </c>
    </row>
    <row r="350" spans="1:13" x14ac:dyDescent="0.35">
      <c r="A350">
        <v>302</v>
      </c>
      <c r="B350">
        <v>5472</v>
      </c>
      <c r="C350">
        <v>38884</v>
      </c>
      <c r="D350" s="1">
        <v>41138</v>
      </c>
      <c r="E350" t="s">
        <v>27</v>
      </c>
      <c r="F350">
        <v>47</v>
      </c>
      <c r="G350">
        <v>256</v>
      </c>
      <c r="H350">
        <v>0.03</v>
      </c>
      <c r="I350" t="s">
        <v>19</v>
      </c>
      <c r="J350" t="s">
        <v>115</v>
      </c>
      <c r="K350" t="s">
        <v>170</v>
      </c>
      <c r="L350" t="s">
        <v>30</v>
      </c>
      <c r="M350" s="1">
        <v>41139</v>
      </c>
    </row>
    <row r="351" spans="1:13" x14ac:dyDescent="0.35">
      <c r="A351">
        <v>303</v>
      </c>
      <c r="B351">
        <v>5473</v>
      </c>
      <c r="C351">
        <v>38884</v>
      </c>
      <c r="D351" s="1">
        <v>41138</v>
      </c>
      <c r="E351" t="s">
        <v>27</v>
      </c>
      <c r="F351">
        <v>20</v>
      </c>
      <c r="G351">
        <v>6067.76</v>
      </c>
      <c r="H351">
        <v>0.06</v>
      </c>
      <c r="I351" t="s">
        <v>28</v>
      </c>
      <c r="J351" t="s">
        <v>115</v>
      </c>
      <c r="K351" t="s">
        <v>170</v>
      </c>
      <c r="L351" t="s">
        <v>30</v>
      </c>
      <c r="M351" s="1">
        <v>41139</v>
      </c>
    </row>
    <row r="352" spans="1:13" x14ac:dyDescent="0.35">
      <c r="A352">
        <v>55</v>
      </c>
      <c r="B352">
        <v>5559</v>
      </c>
      <c r="C352">
        <v>39364</v>
      </c>
      <c r="D352" s="1">
        <v>41222</v>
      </c>
      <c r="E352" t="s">
        <v>27</v>
      </c>
      <c r="F352">
        <v>29</v>
      </c>
      <c r="G352">
        <v>2754.93</v>
      </c>
      <c r="H352">
        <v>0.06</v>
      </c>
      <c r="I352" t="s">
        <v>19</v>
      </c>
      <c r="J352" t="s">
        <v>191</v>
      </c>
      <c r="K352" t="s">
        <v>170</v>
      </c>
      <c r="L352" t="s">
        <v>38</v>
      </c>
      <c r="M352" s="1">
        <v>41223</v>
      </c>
    </row>
    <row r="353" spans="1:13" x14ac:dyDescent="0.35">
      <c r="A353">
        <v>165</v>
      </c>
      <c r="B353">
        <v>5560</v>
      </c>
      <c r="C353">
        <v>39364</v>
      </c>
      <c r="D353" s="1">
        <v>41222</v>
      </c>
      <c r="E353" t="s">
        <v>27</v>
      </c>
      <c r="F353">
        <v>15</v>
      </c>
      <c r="G353">
        <v>19417.55</v>
      </c>
      <c r="H353">
        <v>0.03</v>
      </c>
      <c r="I353" t="s">
        <v>19</v>
      </c>
      <c r="J353" t="s">
        <v>191</v>
      </c>
      <c r="K353" t="s">
        <v>170</v>
      </c>
      <c r="L353" t="s">
        <v>38</v>
      </c>
      <c r="M353" s="1">
        <v>41224</v>
      </c>
    </row>
    <row r="354" spans="1:13" x14ac:dyDescent="0.35">
      <c r="A354">
        <v>304</v>
      </c>
      <c r="B354">
        <v>5569</v>
      </c>
      <c r="C354">
        <v>39457</v>
      </c>
      <c r="D354" s="1">
        <v>40696</v>
      </c>
      <c r="E354" t="s">
        <v>75</v>
      </c>
      <c r="F354">
        <v>40</v>
      </c>
      <c r="G354">
        <v>4842.21</v>
      </c>
      <c r="H354">
        <v>0.03</v>
      </c>
      <c r="I354" t="s">
        <v>28</v>
      </c>
      <c r="J354" t="s">
        <v>108</v>
      </c>
      <c r="K354" t="s">
        <v>170</v>
      </c>
      <c r="L354" t="s">
        <v>57</v>
      </c>
      <c r="M354" s="1">
        <v>40696</v>
      </c>
    </row>
    <row r="355" spans="1:13" x14ac:dyDescent="0.35">
      <c r="A355">
        <v>234</v>
      </c>
      <c r="B355">
        <v>5598</v>
      </c>
      <c r="C355">
        <v>39683</v>
      </c>
      <c r="D355" s="1">
        <v>40765</v>
      </c>
      <c r="E355" t="s">
        <v>27</v>
      </c>
      <c r="F355">
        <v>31</v>
      </c>
      <c r="G355">
        <v>615.58000000000004</v>
      </c>
      <c r="H355">
        <v>0.04</v>
      </c>
      <c r="I355" t="s">
        <v>19</v>
      </c>
      <c r="J355" t="s">
        <v>351</v>
      </c>
      <c r="K355" t="s">
        <v>170</v>
      </c>
      <c r="L355" t="s">
        <v>38</v>
      </c>
      <c r="M355" s="1">
        <v>40768</v>
      </c>
    </row>
    <row r="356" spans="1:13" x14ac:dyDescent="0.35">
      <c r="A356">
        <v>87</v>
      </c>
      <c r="B356">
        <v>5599</v>
      </c>
      <c r="C356">
        <v>39683</v>
      </c>
      <c r="D356" s="1">
        <v>40765</v>
      </c>
      <c r="E356" t="s">
        <v>27</v>
      </c>
      <c r="F356">
        <v>41</v>
      </c>
      <c r="G356">
        <v>8387.1</v>
      </c>
      <c r="H356">
        <v>0.1</v>
      </c>
      <c r="I356" t="s">
        <v>19</v>
      </c>
      <c r="J356" t="s">
        <v>351</v>
      </c>
      <c r="K356" t="s">
        <v>170</v>
      </c>
      <c r="L356" t="s">
        <v>38</v>
      </c>
      <c r="M356" s="1">
        <v>40766</v>
      </c>
    </row>
    <row r="357" spans="1:13" x14ac:dyDescent="0.35">
      <c r="A357">
        <v>305</v>
      </c>
      <c r="B357">
        <v>5600</v>
      </c>
      <c r="C357">
        <v>39683</v>
      </c>
      <c r="D357" s="1">
        <v>40765</v>
      </c>
      <c r="E357" t="s">
        <v>27</v>
      </c>
      <c r="F357">
        <v>6</v>
      </c>
      <c r="G357">
        <v>126.02</v>
      </c>
      <c r="H357">
        <v>0.09</v>
      </c>
      <c r="I357" t="s">
        <v>19</v>
      </c>
      <c r="J357" t="s">
        <v>351</v>
      </c>
      <c r="K357" t="s">
        <v>170</v>
      </c>
      <c r="L357" t="s">
        <v>38</v>
      </c>
      <c r="M357" s="1">
        <v>40766</v>
      </c>
    </row>
    <row r="358" spans="1:13" x14ac:dyDescent="0.35">
      <c r="A358">
        <v>306</v>
      </c>
      <c r="B358">
        <v>5601</v>
      </c>
      <c r="C358">
        <v>39683</v>
      </c>
      <c r="D358" s="1">
        <v>40765</v>
      </c>
      <c r="E358" t="s">
        <v>27</v>
      </c>
      <c r="F358">
        <v>30</v>
      </c>
      <c r="G358">
        <v>68.14</v>
      </c>
      <c r="H358">
        <v>0</v>
      </c>
      <c r="I358" t="s">
        <v>19</v>
      </c>
      <c r="J358" t="s">
        <v>351</v>
      </c>
      <c r="K358" t="s">
        <v>170</v>
      </c>
      <c r="L358" t="s">
        <v>38</v>
      </c>
      <c r="M358" s="1">
        <v>40767</v>
      </c>
    </row>
    <row r="359" spans="1:13" x14ac:dyDescent="0.35">
      <c r="A359">
        <v>280</v>
      </c>
      <c r="B359">
        <v>5628</v>
      </c>
      <c r="C359">
        <v>39846</v>
      </c>
      <c r="D359" s="1">
        <v>39871</v>
      </c>
      <c r="E359" t="s">
        <v>18</v>
      </c>
      <c r="F359">
        <v>14</v>
      </c>
      <c r="G359">
        <v>71.47</v>
      </c>
      <c r="H359">
        <v>0.06</v>
      </c>
      <c r="I359" t="s">
        <v>19</v>
      </c>
      <c r="J359" t="s">
        <v>357</v>
      </c>
      <c r="K359" t="s">
        <v>170</v>
      </c>
      <c r="L359" t="s">
        <v>38</v>
      </c>
      <c r="M359" s="1">
        <v>39878</v>
      </c>
    </row>
    <row r="360" spans="1:13" x14ac:dyDescent="0.35">
      <c r="A360">
        <v>307</v>
      </c>
      <c r="B360">
        <v>5659</v>
      </c>
      <c r="C360">
        <v>40036</v>
      </c>
      <c r="D360" s="1">
        <v>40336</v>
      </c>
      <c r="E360" t="s">
        <v>42</v>
      </c>
      <c r="F360">
        <v>10</v>
      </c>
      <c r="G360">
        <v>568.33550000000002</v>
      </c>
      <c r="H360">
        <v>0.02</v>
      </c>
      <c r="I360" t="s">
        <v>19</v>
      </c>
      <c r="J360" t="s">
        <v>286</v>
      </c>
      <c r="K360" t="s">
        <v>170</v>
      </c>
      <c r="L360" t="s">
        <v>57</v>
      </c>
      <c r="M360" s="1">
        <v>40337</v>
      </c>
    </row>
    <row r="361" spans="1:13" x14ac:dyDescent="0.35">
      <c r="A361">
        <v>308</v>
      </c>
      <c r="B361">
        <v>5662</v>
      </c>
      <c r="C361">
        <v>40067</v>
      </c>
      <c r="D361" s="1">
        <v>40956</v>
      </c>
      <c r="E361" t="s">
        <v>18</v>
      </c>
      <c r="F361">
        <v>38</v>
      </c>
      <c r="G361">
        <v>2157.3085000000001</v>
      </c>
      <c r="H361">
        <v>0</v>
      </c>
      <c r="I361" t="s">
        <v>19</v>
      </c>
      <c r="J361" t="s">
        <v>103</v>
      </c>
      <c r="K361" t="s">
        <v>170</v>
      </c>
      <c r="L361" t="s">
        <v>38</v>
      </c>
      <c r="M361" s="1">
        <v>40958</v>
      </c>
    </row>
    <row r="362" spans="1:13" x14ac:dyDescent="0.35">
      <c r="A362">
        <v>309</v>
      </c>
      <c r="B362">
        <v>5675</v>
      </c>
      <c r="C362">
        <v>40132</v>
      </c>
      <c r="D362" s="1">
        <v>40962</v>
      </c>
      <c r="E362" t="s">
        <v>18</v>
      </c>
      <c r="F362">
        <v>26</v>
      </c>
      <c r="G362">
        <v>1363</v>
      </c>
      <c r="H362">
        <v>0.04</v>
      </c>
      <c r="I362" t="s">
        <v>28</v>
      </c>
      <c r="J362" t="s">
        <v>209</v>
      </c>
      <c r="K362" t="s">
        <v>170</v>
      </c>
      <c r="L362" t="s">
        <v>38</v>
      </c>
      <c r="M362" s="1">
        <v>40968</v>
      </c>
    </row>
    <row r="363" spans="1:13" x14ac:dyDescent="0.35">
      <c r="A363">
        <v>310</v>
      </c>
      <c r="B363">
        <v>5676</v>
      </c>
      <c r="C363">
        <v>40132</v>
      </c>
      <c r="D363" s="1">
        <v>40962</v>
      </c>
      <c r="E363" t="s">
        <v>18</v>
      </c>
      <c r="F363">
        <v>36</v>
      </c>
      <c r="G363">
        <v>4698.5</v>
      </c>
      <c r="H363">
        <v>0.04</v>
      </c>
      <c r="I363" t="s">
        <v>28</v>
      </c>
      <c r="J363" t="s">
        <v>209</v>
      </c>
      <c r="K363" t="s">
        <v>170</v>
      </c>
      <c r="L363" t="s">
        <v>38</v>
      </c>
      <c r="M363" s="1">
        <v>40968</v>
      </c>
    </row>
    <row r="364" spans="1:13" x14ac:dyDescent="0.35">
      <c r="A364">
        <v>292</v>
      </c>
      <c r="B364">
        <v>5677</v>
      </c>
      <c r="C364">
        <v>40132</v>
      </c>
      <c r="D364" s="1">
        <v>40962</v>
      </c>
      <c r="E364" t="s">
        <v>18</v>
      </c>
      <c r="F364">
        <v>16</v>
      </c>
      <c r="G364">
        <v>347.47</v>
      </c>
      <c r="H364">
        <v>0.09</v>
      </c>
      <c r="I364" t="s">
        <v>19</v>
      </c>
      <c r="J364" t="s">
        <v>209</v>
      </c>
      <c r="K364" t="s">
        <v>170</v>
      </c>
      <c r="L364" t="s">
        <v>38</v>
      </c>
      <c r="M364" s="1">
        <v>40970</v>
      </c>
    </row>
    <row r="365" spans="1:13" x14ac:dyDescent="0.35">
      <c r="A365">
        <v>311</v>
      </c>
      <c r="B365">
        <v>5681</v>
      </c>
      <c r="C365">
        <v>40160</v>
      </c>
      <c r="D365" s="1">
        <v>40101</v>
      </c>
      <c r="E365" t="s">
        <v>75</v>
      </c>
      <c r="F365">
        <v>23</v>
      </c>
      <c r="G365">
        <v>1404.22</v>
      </c>
      <c r="H365">
        <v>0.1</v>
      </c>
      <c r="I365" t="s">
        <v>19</v>
      </c>
      <c r="J365" t="s">
        <v>108</v>
      </c>
      <c r="K365" t="s">
        <v>170</v>
      </c>
      <c r="L365" t="s">
        <v>30</v>
      </c>
      <c r="M365" s="1">
        <v>40102</v>
      </c>
    </row>
    <row r="366" spans="1:13" x14ac:dyDescent="0.35">
      <c r="A366">
        <v>312</v>
      </c>
      <c r="B366">
        <v>5719</v>
      </c>
      <c r="C366">
        <v>40518</v>
      </c>
      <c r="D366" s="1">
        <v>39885</v>
      </c>
      <c r="E366" t="s">
        <v>75</v>
      </c>
      <c r="F366">
        <v>3</v>
      </c>
      <c r="G366">
        <v>17.52</v>
      </c>
      <c r="H366">
        <v>0.05</v>
      </c>
      <c r="I366" t="s">
        <v>19</v>
      </c>
      <c r="J366" t="s">
        <v>66</v>
      </c>
      <c r="K366" t="s">
        <v>170</v>
      </c>
      <c r="L366" t="s">
        <v>57</v>
      </c>
      <c r="M366" s="1">
        <v>39886</v>
      </c>
    </row>
    <row r="367" spans="1:13" x14ac:dyDescent="0.35">
      <c r="A367">
        <v>304</v>
      </c>
      <c r="B367">
        <v>5746</v>
      </c>
      <c r="C367">
        <v>40804</v>
      </c>
      <c r="D367" s="1">
        <v>40249</v>
      </c>
      <c r="E367" t="s">
        <v>60</v>
      </c>
      <c r="F367">
        <v>36</v>
      </c>
      <c r="G367">
        <v>4273.8</v>
      </c>
      <c r="H367">
        <v>0.06</v>
      </c>
      <c r="I367" t="s">
        <v>28</v>
      </c>
      <c r="J367" t="s">
        <v>29</v>
      </c>
      <c r="K367" t="s">
        <v>170</v>
      </c>
      <c r="L367" t="s">
        <v>30</v>
      </c>
      <c r="M367" s="1">
        <v>40251</v>
      </c>
    </row>
    <row r="368" spans="1:13" x14ac:dyDescent="0.35">
      <c r="A368">
        <v>313</v>
      </c>
      <c r="B368">
        <v>5764</v>
      </c>
      <c r="C368">
        <v>40902</v>
      </c>
      <c r="D368" s="1">
        <v>40001</v>
      </c>
      <c r="E368" t="s">
        <v>18</v>
      </c>
      <c r="F368">
        <v>25</v>
      </c>
      <c r="G368">
        <v>192.18</v>
      </c>
      <c r="H368">
        <v>0.02</v>
      </c>
      <c r="I368" t="s">
        <v>19</v>
      </c>
      <c r="J368" t="s">
        <v>378</v>
      </c>
      <c r="K368" t="s">
        <v>170</v>
      </c>
      <c r="L368" t="s">
        <v>57</v>
      </c>
      <c r="M368" s="1">
        <v>40003</v>
      </c>
    </row>
    <row r="369" spans="1:13" x14ac:dyDescent="0.35">
      <c r="A369">
        <v>314</v>
      </c>
      <c r="B369">
        <v>5790</v>
      </c>
      <c r="C369">
        <v>41063</v>
      </c>
      <c r="D369" s="1">
        <v>41234</v>
      </c>
      <c r="E369" t="s">
        <v>18</v>
      </c>
      <c r="F369">
        <v>22</v>
      </c>
      <c r="G369">
        <v>483.96</v>
      </c>
      <c r="H369">
        <v>0.01</v>
      </c>
      <c r="I369" t="s">
        <v>19</v>
      </c>
      <c r="J369" t="s">
        <v>50</v>
      </c>
      <c r="K369" t="s">
        <v>170</v>
      </c>
      <c r="L369" t="s">
        <v>57</v>
      </c>
      <c r="M369" s="1">
        <v>41236</v>
      </c>
    </row>
    <row r="370" spans="1:13" x14ac:dyDescent="0.35">
      <c r="A370">
        <v>315</v>
      </c>
      <c r="B370">
        <v>5791</v>
      </c>
      <c r="C370">
        <v>41063</v>
      </c>
      <c r="D370" s="1">
        <v>41234</v>
      </c>
      <c r="E370" t="s">
        <v>18</v>
      </c>
      <c r="F370">
        <v>10</v>
      </c>
      <c r="G370">
        <v>308.36299999999994</v>
      </c>
      <c r="H370">
        <v>0.04</v>
      </c>
      <c r="I370" t="s">
        <v>19</v>
      </c>
      <c r="J370" t="s">
        <v>50</v>
      </c>
      <c r="K370" t="s">
        <v>170</v>
      </c>
      <c r="L370" t="s">
        <v>57</v>
      </c>
      <c r="M370" s="1">
        <v>41241</v>
      </c>
    </row>
    <row r="371" spans="1:13" x14ac:dyDescent="0.35">
      <c r="A371">
        <v>316</v>
      </c>
      <c r="B371">
        <v>5792</v>
      </c>
      <c r="C371">
        <v>41063</v>
      </c>
      <c r="D371" s="1">
        <v>41234</v>
      </c>
      <c r="E371" t="s">
        <v>18</v>
      </c>
      <c r="F371">
        <v>26</v>
      </c>
      <c r="G371">
        <v>1911.4034999999999</v>
      </c>
      <c r="H371">
        <v>0.06</v>
      </c>
      <c r="I371" t="s">
        <v>19</v>
      </c>
      <c r="J371" t="s">
        <v>50</v>
      </c>
      <c r="K371" t="s">
        <v>170</v>
      </c>
      <c r="L371" t="s">
        <v>57</v>
      </c>
      <c r="M371" s="1">
        <v>41241</v>
      </c>
    </row>
    <row r="372" spans="1:13" x14ac:dyDescent="0.35">
      <c r="A372">
        <v>162</v>
      </c>
      <c r="B372">
        <v>5802</v>
      </c>
      <c r="C372">
        <v>41153</v>
      </c>
      <c r="D372" s="1">
        <v>39874</v>
      </c>
      <c r="E372" t="s">
        <v>60</v>
      </c>
      <c r="F372">
        <v>29</v>
      </c>
      <c r="G372">
        <v>862.2</v>
      </c>
      <c r="H372">
        <v>0.1</v>
      </c>
      <c r="I372" t="s">
        <v>19</v>
      </c>
      <c r="J372" t="s">
        <v>103</v>
      </c>
      <c r="K372" t="s">
        <v>170</v>
      </c>
      <c r="L372" t="s">
        <v>38</v>
      </c>
      <c r="M372" s="1">
        <v>39875</v>
      </c>
    </row>
    <row r="373" spans="1:13" x14ac:dyDescent="0.35">
      <c r="A373">
        <v>102</v>
      </c>
      <c r="B373">
        <v>5805</v>
      </c>
      <c r="C373">
        <v>41184</v>
      </c>
      <c r="D373" s="1">
        <v>40808</v>
      </c>
      <c r="E373" t="s">
        <v>27</v>
      </c>
      <c r="F373">
        <v>7</v>
      </c>
      <c r="G373">
        <v>120.03</v>
      </c>
      <c r="H373">
        <v>0.02</v>
      </c>
      <c r="I373" t="s">
        <v>19</v>
      </c>
      <c r="J373" t="s">
        <v>331</v>
      </c>
      <c r="K373" t="s">
        <v>170</v>
      </c>
      <c r="L373" t="s">
        <v>57</v>
      </c>
      <c r="M373" s="1">
        <v>40810</v>
      </c>
    </row>
    <row r="374" spans="1:13" x14ac:dyDescent="0.35">
      <c r="A374">
        <v>276</v>
      </c>
      <c r="B374">
        <v>5835</v>
      </c>
      <c r="C374">
        <v>41409</v>
      </c>
      <c r="D374" s="1">
        <v>40745</v>
      </c>
      <c r="E374" t="s">
        <v>42</v>
      </c>
      <c r="F374">
        <v>1</v>
      </c>
      <c r="G374">
        <v>18.920000000000002</v>
      </c>
      <c r="H374">
        <v>0</v>
      </c>
      <c r="I374" t="s">
        <v>19</v>
      </c>
      <c r="J374" t="s">
        <v>132</v>
      </c>
      <c r="K374" t="s">
        <v>170</v>
      </c>
      <c r="L374" t="s">
        <v>38</v>
      </c>
      <c r="M374" s="1">
        <v>40747</v>
      </c>
    </row>
    <row r="375" spans="1:13" x14ac:dyDescent="0.35">
      <c r="A375">
        <v>44</v>
      </c>
      <c r="B375">
        <v>5877</v>
      </c>
      <c r="C375">
        <v>41696</v>
      </c>
      <c r="D375" s="1">
        <v>40007</v>
      </c>
      <c r="E375" t="s">
        <v>42</v>
      </c>
      <c r="F375">
        <v>45</v>
      </c>
      <c r="G375">
        <v>237.28</v>
      </c>
      <c r="H375">
        <v>0.03</v>
      </c>
      <c r="I375" t="s">
        <v>53</v>
      </c>
      <c r="J375" t="s">
        <v>280</v>
      </c>
      <c r="K375" t="s">
        <v>170</v>
      </c>
      <c r="L375" t="s">
        <v>22</v>
      </c>
      <c r="M375" s="1">
        <v>40009</v>
      </c>
    </row>
    <row r="376" spans="1:13" x14ac:dyDescent="0.35">
      <c r="A376">
        <v>317</v>
      </c>
      <c r="B376">
        <v>5944</v>
      </c>
      <c r="C376">
        <v>42209</v>
      </c>
      <c r="D376" s="1">
        <v>40266</v>
      </c>
      <c r="E376" t="s">
        <v>27</v>
      </c>
      <c r="F376">
        <v>5</v>
      </c>
      <c r="G376">
        <v>324.55</v>
      </c>
      <c r="H376">
        <v>0.08</v>
      </c>
      <c r="I376" t="s">
        <v>19</v>
      </c>
      <c r="J376" t="s">
        <v>103</v>
      </c>
      <c r="K376" t="s">
        <v>170</v>
      </c>
      <c r="L376" t="s">
        <v>38</v>
      </c>
      <c r="M376" s="1">
        <v>40266</v>
      </c>
    </row>
    <row r="377" spans="1:13" x14ac:dyDescent="0.35">
      <c r="A377">
        <v>68</v>
      </c>
      <c r="B377">
        <v>5945</v>
      </c>
      <c r="C377">
        <v>42209</v>
      </c>
      <c r="D377" s="1">
        <v>40266</v>
      </c>
      <c r="E377" t="s">
        <v>27</v>
      </c>
      <c r="F377">
        <v>31</v>
      </c>
      <c r="G377">
        <v>8901.7800000000007</v>
      </c>
      <c r="H377">
        <v>0.04</v>
      </c>
      <c r="I377" t="s">
        <v>19</v>
      </c>
      <c r="J377" t="s">
        <v>103</v>
      </c>
      <c r="K377" t="s">
        <v>170</v>
      </c>
      <c r="L377" t="s">
        <v>38</v>
      </c>
      <c r="M377" s="1">
        <v>40269</v>
      </c>
    </row>
    <row r="378" spans="1:13" x14ac:dyDescent="0.35">
      <c r="A378">
        <v>318</v>
      </c>
      <c r="B378">
        <v>6007</v>
      </c>
      <c r="C378">
        <v>42561</v>
      </c>
      <c r="D378" s="1">
        <v>40215</v>
      </c>
      <c r="E378" t="s">
        <v>18</v>
      </c>
      <c r="F378">
        <v>15</v>
      </c>
      <c r="G378">
        <v>1062.9589999999998</v>
      </c>
      <c r="H378">
        <v>7.0000000000000007E-2</v>
      </c>
      <c r="I378" t="s">
        <v>53</v>
      </c>
      <c r="J378" t="s">
        <v>163</v>
      </c>
      <c r="K378" t="s">
        <v>170</v>
      </c>
      <c r="L378" t="s">
        <v>30</v>
      </c>
      <c r="M378" s="1">
        <v>40217</v>
      </c>
    </row>
    <row r="379" spans="1:13" x14ac:dyDescent="0.35">
      <c r="A379">
        <v>319</v>
      </c>
      <c r="B379">
        <v>6009</v>
      </c>
      <c r="C379">
        <v>42564</v>
      </c>
      <c r="D379" s="1">
        <v>41164</v>
      </c>
      <c r="E379" t="s">
        <v>18</v>
      </c>
      <c r="F379">
        <v>35</v>
      </c>
      <c r="G379">
        <v>7468.86</v>
      </c>
      <c r="H379">
        <v>0.02</v>
      </c>
      <c r="I379" t="s">
        <v>28</v>
      </c>
      <c r="J379" t="s">
        <v>314</v>
      </c>
      <c r="K379" t="s">
        <v>170</v>
      </c>
      <c r="L379" t="s">
        <v>22</v>
      </c>
      <c r="M379" s="1">
        <v>41171</v>
      </c>
    </row>
    <row r="380" spans="1:13" x14ac:dyDescent="0.35">
      <c r="A380">
        <v>308</v>
      </c>
      <c r="B380">
        <v>6029</v>
      </c>
      <c r="C380">
        <v>42695</v>
      </c>
      <c r="D380" s="1">
        <v>40534</v>
      </c>
      <c r="E380" t="s">
        <v>42</v>
      </c>
      <c r="F380">
        <v>12</v>
      </c>
      <c r="G380">
        <v>710.32799999999997</v>
      </c>
      <c r="H380">
        <v>0.02</v>
      </c>
      <c r="I380" t="s">
        <v>19</v>
      </c>
      <c r="J380" t="s">
        <v>185</v>
      </c>
      <c r="K380" t="s">
        <v>170</v>
      </c>
      <c r="L380" t="s">
        <v>22</v>
      </c>
      <c r="M380" s="1">
        <v>40536</v>
      </c>
    </row>
    <row r="381" spans="1:13" x14ac:dyDescent="0.35">
      <c r="A381">
        <v>320</v>
      </c>
      <c r="B381">
        <v>6067</v>
      </c>
      <c r="C381">
        <v>42981</v>
      </c>
      <c r="D381" s="1">
        <v>39963</v>
      </c>
      <c r="E381" t="s">
        <v>75</v>
      </c>
      <c r="F381">
        <v>4</v>
      </c>
      <c r="G381">
        <v>3510.82</v>
      </c>
      <c r="H381">
        <v>0.05</v>
      </c>
      <c r="I381" t="s">
        <v>19</v>
      </c>
      <c r="J381" t="s">
        <v>378</v>
      </c>
      <c r="K381" t="s">
        <v>170</v>
      </c>
      <c r="L381" t="s">
        <v>57</v>
      </c>
      <c r="M381" s="1">
        <v>39965</v>
      </c>
    </row>
    <row r="382" spans="1:13" x14ac:dyDescent="0.35">
      <c r="A382">
        <v>321</v>
      </c>
      <c r="B382">
        <v>6082</v>
      </c>
      <c r="C382">
        <v>43109</v>
      </c>
      <c r="D382" s="1">
        <v>41264</v>
      </c>
      <c r="E382" t="s">
        <v>75</v>
      </c>
      <c r="F382">
        <v>19</v>
      </c>
      <c r="G382">
        <v>281.83999999999997</v>
      </c>
      <c r="H382">
        <v>0.06</v>
      </c>
      <c r="I382" t="s">
        <v>19</v>
      </c>
      <c r="J382" t="s">
        <v>121</v>
      </c>
      <c r="K382" t="s">
        <v>170</v>
      </c>
      <c r="L382" t="s">
        <v>38</v>
      </c>
      <c r="M382" s="1">
        <v>41265</v>
      </c>
    </row>
    <row r="383" spans="1:13" x14ac:dyDescent="0.35">
      <c r="A383">
        <v>155</v>
      </c>
      <c r="B383">
        <v>6083</v>
      </c>
      <c r="C383">
        <v>43109</v>
      </c>
      <c r="D383" s="1">
        <v>41264</v>
      </c>
      <c r="E383" t="s">
        <v>75</v>
      </c>
      <c r="F383">
        <v>25</v>
      </c>
      <c r="G383">
        <v>509.52</v>
      </c>
      <c r="H383">
        <v>0.05</v>
      </c>
      <c r="I383" t="s">
        <v>19</v>
      </c>
      <c r="J383" t="s">
        <v>121</v>
      </c>
      <c r="K383" t="s">
        <v>170</v>
      </c>
      <c r="L383" t="s">
        <v>38</v>
      </c>
      <c r="M383" s="1">
        <v>41265</v>
      </c>
    </row>
    <row r="384" spans="1:13" x14ac:dyDescent="0.35">
      <c r="A384">
        <v>322</v>
      </c>
      <c r="B384">
        <v>6084</v>
      </c>
      <c r="C384">
        <v>43109</v>
      </c>
      <c r="D384" s="1">
        <v>41264</v>
      </c>
      <c r="E384" t="s">
        <v>75</v>
      </c>
      <c r="F384">
        <v>10</v>
      </c>
      <c r="G384">
        <v>97.02</v>
      </c>
      <c r="H384">
        <v>0.06</v>
      </c>
      <c r="I384" t="s">
        <v>19</v>
      </c>
      <c r="J384" t="s">
        <v>121</v>
      </c>
      <c r="K384" t="s">
        <v>170</v>
      </c>
      <c r="L384" t="s">
        <v>38</v>
      </c>
      <c r="M384" s="1">
        <v>41265</v>
      </c>
    </row>
    <row r="385" spans="1:13" x14ac:dyDescent="0.35">
      <c r="A385">
        <v>323</v>
      </c>
      <c r="B385">
        <v>6097</v>
      </c>
      <c r="C385">
        <v>43203</v>
      </c>
      <c r="D385" s="1">
        <v>40953</v>
      </c>
      <c r="E385" t="s">
        <v>42</v>
      </c>
      <c r="F385">
        <v>32</v>
      </c>
      <c r="G385">
        <v>225.16</v>
      </c>
      <c r="H385">
        <v>0.02</v>
      </c>
      <c r="I385" t="s">
        <v>19</v>
      </c>
      <c r="J385" t="s">
        <v>378</v>
      </c>
      <c r="K385" t="s">
        <v>170</v>
      </c>
      <c r="L385" t="s">
        <v>57</v>
      </c>
      <c r="M385" s="1">
        <v>40955</v>
      </c>
    </row>
    <row r="386" spans="1:13" x14ac:dyDescent="0.35">
      <c r="A386">
        <v>324</v>
      </c>
      <c r="B386">
        <v>6103</v>
      </c>
      <c r="C386">
        <v>43236</v>
      </c>
      <c r="D386" s="1">
        <v>40362</v>
      </c>
      <c r="E386" t="s">
        <v>42</v>
      </c>
      <c r="F386">
        <v>20</v>
      </c>
      <c r="G386">
        <v>205.33</v>
      </c>
      <c r="H386">
        <v>0</v>
      </c>
      <c r="I386" t="s">
        <v>19</v>
      </c>
      <c r="J386" t="s">
        <v>191</v>
      </c>
      <c r="K386" t="s">
        <v>170</v>
      </c>
      <c r="L386" t="s">
        <v>38</v>
      </c>
      <c r="M386" s="1">
        <v>40364</v>
      </c>
    </row>
    <row r="387" spans="1:13" x14ac:dyDescent="0.35">
      <c r="A387">
        <v>325</v>
      </c>
      <c r="B387">
        <v>6105</v>
      </c>
      <c r="C387">
        <v>43267</v>
      </c>
      <c r="D387" s="1">
        <v>40679</v>
      </c>
      <c r="E387" t="s">
        <v>75</v>
      </c>
      <c r="F387">
        <v>17</v>
      </c>
      <c r="G387">
        <v>1368.14</v>
      </c>
      <c r="H387">
        <v>0.05</v>
      </c>
      <c r="I387" t="s">
        <v>53</v>
      </c>
      <c r="J387" t="s">
        <v>288</v>
      </c>
      <c r="K387" t="s">
        <v>170</v>
      </c>
      <c r="L387" t="s">
        <v>57</v>
      </c>
      <c r="M387" s="1">
        <v>40681</v>
      </c>
    </row>
    <row r="388" spans="1:13" x14ac:dyDescent="0.35">
      <c r="A388">
        <v>326</v>
      </c>
      <c r="B388">
        <v>6118</v>
      </c>
      <c r="C388">
        <v>43329</v>
      </c>
      <c r="D388" s="1">
        <v>40244</v>
      </c>
      <c r="E388" t="s">
        <v>60</v>
      </c>
      <c r="F388">
        <v>42</v>
      </c>
      <c r="G388">
        <v>2475.83</v>
      </c>
      <c r="H388">
        <v>0.09</v>
      </c>
      <c r="I388" t="s">
        <v>19</v>
      </c>
      <c r="J388" t="s">
        <v>187</v>
      </c>
      <c r="K388" t="s">
        <v>170</v>
      </c>
      <c r="L388" t="s">
        <v>38</v>
      </c>
      <c r="M388" s="1">
        <v>40247</v>
      </c>
    </row>
    <row r="389" spans="1:13" x14ac:dyDescent="0.35">
      <c r="A389">
        <v>307</v>
      </c>
      <c r="B389">
        <v>6119</v>
      </c>
      <c r="C389">
        <v>43330</v>
      </c>
      <c r="D389" s="1">
        <v>39930</v>
      </c>
      <c r="E389" t="s">
        <v>42</v>
      </c>
      <c r="F389">
        <v>40</v>
      </c>
      <c r="G389">
        <v>2205.7584999999999</v>
      </c>
      <c r="H389">
        <v>0.03</v>
      </c>
      <c r="I389" t="s">
        <v>19</v>
      </c>
      <c r="J389" t="s">
        <v>288</v>
      </c>
      <c r="K389" t="s">
        <v>170</v>
      </c>
      <c r="L389" t="s">
        <v>57</v>
      </c>
      <c r="M389" s="1">
        <v>39931</v>
      </c>
    </row>
    <row r="390" spans="1:13" x14ac:dyDescent="0.35">
      <c r="A390">
        <v>203</v>
      </c>
      <c r="B390">
        <v>6125</v>
      </c>
      <c r="C390">
        <v>43364</v>
      </c>
      <c r="D390" s="1">
        <v>41006</v>
      </c>
      <c r="E390" t="s">
        <v>27</v>
      </c>
      <c r="F390">
        <v>21</v>
      </c>
      <c r="G390">
        <v>524.20000000000005</v>
      </c>
      <c r="H390">
        <v>0.04</v>
      </c>
      <c r="I390" t="s">
        <v>19</v>
      </c>
      <c r="J390" t="s">
        <v>378</v>
      </c>
      <c r="K390" t="s">
        <v>170</v>
      </c>
      <c r="L390" t="s">
        <v>38</v>
      </c>
      <c r="M390" s="1">
        <v>41009</v>
      </c>
    </row>
    <row r="391" spans="1:13" x14ac:dyDescent="0.35">
      <c r="A391">
        <v>327</v>
      </c>
      <c r="B391">
        <v>6129</v>
      </c>
      <c r="C391">
        <v>43392</v>
      </c>
      <c r="D391" s="1">
        <v>40543</v>
      </c>
      <c r="E391" t="s">
        <v>60</v>
      </c>
      <c r="F391">
        <v>39</v>
      </c>
      <c r="G391">
        <v>6553.45</v>
      </c>
      <c r="H391">
        <v>0.03</v>
      </c>
      <c r="I391" t="s">
        <v>19</v>
      </c>
      <c r="J391" t="s">
        <v>187</v>
      </c>
      <c r="K391" t="s">
        <v>170</v>
      </c>
      <c r="L391" t="s">
        <v>22</v>
      </c>
      <c r="M391" s="1">
        <v>40545</v>
      </c>
    </row>
    <row r="392" spans="1:13" x14ac:dyDescent="0.35">
      <c r="A392">
        <v>328</v>
      </c>
      <c r="B392">
        <v>6176</v>
      </c>
      <c r="C392">
        <v>43781</v>
      </c>
      <c r="D392" s="1">
        <v>40211</v>
      </c>
      <c r="E392" t="s">
        <v>42</v>
      </c>
      <c r="F392">
        <v>45</v>
      </c>
      <c r="G392">
        <v>497.14</v>
      </c>
      <c r="H392">
        <v>0.05</v>
      </c>
      <c r="I392" t="s">
        <v>19</v>
      </c>
      <c r="J392" t="s">
        <v>69</v>
      </c>
      <c r="K392" t="s">
        <v>170</v>
      </c>
      <c r="L392" t="s">
        <v>22</v>
      </c>
      <c r="M392" s="1">
        <v>40211</v>
      </c>
    </row>
    <row r="393" spans="1:13" x14ac:dyDescent="0.35">
      <c r="A393">
        <v>329</v>
      </c>
      <c r="B393">
        <v>6177</v>
      </c>
      <c r="C393">
        <v>43781</v>
      </c>
      <c r="D393" s="1">
        <v>40211</v>
      </c>
      <c r="E393" t="s">
        <v>42</v>
      </c>
      <c r="F393">
        <v>21</v>
      </c>
      <c r="G393">
        <v>917.39</v>
      </c>
      <c r="H393">
        <v>0.02</v>
      </c>
      <c r="I393" t="s">
        <v>53</v>
      </c>
      <c r="J393" t="s">
        <v>69</v>
      </c>
      <c r="K393" t="s">
        <v>170</v>
      </c>
      <c r="L393" t="s">
        <v>22</v>
      </c>
      <c r="M393" s="1">
        <v>40212</v>
      </c>
    </row>
    <row r="394" spans="1:13" x14ac:dyDescent="0.35">
      <c r="A394">
        <v>330</v>
      </c>
      <c r="B394">
        <v>6226</v>
      </c>
      <c r="C394">
        <v>44071</v>
      </c>
      <c r="D394" s="1">
        <v>41014</v>
      </c>
      <c r="E394" t="s">
        <v>42</v>
      </c>
      <c r="F394">
        <v>19</v>
      </c>
      <c r="G394">
        <v>110.67</v>
      </c>
      <c r="H394">
        <v>0.08</v>
      </c>
      <c r="I394" t="s">
        <v>19</v>
      </c>
      <c r="J394" t="s">
        <v>134</v>
      </c>
      <c r="K394" t="s">
        <v>170</v>
      </c>
      <c r="L394" t="s">
        <v>38</v>
      </c>
      <c r="M394" s="1">
        <v>41015</v>
      </c>
    </row>
    <row r="395" spans="1:13" x14ac:dyDescent="0.35">
      <c r="A395">
        <v>307</v>
      </c>
      <c r="B395">
        <v>6227</v>
      </c>
      <c r="C395">
        <v>44071</v>
      </c>
      <c r="D395" s="1">
        <v>41014</v>
      </c>
      <c r="E395" t="s">
        <v>42</v>
      </c>
      <c r="F395">
        <v>20</v>
      </c>
      <c r="G395">
        <v>1163.123</v>
      </c>
      <c r="H395">
        <v>0</v>
      </c>
      <c r="I395" t="s">
        <v>19</v>
      </c>
      <c r="J395" t="s">
        <v>134</v>
      </c>
      <c r="K395" t="s">
        <v>170</v>
      </c>
      <c r="L395" t="s">
        <v>38</v>
      </c>
      <c r="M395" s="1">
        <v>41015</v>
      </c>
    </row>
    <row r="396" spans="1:13" x14ac:dyDescent="0.35">
      <c r="A396">
        <v>331</v>
      </c>
      <c r="B396">
        <v>6290</v>
      </c>
      <c r="C396">
        <v>44519</v>
      </c>
      <c r="D396" s="1">
        <v>40317</v>
      </c>
      <c r="E396" t="s">
        <v>27</v>
      </c>
      <c r="F396">
        <v>48</v>
      </c>
      <c r="G396">
        <v>224.58</v>
      </c>
      <c r="H396">
        <v>0.03</v>
      </c>
      <c r="I396" t="s">
        <v>19</v>
      </c>
      <c r="J396" t="s">
        <v>121</v>
      </c>
      <c r="K396" t="s">
        <v>170</v>
      </c>
      <c r="L396" t="s">
        <v>38</v>
      </c>
      <c r="M396" s="1">
        <v>40318</v>
      </c>
    </row>
    <row r="397" spans="1:13" x14ac:dyDescent="0.35">
      <c r="A397">
        <v>332</v>
      </c>
      <c r="B397">
        <v>6291</v>
      </c>
      <c r="C397">
        <v>44519</v>
      </c>
      <c r="D397" s="1">
        <v>40317</v>
      </c>
      <c r="E397" t="s">
        <v>27</v>
      </c>
      <c r="F397">
        <v>34</v>
      </c>
      <c r="G397">
        <v>365.77</v>
      </c>
      <c r="H397">
        <v>7.0000000000000007E-2</v>
      </c>
      <c r="I397" t="s">
        <v>19</v>
      </c>
      <c r="J397" t="s">
        <v>121</v>
      </c>
      <c r="K397" t="s">
        <v>170</v>
      </c>
      <c r="L397" t="s">
        <v>38</v>
      </c>
      <c r="M397" s="1">
        <v>40318</v>
      </c>
    </row>
    <row r="398" spans="1:13" x14ac:dyDescent="0.35">
      <c r="A398">
        <v>333</v>
      </c>
      <c r="B398">
        <v>6292</v>
      </c>
      <c r="C398">
        <v>44519</v>
      </c>
      <c r="D398" s="1">
        <v>40317</v>
      </c>
      <c r="E398" t="s">
        <v>27</v>
      </c>
      <c r="F398">
        <v>34</v>
      </c>
      <c r="G398">
        <v>16073.03</v>
      </c>
      <c r="H398">
        <v>0.01</v>
      </c>
      <c r="I398" t="s">
        <v>28</v>
      </c>
      <c r="J398" t="s">
        <v>121</v>
      </c>
      <c r="K398" t="s">
        <v>170</v>
      </c>
      <c r="L398" t="s">
        <v>38</v>
      </c>
      <c r="M398" s="1">
        <v>40318</v>
      </c>
    </row>
    <row r="399" spans="1:13" x14ac:dyDescent="0.35">
      <c r="A399">
        <v>334</v>
      </c>
      <c r="B399">
        <v>6319</v>
      </c>
      <c r="C399">
        <v>44708</v>
      </c>
      <c r="D399" s="1">
        <v>40021</v>
      </c>
      <c r="E399" t="s">
        <v>42</v>
      </c>
      <c r="F399">
        <v>15</v>
      </c>
      <c r="G399">
        <v>30.68</v>
      </c>
      <c r="H399">
        <v>0.02</v>
      </c>
      <c r="I399" t="s">
        <v>19</v>
      </c>
      <c r="J399" t="s">
        <v>72</v>
      </c>
      <c r="K399" t="s">
        <v>170</v>
      </c>
      <c r="L399" t="s">
        <v>22</v>
      </c>
      <c r="M399" s="1">
        <v>40022</v>
      </c>
    </row>
    <row r="400" spans="1:13" x14ac:dyDescent="0.35">
      <c r="A400">
        <v>141</v>
      </c>
      <c r="B400">
        <v>6324</v>
      </c>
      <c r="C400">
        <v>44772</v>
      </c>
      <c r="D400" s="1">
        <v>39903</v>
      </c>
      <c r="E400" t="s">
        <v>42</v>
      </c>
      <c r="F400">
        <v>1</v>
      </c>
      <c r="G400">
        <v>54.076999999999998</v>
      </c>
      <c r="H400">
        <v>7.0000000000000007E-2</v>
      </c>
      <c r="I400" t="s">
        <v>53</v>
      </c>
      <c r="J400" t="s">
        <v>121</v>
      </c>
      <c r="K400" t="s">
        <v>170</v>
      </c>
      <c r="L400" t="s">
        <v>38</v>
      </c>
      <c r="M400" s="1">
        <v>39905</v>
      </c>
    </row>
    <row r="401" spans="1:13" x14ac:dyDescent="0.35">
      <c r="A401">
        <v>91</v>
      </c>
      <c r="B401">
        <v>6330</v>
      </c>
      <c r="C401">
        <v>44839</v>
      </c>
      <c r="D401" s="1">
        <v>41071</v>
      </c>
      <c r="E401" t="s">
        <v>75</v>
      </c>
      <c r="F401">
        <v>27</v>
      </c>
      <c r="G401">
        <v>899.97</v>
      </c>
      <c r="H401">
        <v>0.09</v>
      </c>
      <c r="I401" t="s">
        <v>53</v>
      </c>
      <c r="J401" t="s">
        <v>108</v>
      </c>
      <c r="K401" t="s">
        <v>170</v>
      </c>
      <c r="L401" t="s">
        <v>30</v>
      </c>
      <c r="M401" s="1">
        <v>41073</v>
      </c>
    </row>
    <row r="402" spans="1:13" x14ac:dyDescent="0.35">
      <c r="A402">
        <v>335</v>
      </c>
      <c r="B402">
        <v>6372</v>
      </c>
      <c r="C402">
        <v>45217</v>
      </c>
      <c r="D402" s="1">
        <v>40422</v>
      </c>
      <c r="E402" t="s">
        <v>42</v>
      </c>
      <c r="F402">
        <v>40</v>
      </c>
      <c r="G402">
        <v>6789.9274999999998</v>
      </c>
      <c r="H402">
        <v>0.08</v>
      </c>
      <c r="I402" t="s">
        <v>19</v>
      </c>
      <c r="J402" t="s">
        <v>157</v>
      </c>
      <c r="K402" t="s">
        <v>170</v>
      </c>
      <c r="L402" t="s">
        <v>30</v>
      </c>
      <c r="M402" s="1">
        <v>40423</v>
      </c>
    </row>
    <row r="403" spans="1:13" x14ac:dyDescent="0.35">
      <c r="A403">
        <v>336</v>
      </c>
      <c r="B403">
        <v>6402</v>
      </c>
      <c r="C403">
        <v>45440</v>
      </c>
      <c r="D403" s="1">
        <v>41130</v>
      </c>
      <c r="E403" t="s">
        <v>75</v>
      </c>
      <c r="F403">
        <v>5</v>
      </c>
      <c r="G403">
        <v>748.29</v>
      </c>
      <c r="H403">
        <v>0.02</v>
      </c>
      <c r="I403" t="s">
        <v>28</v>
      </c>
      <c r="J403" t="s">
        <v>136</v>
      </c>
      <c r="K403" t="s">
        <v>170</v>
      </c>
      <c r="L403" t="s">
        <v>38</v>
      </c>
      <c r="M403" s="1">
        <v>41132</v>
      </c>
    </row>
    <row r="404" spans="1:13" x14ac:dyDescent="0.35">
      <c r="A404">
        <v>311</v>
      </c>
      <c r="B404">
        <v>6439</v>
      </c>
      <c r="C404">
        <v>45766</v>
      </c>
      <c r="D404" s="1">
        <v>40305</v>
      </c>
      <c r="E404" t="s">
        <v>27</v>
      </c>
      <c r="F404">
        <v>37</v>
      </c>
      <c r="G404">
        <v>2522.21</v>
      </c>
      <c r="H404">
        <v>0</v>
      </c>
      <c r="I404" t="s">
        <v>19</v>
      </c>
      <c r="J404" t="s">
        <v>331</v>
      </c>
      <c r="K404" t="s">
        <v>170</v>
      </c>
      <c r="L404" t="s">
        <v>57</v>
      </c>
      <c r="M404" s="1">
        <v>40307</v>
      </c>
    </row>
    <row r="405" spans="1:13" x14ac:dyDescent="0.35">
      <c r="A405">
        <v>337</v>
      </c>
      <c r="B405">
        <v>6440</v>
      </c>
      <c r="C405">
        <v>45766</v>
      </c>
      <c r="D405" s="1">
        <v>40305</v>
      </c>
      <c r="E405" t="s">
        <v>27</v>
      </c>
      <c r="F405">
        <v>28</v>
      </c>
      <c r="G405">
        <v>4181.82</v>
      </c>
      <c r="H405">
        <v>0.01</v>
      </c>
      <c r="I405" t="s">
        <v>19</v>
      </c>
      <c r="J405" t="s">
        <v>331</v>
      </c>
      <c r="K405" t="s">
        <v>170</v>
      </c>
      <c r="L405" t="s">
        <v>57</v>
      </c>
      <c r="M405" s="1">
        <v>40306</v>
      </c>
    </row>
    <row r="406" spans="1:13" x14ac:dyDescent="0.35">
      <c r="A406">
        <v>164</v>
      </c>
      <c r="B406">
        <v>6446</v>
      </c>
      <c r="C406">
        <v>45861</v>
      </c>
      <c r="D406" s="1">
        <v>40780</v>
      </c>
      <c r="E406" t="s">
        <v>60</v>
      </c>
      <c r="F406">
        <v>39</v>
      </c>
      <c r="G406">
        <v>680.85849999999994</v>
      </c>
      <c r="H406">
        <v>0.05</v>
      </c>
      <c r="I406" t="s">
        <v>19</v>
      </c>
      <c r="J406" t="s">
        <v>72</v>
      </c>
      <c r="K406" t="s">
        <v>170</v>
      </c>
      <c r="L406" t="s">
        <v>22</v>
      </c>
      <c r="M406" s="1">
        <v>40780</v>
      </c>
    </row>
    <row r="407" spans="1:13" x14ac:dyDescent="0.35">
      <c r="A407">
        <v>168</v>
      </c>
      <c r="B407">
        <v>6450</v>
      </c>
      <c r="C407">
        <v>45957</v>
      </c>
      <c r="D407" s="1">
        <v>40442</v>
      </c>
      <c r="E407" t="s">
        <v>75</v>
      </c>
      <c r="F407">
        <v>20</v>
      </c>
      <c r="G407">
        <v>759.84</v>
      </c>
      <c r="H407">
        <v>0.06</v>
      </c>
      <c r="I407" t="s">
        <v>19</v>
      </c>
      <c r="J407" t="s">
        <v>61</v>
      </c>
      <c r="K407" t="s">
        <v>170</v>
      </c>
      <c r="L407" t="s">
        <v>57</v>
      </c>
      <c r="M407" s="1">
        <v>40444</v>
      </c>
    </row>
    <row r="408" spans="1:13" x14ac:dyDescent="0.35">
      <c r="A408">
        <v>250</v>
      </c>
      <c r="B408">
        <v>6451</v>
      </c>
      <c r="C408">
        <v>45957</v>
      </c>
      <c r="D408" s="1">
        <v>40442</v>
      </c>
      <c r="E408" t="s">
        <v>75</v>
      </c>
      <c r="F408">
        <v>19</v>
      </c>
      <c r="G408">
        <v>147.38999999999999</v>
      </c>
      <c r="H408">
        <v>0.08</v>
      </c>
      <c r="I408" t="s">
        <v>19</v>
      </c>
      <c r="J408" t="s">
        <v>61</v>
      </c>
      <c r="K408" t="s">
        <v>170</v>
      </c>
      <c r="L408" t="s">
        <v>57</v>
      </c>
      <c r="M408" s="1">
        <v>40444</v>
      </c>
    </row>
    <row r="409" spans="1:13" x14ac:dyDescent="0.35">
      <c r="A409">
        <v>338</v>
      </c>
      <c r="B409">
        <v>6591</v>
      </c>
      <c r="C409">
        <v>46912</v>
      </c>
      <c r="D409" s="1">
        <v>41090</v>
      </c>
      <c r="E409" t="s">
        <v>18</v>
      </c>
      <c r="F409">
        <v>5</v>
      </c>
      <c r="G409">
        <v>294</v>
      </c>
      <c r="H409">
        <v>0</v>
      </c>
      <c r="I409" t="s">
        <v>19</v>
      </c>
      <c r="J409" t="s">
        <v>141</v>
      </c>
      <c r="K409" t="s">
        <v>170</v>
      </c>
      <c r="L409" t="s">
        <v>57</v>
      </c>
      <c r="M409" s="1">
        <v>41090</v>
      </c>
    </row>
    <row r="410" spans="1:13" x14ac:dyDescent="0.35">
      <c r="A410">
        <v>339</v>
      </c>
      <c r="B410">
        <v>6603</v>
      </c>
      <c r="C410">
        <v>46980</v>
      </c>
      <c r="D410" s="1">
        <v>40560</v>
      </c>
      <c r="E410" t="s">
        <v>75</v>
      </c>
      <c r="F410">
        <v>34</v>
      </c>
      <c r="G410">
        <v>216.3</v>
      </c>
      <c r="H410">
        <v>0.01</v>
      </c>
      <c r="I410" t="s">
        <v>19</v>
      </c>
      <c r="J410" t="s">
        <v>54</v>
      </c>
      <c r="K410" t="s">
        <v>170</v>
      </c>
      <c r="L410" t="s">
        <v>38</v>
      </c>
      <c r="M410" s="1">
        <v>40560</v>
      </c>
    </row>
    <row r="411" spans="1:13" x14ac:dyDescent="0.35">
      <c r="A411">
        <v>26</v>
      </c>
      <c r="B411">
        <v>6665</v>
      </c>
      <c r="C411">
        <v>47460</v>
      </c>
      <c r="D411" s="1">
        <v>40461</v>
      </c>
      <c r="E411" t="s">
        <v>75</v>
      </c>
      <c r="F411">
        <v>12</v>
      </c>
      <c r="G411">
        <v>31.6</v>
      </c>
      <c r="H411">
        <v>0.1</v>
      </c>
      <c r="I411" t="s">
        <v>19</v>
      </c>
      <c r="J411" t="s">
        <v>191</v>
      </c>
      <c r="K411" t="s">
        <v>170</v>
      </c>
      <c r="L411" t="s">
        <v>38</v>
      </c>
      <c r="M411" s="1">
        <v>40463</v>
      </c>
    </row>
    <row r="412" spans="1:13" x14ac:dyDescent="0.35">
      <c r="A412">
        <v>340</v>
      </c>
      <c r="B412">
        <v>6669</v>
      </c>
      <c r="C412">
        <v>47462</v>
      </c>
      <c r="D412" s="1">
        <v>40703</v>
      </c>
      <c r="E412" t="s">
        <v>27</v>
      </c>
      <c r="F412">
        <v>43</v>
      </c>
      <c r="G412">
        <v>154.18</v>
      </c>
      <c r="H412">
        <v>0.08</v>
      </c>
      <c r="I412" t="s">
        <v>19</v>
      </c>
      <c r="J412" t="s">
        <v>378</v>
      </c>
      <c r="K412" t="s">
        <v>170</v>
      </c>
      <c r="L412" t="s">
        <v>38</v>
      </c>
      <c r="M412" s="1">
        <v>40705</v>
      </c>
    </row>
    <row r="413" spans="1:13" x14ac:dyDescent="0.35">
      <c r="A413">
        <v>341</v>
      </c>
      <c r="B413">
        <v>6670</v>
      </c>
      <c r="C413">
        <v>47462</v>
      </c>
      <c r="D413" s="1">
        <v>40703</v>
      </c>
      <c r="E413" t="s">
        <v>27</v>
      </c>
      <c r="F413">
        <v>18</v>
      </c>
      <c r="G413">
        <v>110.31</v>
      </c>
      <c r="H413">
        <v>0.05</v>
      </c>
      <c r="I413" t="s">
        <v>19</v>
      </c>
      <c r="J413" t="s">
        <v>378</v>
      </c>
      <c r="K413" t="s">
        <v>170</v>
      </c>
      <c r="L413" t="s">
        <v>38</v>
      </c>
      <c r="M413" s="1">
        <v>40705</v>
      </c>
    </row>
    <row r="414" spans="1:13" x14ac:dyDescent="0.35">
      <c r="A414">
        <v>342</v>
      </c>
      <c r="B414">
        <v>6671</v>
      </c>
      <c r="C414">
        <v>47462</v>
      </c>
      <c r="D414" s="1">
        <v>40703</v>
      </c>
      <c r="E414" t="s">
        <v>27</v>
      </c>
      <c r="F414">
        <v>41</v>
      </c>
      <c r="G414">
        <v>137.51</v>
      </c>
      <c r="H414">
        <v>0.02</v>
      </c>
      <c r="I414" t="s">
        <v>19</v>
      </c>
      <c r="J414" t="s">
        <v>378</v>
      </c>
      <c r="K414" t="s">
        <v>170</v>
      </c>
      <c r="L414" t="s">
        <v>38</v>
      </c>
      <c r="M414" s="1">
        <v>40705</v>
      </c>
    </row>
    <row r="415" spans="1:13" x14ac:dyDescent="0.35">
      <c r="A415">
        <v>343</v>
      </c>
      <c r="B415">
        <v>6692</v>
      </c>
      <c r="C415">
        <v>47620</v>
      </c>
      <c r="D415" s="1">
        <v>41086</v>
      </c>
      <c r="E415" t="s">
        <v>18</v>
      </c>
      <c r="F415">
        <v>27</v>
      </c>
      <c r="G415">
        <v>302.2</v>
      </c>
      <c r="H415">
        <v>0.04</v>
      </c>
      <c r="I415" t="s">
        <v>19</v>
      </c>
      <c r="J415" t="s">
        <v>318</v>
      </c>
      <c r="K415" t="s">
        <v>170</v>
      </c>
      <c r="L415" t="s">
        <v>38</v>
      </c>
      <c r="M415" s="1">
        <v>41095</v>
      </c>
    </row>
    <row r="416" spans="1:13" x14ac:dyDescent="0.35">
      <c r="A416">
        <v>344</v>
      </c>
      <c r="B416">
        <v>6704</v>
      </c>
      <c r="C416">
        <v>47749</v>
      </c>
      <c r="D416" s="1">
        <v>40253</v>
      </c>
      <c r="E416" t="s">
        <v>60</v>
      </c>
      <c r="F416">
        <v>46</v>
      </c>
      <c r="G416">
        <v>399.58</v>
      </c>
      <c r="H416">
        <v>0.04</v>
      </c>
      <c r="I416" t="s">
        <v>19</v>
      </c>
      <c r="J416" t="s">
        <v>276</v>
      </c>
      <c r="K416" t="s">
        <v>170</v>
      </c>
      <c r="L416" t="s">
        <v>22</v>
      </c>
      <c r="M416" s="1">
        <v>40253</v>
      </c>
    </row>
    <row r="417" spans="1:13" x14ac:dyDescent="0.35">
      <c r="A417">
        <v>345</v>
      </c>
      <c r="B417">
        <v>6721</v>
      </c>
      <c r="C417">
        <v>47873</v>
      </c>
      <c r="D417" s="1">
        <v>40495</v>
      </c>
      <c r="E417" t="s">
        <v>75</v>
      </c>
      <c r="F417">
        <v>8</v>
      </c>
      <c r="G417">
        <v>52.39</v>
      </c>
      <c r="H417">
        <v>0.08</v>
      </c>
      <c r="I417" t="s">
        <v>19</v>
      </c>
      <c r="J417" t="s">
        <v>187</v>
      </c>
      <c r="K417" t="s">
        <v>170</v>
      </c>
      <c r="L417" t="s">
        <v>38</v>
      </c>
      <c r="M417" s="1">
        <v>40497</v>
      </c>
    </row>
    <row r="418" spans="1:13" x14ac:dyDescent="0.35">
      <c r="A418">
        <v>346</v>
      </c>
      <c r="B418">
        <v>6736</v>
      </c>
      <c r="C418">
        <v>47943</v>
      </c>
      <c r="D418" s="1">
        <v>40131</v>
      </c>
      <c r="E418" t="s">
        <v>60</v>
      </c>
      <c r="F418">
        <v>12</v>
      </c>
      <c r="G418">
        <v>61.09</v>
      </c>
      <c r="H418">
        <v>0.04</v>
      </c>
      <c r="I418" t="s">
        <v>19</v>
      </c>
      <c r="J418" t="s">
        <v>91</v>
      </c>
      <c r="K418" t="s">
        <v>170</v>
      </c>
      <c r="L418" t="s">
        <v>57</v>
      </c>
      <c r="M418" s="1">
        <v>40131</v>
      </c>
    </row>
    <row r="419" spans="1:13" x14ac:dyDescent="0.35">
      <c r="A419">
        <v>347</v>
      </c>
      <c r="B419">
        <v>6737</v>
      </c>
      <c r="C419">
        <v>47943</v>
      </c>
      <c r="D419" s="1">
        <v>40131</v>
      </c>
      <c r="E419" t="s">
        <v>60</v>
      </c>
      <c r="F419">
        <v>48</v>
      </c>
      <c r="G419">
        <v>777.76</v>
      </c>
      <c r="H419">
        <v>0.02</v>
      </c>
      <c r="I419" t="s">
        <v>19</v>
      </c>
      <c r="J419" t="s">
        <v>91</v>
      </c>
      <c r="K419" t="s">
        <v>170</v>
      </c>
      <c r="L419" t="s">
        <v>57</v>
      </c>
      <c r="M419" s="1">
        <v>40132</v>
      </c>
    </row>
    <row r="420" spans="1:13" x14ac:dyDescent="0.35">
      <c r="A420">
        <v>151</v>
      </c>
      <c r="B420">
        <v>6754</v>
      </c>
      <c r="C420">
        <v>48101</v>
      </c>
      <c r="D420" s="1">
        <v>40798</v>
      </c>
      <c r="E420" t="s">
        <v>27</v>
      </c>
      <c r="F420">
        <v>4</v>
      </c>
      <c r="G420">
        <v>108.87</v>
      </c>
      <c r="H420">
        <v>0.05</v>
      </c>
      <c r="I420" t="s">
        <v>19</v>
      </c>
      <c r="J420" t="s">
        <v>288</v>
      </c>
      <c r="K420" t="s">
        <v>170</v>
      </c>
      <c r="L420" t="s">
        <v>57</v>
      </c>
      <c r="M420" s="1">
        <v>40800</v>
      </c>
    </row>
    <row r="421" spans="1:13" x14ac:dyDescent="0.35">
      <c r="A421">
        <v>348</v>
      </c>
      <c r="B421">
        <v>6783</v>
      </c>
      <c r="C421">
        <v>48295</v>
      </c>
      <c r="D421" s="1">
        <v>40140</v>
      </c>
      <c r="E421" t="s">
        <v>60</v>
      </c>
      <c r="F421">
        <v>48</v>
      </c>
      <c r="G421">
        <v>10051.52</v>
      </c>
      <c r="H421">
        <v>0.05</v>
      </c>
      <c r="I421" t="s">
        <v>19</v>
      </c>
      <c r="J421" t="s">
        <v>280</v>
      </c>
      <c r="K421" t="s">
        <v>170</v>
      </c>
      <c r="L421" t="s">
        <v>22</v>
      </c>
      <c r="M421" s="1">
        <v>40142</v>
      </c>
    </row>
    <row r="422" spans="1:13" x14ac:dyDescent="0.35">
      <c r="A422">
        <v>349</v>
      </c>
      <c r="B422">
        <v>6858</v>
      </c>
      <c r="C422">
        <v>48839</v>
      </c>
      <c r="D422" s="1">
        <v>40369</v>
      </c>
      <c r="E422" t="s">
        <v>75</v>
      </c>
      <c r="F422">
        <v>1</v>
      </c>
      <c r="G422">
        <v>97.13</v>
      </c>
      <c r="H422">
        <v>0.05</v>
      </c>
      <c r="I422" t="s">
        <v>19</v>
      </c>
      <c r="J422" t="s">
        <v>66</v>
      </c>
      <c r="K422" t="s">
        <v>170</v>
      </c>
      <c r="L422" t="s">
        <v>38</v>
      </c>
      <c r="M422" s="1">
        <v>40371</v>
      </c>
    </row>
    <row r="423" spans="1:13" x14ac:dyDescent="0.35">
      <c r="A423">
        <v>350</v>
      </c>
      <c r="B423">
        <v>6894</v>
      </c>
      <c r="C423">
        <v>49154</v>
      </c>
      <c r="D423" s="1">
        <v>39878</v>
      </c>
      <c r="E423" t="s">
        <v>60</v>
      </c>
      <c r="F423">
        <v>26</v>
      </c>
      <c r="G423">
        <v>1523.5</v>
      </c>
      <c r="H423">
        <v>7.0000000000000007E-2</v>
      </c>
      <c r="I423" t="s">
        <v>19</v>
      </c>
      <c r="J423" t="s">
        <v>141</v>
      </c>
      <c r="K423" t="s">
        <v>170</v>
      </c>
      <c r="L423" t="s">
        <v>57</v>
      </c>
      <c r="M423" s="1">
        <v>39879</v>
      </c>
    </row>
    <row r="424" spans="1:13" x14ac:dyDescent="0.35">
      <c r="A424">
        <v>128</v>
      </c>
      <c r="B424">
        <v>6983</v>
      </c>
      <c r="C424">
        <v>49921</v>
      </c>
      <c r="D424" s="1">
        <v>40591</v>
      </c>
      <c r="E424" t="s">
        <v>18</v>
      </c>
      <c r="F424">
        <v>5</v>
      </c>
      <c r="G424">
        <v>756.15</v>
      </c>
      <c r="H424">
        <v>0.06</v>
      </c>
      <c r="I424" t="s">
        <v>28</v>
      </c>
      <c r="J424" t="s">
        <v>69</v>
      </c>
      <c r="K424" t="s">
        <v>170</v>
      </c>
      <c r="L424" t="s">
        <v>22</v>
      </c>
      <c r="M424" s="1">
        <v>40595</v>
      </c>
    </row>
    <row r="425" spans="1:13" x14ac:dyDescent="0.35">
      <c r="A425">
        <v>167</v>
      </c>
      <c r="B425">
        <v>6984</v>
      </c>
      <c r="C425">
        <v>49921</v>
      </c>
      <c r="D425" s="1">
        <v>40591</v>
      </c>
      <c r="E425" t="s">
        <v>18</v>
      </c>
      <c r="F425">
        <v>1</v>
      </c>
      <c r="G425">
        <v>18.149999999999999</v>
      </c>
      <c r="H425">
        <v>0.04</v>
      </c>
      <c r="I425" t="s">
        <v>19</v>
      </c>
      <c r="J425" t="s">
        <v>69</v>
      </c>
      <c r="K425" t="s">
        <v>170</v>
      </c>
      <c r="L425" t="s">
        <v>22</v>
      </c>
      <c r="M425" s="1">
        <v>40593</v>
      </c>
    </row>
    <row r="426" spans="1:13" x14ac:dyDescent="0.35">
      <c r="A426">
        <v>351</v>
      </c>
      <c r="B426">
        <v>6991</v>
      </c>
      <c r="C426">
        <v>49952</v>
      </c>
      <c r="D426" s="1">
        <v>40866</v>
      </c>
      <c r="E426" t="s">
        <v>27</v>
      </c>
      <c r="F426">
        <v>12</v>
      </c>
      <c r="G426">
        <v>1323.67</v>
      </c>
      <c r="H426">
        <v>0.04</v>
      </c>
      <c r="I426" t="s">
        <v>53</v>
      </c>
      <c r="J426" t="s">
        <v>132</v>
      </c>
      <c r="K426" t="s">
        <v>170</v>
      </c>
      <c r="L426" t="s">
        <v>38</v>
      </c>
      <c r="M426" s="1">
        <v>40867</v>
      </c>
    </row>
    <row r="427" spans="1:13" x14ac:dyDescent="0.35">
      <c r="A427">
        <v>352</v>
      </c>
      <c r="B427">
        <v>7021</v>
      </c>
      <c r="C427">
        <v>50117</v>
      </c>
      <c r="D427" s="1">
        <v>40697</v>
      </c>
      <c r="E427" t="s">
        <v>75</v>
      </c>
      <c r="F427">
        <v>17</v>
      </c>
      <c r="G427">
        <v>47.44</v>
      </c>
      <c r="H427">
        <v>0.09</v>
      </c>
      <c r="I427" t="s">
        <v>19</v>
      </c>
      <c r="J427" t="s">
        <v>72</v>
      </c>
      <c r="K427" t="s">
        <v>170</v>
      </c>
      <c r="L427" t="s">
        <v>22</v>
      </c>
      <c r="M427" s="1">
        <v>40699</v>
      </c>
    </row>
    <row r="428" spans="1:13" x14ac:dyDescent="0.35">
      <c r="A428">
        <v>353</v>
      </c>
      <c r="B428">
        <v>7042</v>
      </c>
      <c r="C428">
        <v>50278</v>
      </c>
      <c r="D428" s="1">
        <v>40323</v>
      </c>
      <c r="E428" t="s">
        <v>27</v>
      </c>
      <c r="F428">
        <v>2</v>
      </c>
      <c r="G428">
        <v>51.21</v>
      </c>
      <c r="H428">
        <v>0</v>
      </c>
      <c r="I428" t="s">
        <v>19</v>
      </c>
      <c r="J428" t="s">
        <v>132</v>
      </c>
      <c r="K428" t="s">
        <v>170</v>
      </c>
      <c r="L428" t="s">
        <v>38</v>
      </c>
      <c r="M428" s="1">
        <v>40323</v>
      </c>
    </row>
    <row r="429" spans="1:13" x14ac:dyDescent="0.35">
      <c r="A429">
        <v>354</v>
      </c>
      <c r="B429">
        <v>7043</v>
      </c>
      <c r="C429">
        <v>50278</v>
      </c>
      <c r="D429" s="1">
        <v>40323</v>
      </c>
      <c r="E429" t="s">
        <v>27</v>
      </c>
      <c r="F429">
        <v>20</v>
      </c>
      <c r="G429">
        <v>2195.5500000000002</v>
      </c>
      <c r="H429">
        <v>0.01</v>
      </c>
      <c r="I429" t="s">
        <v>28</v>
      </c>
      <c r="J429" t="s">
        <v>132</v>
      </c>
      <c r="K429" t="s">
        <v>170</v>
      </c>
      <c r="L429" t="s">
        <v>38</v>
      </c>
      <c r="M429" s="1">
        <v>40325</v>
      </c>
    </row>
    <row r="430" spans="1:13" x14ac:dyDescent="0.35">
      <c r="A430">
        <v>355</v>
      </c>
      <c r="B430">
        <v>7060</v>
      </c>
      <c r="C430">
        <v>50374</v>
      </c>
      <c r="D430" s="1">
        <v>39963</v>
      </c>
      <c r="E430" t="s">
        <v>42</v>
      </c>
      <c r="F430">
        <v>30</v>
      </c>
      <c r="G430">
        <v>3482.41</v>
      </c>
      <c r="H430">
        <v>0.05</v>
      </c>
      <c r="I430" t="s">
        <v>19</v>
      </c>
      <c r="J430" t="s">
        <v>378</v>
      </c>
      <c r="K430" t="s">
        <v>170</v>
      </c>
      <c r="L430" t="s">
        <v>57</v>
      </c>
      <c r="M430" s="1">
        <v>39964</v>
      </c>
    </row>
    <row r="431" spans="1:13" x14ac:dyDescent="0.35">
      <c r="A431">
        <v>356</v>
      </c>
      <c r="B431">
        <v>7087</v>
      </c>
      <c r="C431">
        <v>50565</v>
      </c>
      <c r="D431" s="1">
        <v>41151</v>
      </c>
      <c r="E431" t="s">
        <v>27</v>
      </c>
      <c r="F431">
        <v>43</v>
      </c>
      <c r="G431">
        <v>683.46</v>
      </c>
      <c r="H431">
        <v>0.09</v>
      </c>
      <c r="I431" t="s">
        <v>19</v>
      </c>
      <c r="J431" t="s">
        <v>76</v>
      </c>
      <c r="K431" t="s">
        <v>170</v>
      </c>
      <c r="L431" t="s">
        <v>38</v>
      </c>
      <c r="M431" s="1">
        <v>41151</v>
      </c>
    </row>
    <row r="432" spans="1:13" x14ac:dyDescent="0.35">
      <c r="A432">
        <v>236</v>
      </c>
      <c r="B432">
        <v>7103</v>
      </c>
      <c r="C432">
        <v>50688</v>
      </c>
      <c r="D432" s="1">
        <v>40893</v>
      </c>
      <c r="E432" t="s">
        <v>75</v>
      </c>
      <c r="F432">
        <v>50</v>
      </c>
      <c r="G432">
        <v>600.22</v>
      </c>
      <c r="H432">
        <v>0.08</v>
      </c>
      <c r="I432" t="s">
        <v>19</v>
      </c>
      <c r="J432" t="s">
        <v>141</v>
      </c>
      <c r="K432" t="s">
        <v>170</v>
      </c>
      <c r="L432" t="s">
        <v>57</v>
      </c>
      <c r="M432" s="1">
        <v>40894</v>
      </c>
    </row>
    <row r="433" spans="1:13" x14ac:dyDescent="0.35">
      <c r="A433">
        <v>52</v>
      </c>
      <c r="B433">
        <v>7111</v>
      </c>
      <c r="C433">
        <v>50754</v>
      </c>
      <c r="D433" s="1">
        <v>40156</v>
      </c>
      <c r="E433" t="s">
        <v>42</v>
      </c>
      <c r="F433">
        <v>9</v>
      </c>
      <c r="G433">
        <v>64.030500000000004</v>
      </c>
      <c r="H433">
        <v>0.06</v>
      </c>
      <c r="I433" t="s">
        <v>19</v>
      </c>
      <c r="J433" t="s">
        <v>261</v>
      </c>
      <c r="K433" t="s">
        <v>170</v>
      </c>
      <c r="L433" t="s">
        <v>30</v>
      </c>
      <c r="M433" s="1">
        <v>40157</v>
      </c>
    </row>
    <row r="434" spans="1:13" x14ac:dyDescent="0.35">
      <c r="A434">
        <v>357</v>
      </c>
      <c r="B434">
        <v>7136</v>
      </c>
      <c r="C434">
        <v>50914</v>
      </c>
      <c r="D434" s="1">
        <v>41093</v>
      </c>
      <c r="E434" t="s">
        <v>75</v>
      </c>
      <c r="F434">
        <v>49</v>
      </c>
      <c r="G434">
        <v>8551.5439999999999</v>
      </c>
      <c r="H434">
        <v>0.03</v>
      </c>
      <c r="I434" t="s">
        <v>19</v>
      </c>
      <c r="J434" t="s">
        <v>66</v>
      </c>
      <c r="K434" t="s">
        <v>170</v>
      </c>
      <c r="L434" t="s">
        <v>38</v>
      </c>
      <c r="M434" s="1">
        <v>41093</v>
      </c>
    </row>
    <row r="435" spans="1:13" x14ac:dyDescent="0.35">
      <c r="A435">
        <v>358</v>
      </c>
      <c r="B435">
        <v>7168</v>
      </c>
      <c r="C435">
        <v>51169</v>
      </c>
      <c r="D435" s="1">
        <v>40536</v>
      </c>
      <c r="E435" t="s">
        <v>27</v>
      </c>
      <c r="F435">
        <v>2</v>
      </c>
      <c r="G435">
        <v>291.66000000000003</v>
      </c>
      <c r="H435">
        <v>0.08</v>
      </c>
      <c r="I435" t="s">
        <v>19</v>
      </c>
      <c r="J435" t="s">
        <v>276</v>
      </c>
      <c r="K435" t="s">
        <v>170</v>
      </c>
      <c r="L435" t="s">
        <v>57</v>
      </c>
      <c r="M435" s="1">
        <v>40538</v>
      </c>
    </row>
    <row r="436" spans="1:13" x14ac:dyDescent="0.35">
      <c r="A436">
        <v>359</v>
      </c>
      <c r="B436">
        <v>7277</v>
      </c>
      <c r="C436">
        <v>51938</v>
      </c>
      <c r="D436" s="1">
        <v>40680</v>
      </c>
      <c r="E436" t="s">
        <v>18</v>
      </c>
      <c r="F436">
        <v>5</v>
      </c>
      <c r="G436">
        <v>503.32749999999999</v>
      </c>
      <c r="H436">
        <v>0.06</v>
      </c>
      <c r="I436" t="s">
        <v>19</v>
      </c>
      <c r="J436" t="s">
        <v>82</v>
      </c>
      <c r="K436" t="s">
        <v>170</v>
      </c>
      <c r="L436" t="s">
        <v>38</v>
      </c>
      <c r="M436" s="1">
        <v>40684</v>
      </c>
    </row>
    <row r="437" spans="1:13" x14ac:dyDescent="0.35">
      <c r="A437">
        <v>360</v>
      </c>
      <c r="B437">
        <v>7285</v>
      </c>
      <c r="C437">
        <v>51970</v>
      </c>
      <c r="D437" s="1">
        <v>40919</v>
      </c>
      <c r="E437" t="s">
        <v>42</v>
      </c>
      <c r="F437">
        <v>1</v>
      </c>
      <c r="G437">
        <v>171.71</v>
      </c>
      <c r="H437">
        <v>0.06</v>
      </c>
      <c r="I437" t="s">
        <v>28</v>
      </c>
      <c r="J437" t="s">
        <v>72</v>
      </c>
      <c r="K437" t="s">
        <v>170</v>
      </c>
      <c r="L437" t="s">
        <v>22</v>
      </c>
      <c r="M437" s="1">
        <v>40921</v>
      </c>
    </row>
    <row r="438" spans="1:13" x14ac:dyDescent="0.35">
      <c r="A438">
        <v>361</v>
      </c>
      <c r="B438">
        <v>7286</v>
      </c>
      <c r="C438">
        <v>51971</v>
      </c>
      <c r="D438" s="1">
        <v>40819</v>
      </c>
      <c r="E438" t="s">
        <v>42</v>
      </c>
      <c r="F438">
        <v>39</v>
      </c>
      <c r="G438">
        <v>1326.04</v>
      </c>
      <c r="H438">
        <v>0.02</v>
      </c>
      <c r="I438" t="s">
        <v>19</v>
      </c>
      <c r="J438" t="s">
        <v>56</v>
      </c>
      <c r="K438" t="s">
        <v>170</v>
      </c>
      <c r="L438" t="s">
        <v>57</v>
      </c>
      <c r="M438" s="1">
        <v>40821</v>
      </c>
    </row>
    <row r="439" spans="1:13" x14ac:dyDescent="0.35">
      <c r="A439">
        <v>362</v>
      </c>
      <c r="B439">
        <v>7287</v>
      </c>
      <c r="C439">
        <v>51971</v>
      </c>
      <c r="D439" s="1">
        <v>40819</v>
      </c>
      <c r="E439" t="s">
        <v>42</v>
      </c>
      <c r="F439">
        <v>22</v>
      </c>
      <c r="G439">
        <v>3881.89</v>
      </c>
      <c r="H439">
        <v>0.06</v>
      </c>
      <c r="I439" t="s">
        <v>19</v>
      </c>
      <c r="J439" t="s">
        <v>56</v>
      </c>
      <c r="K439" t="s">
        <v>170</v>
      </c>
      <c r="L439" t="s">
        <v>57</v>
      </c>
      <c r="M439" s="1">
        <v>40821</v>
      </c>
    </row>
    <row r="440" spans="1:13" x14ac:dyDescent="0.35">
      <c r="A440">
        <v>363</v>
      </c>
      <c r="B440">
        <v>7318</v>
      </c>
      <c r="C440">
        <v>52193</v>
      </c>
      <c r="D440" s="1">
        <v>40242</v>
      </c>
      <c r="E440" t="s">
        <v>42</v>
      </c>
      <c r="F440">
        <v>1</v>
      </c>
      <c r="G440">
        <v>17.89</v>
      </c>
      <c r="H440">
        <v>0.04</v>
      </c>
      <c r="I440" t="s">
        <v>53</v>
      </c>
      <c r="J440" t="s">
        <v>314</v>
      </c>
      <c r="K440" t="s">
        <v>170</v>
      </c>
      <c r="L440" t="s">
        <v>38</v>
      </c>
      <c r="M440" s="1">
        <v>40244</v>
      </c>
    </row>
    <row r="441" spans="1:13" x14ac:dyDescent="0.35">
      <c r="A441">
        <v>364</v>
      </c>
      <c r="B441">
        <v>7319</v>
      </c>
      <c r="C441">
        <v>52193</v>
      </c>
      <c r="D441" s="1">
        <v>40242</v>
      </c>
      <c r="E441" t="s">
        <v>42</v>
      </c>
      <c r="F441">
        <v>47</v>
      </c>
      <c r="G441">
        <v>137.18</v>
      </c>
      <c r="H441">
        <v>7.0000000000000007E-2</v>
      </c>
      <c r="I441" t="s">
        <v>19</v>
      </c>
      <c r="J441" t="s">
        <v>314</v>
      </c>
      <c r="K441" t="s">
        <v>170</v>
      </c>
      <c r="L441" t="s">
        <v>38</v>
      </c>
      <c r="M441" s="1">
        <v>40244</v>
      </c>
    </row>
    <row r="442" spans="1:13" x14ac:dyDescent="0.35">
      <c r="A442">
        <v>167</v>
      </c>
      <c r="B442">
        <v>7343</v>
      </c>
      <c r="C442">
        <v>52321</v>
      </c>
      <c r="D442" s="1">
        <v>40852</v>
      </c>
      <c r="E442" t="s">
        <v>27</v>
      </c>
      <c r="F442">
        <v>48</v>
      </c>
      <c r="G442">
        <v>617.26</v>
      </c>
      <c r="H442">
        <v>0.04</v>
      </c>
      <c r="I442" t="s">
        <v>19</v>
      </c>
      <c r="J442" t="s">
        <v>187</v>
      </c>
      <c r="K442" t="s">
        <v>170</v>
      </c>
      <c r="L442" t="s">
        <v>22</v>
      </c>
      <c r="M442" s="1">
        <v>40854</v>
      </c>
    </row>
    <row r="443" spans="1:13" x14ac:dyDescent="0.35">
      <c r="A443">
        <v>197</v>
      </c>
      <c r="B443">
        <v>7344</v>
      </c>
      <c r="C443">
        <v>52321</v>
      </c>
      <c r="D443" s="1">
        <v>40852</v>
      </c>
      <c r="E443" t="s">
        <v>27</v>
      </c>
      <c r="F443">
        <v>45</v>
      </c>
      <c r="G443">
        <v>13104.992</v>
      </c>
      <c r="H443">
        <v>0.03</v>
      </c>
      <c r="I443" t="s">
        <v>28</v>
      </c>
      <c r="J443" t="s">
        <v>187</v>
      </c>
      <c r="K443" t="s">
        <v>170</v>
      </c>
      <c r="L443" t="s">
        <v>22</v>
      </c>
      <c r="M443" s="1">
        <v>40852</v>
      </c>
    </row>
    <row r="444" spans="1:13" x14ac:dyDescent="0.35">
      <c r="A444">
        <v>365</v>
      </c>
      <c r="B444">
        <v>7352</v>
      </c>
      <c r="C444">
        <v>52386</v>
      </c>
      <c r="D444" s="1">
        <v>39818</v>
      </c>
      <c r="E444" t="s">
        <v>27</v>
      </c>
      <c r="F444">
        <v>6</v>
      </c>
      <c r="G444">
        <v>700.73</v>
      </c>
      <c r="H444">
        <v>0.08</v>
      </c>
      <c r="I444" t="s">
        <v>28</v>
      </c>
      <c r="J444" t="s">
        <v>378</v>
      </c>
      <c r="K444" t="s">
        <v>170</v>
      </c>
      <c r="L444" t="s">
        <v>57</v>
      </c>
      <c r="M444" s="1">
        <v>39820</v>
      </c>
    </row>
    <row r="445" spans="1:13" x14ac:dyDescent="0.35">
      <c r="A445">
        <v>366</v>
      </c>
      <c r="B445">
        <v>7404</v>
      </c>
      <c r="C445">
        <v>52807</v>
      </c>
      <c r="D445" s="1">
        <v>40507</v>
      </c>
      <c r="E445" t="s">
        <v>60</v>
      </c>
      <c r="F445">
        <v>28</v>
      </c>
      <c r="G445">
        <v>667.55</v>
      </c>
      <c r="H445">
        <v>0</v>
      </c>
      <c r="I445" t="s">
        <v>19</v>
      </c>
      <c r="J445" t="s">
        <v>155</v>
      </c>
      <c r="K445" t="s">
        <v>170</v>
      </c>
      <c r="L445" t="s">
        <v>30</v>
      </c>
      <c r="M445" s="1">
        <v>40509</v>
      </c>
    </row>
    <row r="446" spans="1:13" x14ac:dyDescent="0.35">
      <c r="A446">
        <v>367</v>
      </c>
      <c r="B446">
        <v>7419</v>
      </c>
      <c r="C446">
        <v>52929</v>
      </c>
      <c r="D446" s="1">
        <v>40641</v>
      </c>
      <c r="E446" t="s">
        <v>27</v>
      </c>
      <c r="F446">
        <v>43</v>
      </c>
      <c r="G446">
        <v>701.46</v>
      </c>
      <c r="H446">
        <v>0.04</v>
      </c>
      <c r="I446" t="s">
        <v>53</v>
      </c>
      <c r="J446" t="s">
        <v>20</v>
      </c>
      <c r="K446" t="s">
        <v>170</v>
      </c>
      <c r="L446" t="s">
        <v>22</v>
      </c>
      <c r="M446" s="1">
        <v>40642</v>
      </c>
    </row>
    <row r="447" spans="1:13" x14ac:dyDescent="0.35">
      <c r="A447">
        <v>368</v>
      </c>
      <c r="B447">
        <v>7420</v>
      </c>
      <c r="C447">
        <v>52929</v>
      </c>
      <c r="D447" s="1">
        <v>40641</v>
      </c>
      <c r="E447" t="s">
        <v>27</v>
      </c>
      <c r="F447">
        <v>19</v>
      </c>
      <c r="G447">
        <v>53.94</v>
      </c>
      <c r="H447">
        <v>0.05</v>
      </c>
      <c r="I447" t="s">
        <v>19</v>
      </c>
      <c r="J447" t="s">
        <v>20</v>
      </c>
      <c r="K447" t="s">
        <v>170</v>
      </c>
      <c r="L447" t="s">
        <v>22</v>
      </c>
      <c r="M447" s="1">
        <v>40642</v>
      </c>
    </row>
    <row r="448" spans="1:13" x14ac:dyDescent="0.35">
      <c r="A448">
        <v>369</v>
      </c>
      <c r="B448">
        <v>7421</v>
      </c>
      <c r="C448">
        <v>52929</v>
      </c>
      <c r="D448" s="1">
        <v>40641</v>
      </c>
      <c r="E448" t="s">
        <v>27</v>
      </c>
      <c r="F448">
        <v>7</v>
      </c>
      <c r="G448">
        <v>46.94</v>
      </c>
      <c r="H448">
        <v>0.02</v>
      </c>
      <c r="I448" t="s">
        <v>19</v>
      </c>
      <c r="J448" t="s">
        <v>20</v>
      </c>
      <c r="K448" t="s">
        <v>170</v>
      </c>
      <c r="L448" t="s">
        <v>22</v>
      </c>
      <c r="M448" s="1">
        <v>40642</v>
      </c>
    </row>
    <row r="449" spans="1:13" x14ac:dyDescent="0.35">
      <c r="A449">
        <v>264</v>
      </c>
      <c r="B449">
        <v>7422</v>
      </c>
      <c r="C449">
        <v>52929</v>
      </c>
      <c r="D449" s="1">
        <v>40641</v>
      </c>
      <c r="E449" t="s">
        <v>27</v>
      </c>
      <c r="F449">
        <v>20</v>
      </c>
      <c r="G449">
        <v>77.989999999999995</v>
      </c>
      <c r="H449">
        <v>0.03</v>
      </c>
      <c r="I449" t="s">
        <v>19</v>
      </c>
      <c r="J449" t="s">
        <v>20</v>
      </c>
      <c r="K449" t="s">
        <v>170</v>
      </c>
      <c r="L449" t="s">
        <v>22</v>
      </c>
      <c r="M449" s="1">
        <v>40642</v>
      </c>
    </row>
    <row r="450" spans="1:13" x14ac:dyDescent="0.35">
      <c r="A450">
        <v>358</v>
      </c>
      <c r="B450">
        <v>7430</v>
      </c>
      <c r="C450">
        <v>52964</v>
      </c>
      <c r="D450" s="1">
        <v>40268</v>
      </c>
      <c r="E450" t="s">
        <v>75</v>
      </c>
      <c r="F450">
        <v>44</v>
      </c>
      <c r="G450">
        <v>5735.79</v>
      </c>
      <c r="H450">
        <v>0.08</v>
      </c>
      <c r="I450" t="s">
        <v>19</v>
      </c>
      <c r="J450" t="s">
        <v>82</v>
      </c>
      <c r="K450" t="s">
        <v>170</v>
      </c>
      <c r="L450" t="s">
        <v>38</v>
      </c>
      <c r="M450" s="1">
        <v>40269</v>
      </c>
    </row>
    <row r="451" spans="1:13" x14ac:dyDescent="0.35">
      <c r="A451">
        <v>370</v>
      </c>
      <c r="B451">
        <v>7453</v>
      </c>
      <c r="C451">
        <v>53156</v>
      </c>
      <c r="D451" s="1">
        <v>40978</v>
      </c>
      <c r="E451" t="s">
        <v>42</v>
      </c>
      <c r="F451">
        <v>47</v>
      </c>
      <c r="G451">
        <v>186.93</v>
      </c>
      <c r="H451">
        <v>7.0000000000000007E-2</v>
      </c>
      <c r="I451" t="s">
        <v>19</v>
      </c>
      <c r="J451" t="s">
        <v>176</v>
      </c>
      <c r="K451" t="s">
        <v>170</v>
      </c>
      <c r="L451" t="s">
        <v>38</v>
      </c>
      <c r="M451" s="1">
        <v>40979</v>
      </c>
    </row>
    <row r="452" spans="1:13" x14ac:dyDescent="0.35">
      <c r="A452">
        <v>107</v>
      </c>
      <c r="B452">
        <v>7500</v>
      </c>
      <c r="C452">
        <v>53511</v>
      </c>
      <c r="D452" s="1">
        <v>39864</v>
      </c>
      <c r="E452" t="s">
        <v>60</v>
      </c>
      <c r="F452">
        <v>41</v>
      </c>
      <c r="G452">
        <v>241.1</v>
      </c>
      <c r="H452">
        <v>7.0000000000000007E-2</v>
      </c>
      <c r="I452" t="s">
        <v>19</v>
      </c>
      <c r="J452" t="s">
        <v>193</v>
      </c>
      <c r="K452" t="s">
        <v>170</v>
      </c>
      <c r="L452" t="s">
        <v>22</v>
      </c>
      <c r="M452" s="1">
        <v>39866</v>
      </c>
    </row>
    <row r="453" spans="1:13" x14ac:dyDescent="0.35">
      <c r="A453">
        <v>51</v>
      </c>
      <c r="B453">
        <v>7501</v>
      </c>
      <c r="C453">
        <v>53511</v>
      </c>
      <c r="D453" s="1">
        <v>39864</v>
      </c>
      <c r="E453" t="s">
        <v>60</v>
      </c>
      <c r="F453">
        <v>49</v>
      </c>
      <c r="G453">
        <v>491.93</v>
      </c>
      <c r="H453">
        <v>0.04</v>
      </c>
      <c r="I453" t="s">
        <v>19</v>
      </c>
      <c r="J453" t="s">
        <v>193</v>
      </c>
      <c r="K453" t="s">
        <v>170</v>
      </c>
      <c r="L453" t="s">
        <v>22</v>
      </c>
      <c r="M453" s="1">
        <v>39865</v>
      </c>
    </row>
    <row r="454" spans="1:13" x14ac:dyDescent="0.35">
      <c r="A454">
        <v>127</v>
      </c>
      <c r="B454">
        <v>7530</v>
      </c>
      <c r="C454">
        <v>53797</v>
      </c>
      <c r="D454" s="1">
        <v>40087</v>
      </c>
      <c r="E454" t="s">
        <v>75</v>
      </c>
      <c r="F454">
        <v>10</v>
      </c>
      <c r="G454">
        <v>623.71</v>
      </c>
      <c r="H454">
        <v>0.01</v>
      </c>
      <c r="I454" t="s">
        <v>28</v>
      </c>
      <c r="J454" t="s">
        <v>187</v>
      </c>
      <c r="K454" t="s">
        <v>170</v>
      </c>
      <c r="L454" t="s">
        <v>22</v>
      </c>
      <c r="M454" s="1">
        <v>40087</v>
      </c>
    </row>
    <row r="455" spans="1:13" x14ac:dyDescent="0.35">
      <c r="A455">
        <v>371</v>
      </c>
      <c r="B455">
        <v>7548</v>
      </c>
      <c r="C455">
        <v>53990</v>
      </c>
      <c r="D455" s="1">
        <v>41214</v>
      </c>
      <c r="E455" t="s">
        <v>42</v>
      </c>
      <c r="F455">
        <v>44</v>
      </c>
      <c r="G455">
        <v>4263.9315000000006</v>
      </c>
      <c r="H455">
        <v>0.04</v>
      </c>
      <c r="I455" t="s">
        <v>19</v>
      </c>
      <c r="J455" t="s">
        <v>66</v>
      </c>
      <c r="K455" t="s">
        <v>170</v>
      </c>
      <c r="L455" t="s">
        <v>38</v>
      </c>
      <c r="M455" s="1">
        <v>41215</v>
      </c>
    </row>
    <row r="456" spans="1:13" x14ac:dyDescent="0.35">
      <c r="A456">
        <v>372</v>
      </c>
      <c r="B456">
        <v>7559</v>
      </c>
      <c r="C456">
        <v>54083</v>
      </c>
      <c r="D456" s="1">
        <v>40745</v>
      </c>
      <c r="E456" t="s">
        <v>27</v>
      </c>
      <c r="F456">
        <v>10</v>
      </c>
      <c r="G456">
        <v>2700.41</v>
      </c>
      <c r="H456">
        <v>0.08</v>
      </c>
      <c r="I456" t="s">
        <v>28</v>
      </c>
      <c r="J456" t="s">
        <v>91</v>
      </c>
      <c r="K456" t="s">
        <v>170</v>
      </c>
      <c r="L456" t="s">
        <v>57</v>
      </c>
      <c r="M456" s="1">
        <v>40747</v>
      </c>
    </row>
    <row r="457" spans="1:13" x14ac:dyDescent="0.35">
      <c r="A457">
        <v>373</v>
      </c>
      <c r="B457">
        <v>7584</v>
      </c>
      <c r="C457">
        <v>54274</v>
      </c>
      <c r="D457" s="1">
        <v>40505</v>
      </c>
      <c r="E457" t="s">
        <v>42</v>
      </c>
      <c r="F457">
        <v>20</v>
      </c>
      <c r="G457">
        <v>1583.06</v>
      </c>
      <c r="H457">
        <v>0.05</v>
      </c>
      <c r="I457" t="s">
        <v>19</v>
      </c>
      <c r="J457" t="s">
        <v>130</v>
      </c>
      <c r="K457" t="s">
        <v>170</v>
      </c>
      <c r="L457" t="s">
        <v>38</v>
      </c>
      <c r="M457" s="1">
        <v>40507</v>
      </c>
    </row>
    <row r="458" spans="1:13" x14ac:dyDescent="0.35">
      <c r="A458">
        <v>374</v>
      </c>
      <c r="B458">
        <v>7585</v>
      </c>
      <c r="C458">
        <v>54276</v>
      </c>
      <c r="D458" s="1">
        <v>40215</v>
      </c>
      <c r="E458" t="s">
        <v>42</v>
      </c>
      <c r="F458">
        <v>21</v>
      </c>
      <c r="G458">
        <v>756.6</v>
      </c>
      <c r="H458">
        <v>0</v>
      </c>
      <c r="I458" t="s">
        <v>19</v>
      </c>
      <c r="J458" t="s">
        <v>278</v>
      </c>
      <c r="K458" t="s">
        <v>170</v>
      </c>
      <c r="L458" t="s">
        <v>22</v>
      </c>
      <c r="M458" s="1">
        <v>40216</v>
      </c>
    </row>
    <row r="459" spans="1:13" x14ac:dyDescent="0.35">
      <c r="A459">
        <v>375</v>
      </c>
      <c r="B459">
        <v>7620</v>
      </c>
      <c r="C459">
        <v>54528</v>
      </c>
      <c r="D459" s="1">
        <v>40547</v>
      </c>
      <c r="E459" t="s">
        <v>60</v>
      </c>
      <c r="F459">
        <v>17</v>
      </c>
      <c r="G459">
        <v>207.19</v>
      </c>
      <c r="H459">
        <v>0.01</v>
      </c>
      <c r="I459" t="s">
        <v>19</v>
      </c>
      <c r="J459" t="s">
        <v>494</v>
      </c>
      <c r="K459" t="s">
        <v>170</v>
      </c>
      <c r="L459" t="s">
        <v>30</v>
      </c>
      <c r="M459" s="1">
        <v>40549</v>
      </c>
    </row>
    <row r="460" spans="1:13" x14ac:dyDescent="0.35">
      <c r="A460">
        <v>376</v>
      </c>
      <c r="B460">
        <v>7621</v>
      </c>
      <c r="C460">
        <v>54528</v>
      </c>
      <c r="D460" s="1">
        <v>40547</v>
      </c>
      <c r="E460" t="s">
        <v>60</v>
      </c>
      <c r="F460">
        <v>8</v>
      </c>
      <c r="G460">
        <v>88</v>
      </c>
      <c r="H460">
        <v>0.06</v>
      </c>
      <c r="I460" t="s">
        <v>19</v>
      </c>
      <c r="J460" t="s">
        <v>494</v>
      </c>
      <c r="K460" t="s">
        <v>170</v>
      </c>
      <c r="L460" t="s">
        <v>30</v>
      </c>
      <c r="M460" s="1">
        <v>40549</v>
      </c>
    </row>
    <row r="461" spans="1:13" x14ac:dyDescent="0.35">
      <c r="A461">
        <v>377</v>
      </c>
      <c r="B461">
        <v>7628</v>
      </c>
      <c r="C461">
        <v>54567</v>
      </c>
      <c r="D461" s="1">
        <v>40027</v>
      </c>
      <c r="E461" t="s">
        <v>60</v>
      </c>
      <c r="F461">
        <v>31</v>
      </c>
      <c r="G461">
        <v>196.74</v>
      </c>
      <c r="H461">
        <v>0.09</v>
      </c>
      <c r="I461" t="s">
        <v>19</v>
      </c>
      <c r="J461" t="s">
        <v>119</v>
      </c>
      <c r="K461" t="s">
        <v>170</v>
      </c>
      <c r="L461" t="s">
        <v>22</v>
      </c>
      <c r="M461" s="1">
        <v>40029</v>
      </c>
    </row>
    <row r="462" spans="1:13" x14ac:dyDescent="0.35">
      <c r="A462">
        <v>378</v>
      </c>
      <c r="B462">
        <v>7633</v>
      </c>
      <c r="C462">
        <v>54628</v>
      </c>
      <c r="D462" s="1">
        <v>40334</v>
      </c>
      <c r="E462" t="s">
        <v>27</v>
      </c>
      <c r="F462">
        <v>21</v>
      </c>
      <c r="G462">
        <v>471.24</v>
      </c>
      <c r="H462">
        <v>7.0000000000000007E-2</v>
      </c>
      <c r="I462" t="s">
        <v>19</v>
      </c>
      <c r="J462" t="s">
        <v>288</v>
      </c>
      <c r="K462" t="s">
        <v>170</v>
      </c>
      <c r="L462" t="s">
        <v>57</v>
      </c>
      <c r="M462" s="1">
        <v>40335</v>
      </c>
    </row>
    <row r="463" spans="1:13" x14ac:dyDescent="0.35">
      <c r="A463">
        <v>71</v>
      </c>
      <c r="B463">
        <v>7716</v>
      </c>
      <c r="C463">
        <v>55298</v>
      </c>
      <c r="D463" s="1">
        <v>40027</v>
      </c>
      <c r="E463" t="s">
        <v>75</v>
      </c>
      <c r="F463">
        <v>1</v>
      </c>
      <c r="G463">
        <v>368.66</v>
      </c>
      <c r="H463">
        <v>0.01</v>
      </c>
      <c r="I463" t="s">
        <v>28</v>
      </c>
      <c r="J463" t="s">
        <v>280</v>
      </c>
      <c r="K463" t="s">
        <v>170</v>
      </c>
      <c r="L463" t="s">
        <v>38</v>
      </c>
      <c r="M463" s="1">
        <v>40028</v>
      </c>
    </row>
    <row r="464" spans="1:13" x14ac:dyDescent="0.35">
      <c r="A464">
        <v>379</v>
      </c>
      <c r="B464">
        <v>7729</v>
      </c>
      <c r="C464">
        <v>55363</v>
      </c>
      <c r="D464" s="1">
        <v>40540</v>
      </c>
      <c r="E464" t="s">
        <v>27</v>
      </c>
      <c r="F464">
        <v>14</v>
      </c>
      <c r="G464">
        <v>2232.06</v>
      </c>
      <c r="H464">
        <v>0.03</v>
      </c>
      <c r="I464" t="s">
        <v>19</v>
      </c>
      <c r="J464" t="s">
        <v>494</v>
      </c>
      <c r="K464" t="s">
        <v>170</v>
      </c>
      <c r="L464" t="s">
        <v>30</v>
      </c>
      <c r="M464" s="1">
        <v>40542</v>
      </c>
    </row>
    <row r="465" spans="1:13" x14ac:dyDescent="0.35">
      <c r="A465">
        <v>380</v>
      </c>
      <c r="B465">
        <v>7730</v>
      </c>
      <c r="C465">
        <v>55366</v>
      </c>
      <c r="D465" s="1">
        <v>41192</v>
      </c>
      <c r="E465" t="s">
        <v>75</v>
      </c>
      <c r="F465">
        <v>7</v>
      </c>
      <c r="G465">
        <v>387.17</v>
      </c>
      <c r="H465">
        <v>0.1</v>
      </c>
      <c r="I465" t="s">
        <v>19</v>
      </c>
      <c r="J465" t="s">
        <v>187</v>
      </c>
      <c r="K465" t="s">
        <v>170</v>
      </c>
      <c r="L465" t="s">
        <v>38</v>
      </c>
      <c r="M465" s="1">
        <v>41193</v>
      </c>
    </row>
    <row r="466" spans="1:13" x14ac:dyDescent="0.35">
      <c r="A466">
        <v>14</v>
      </c>
      <c r="B466">
        <v>7787</v>
      </c>
      <c r="C466">
        <v>55715</v>
      </c>
      <c r="D466" s="1">
        <v>40635</v>
      </c>
      <c r="E466" t="s">
        <v>75</v>
      </c>
      <c r="F466">
        <v>28</v>
      </c>
      <c r="G466">
        <v>168.57</v>
      </c>
      <c r="H466">
        <v>0.02</v>
      </c>
      <c r="I466" t="s">
        <v>53</v>
      </c>
      <c r="J466" t="s">
        <v>111</v>
      </c>
      <c r="K466" t="s">
        <v>170</v>
      </c>
      <c r="L466" t="s">
        <v>38</v>
      </c>
      <c r="M466" s="1">
        <v>40637</v>
      </c>
    </row>
    <row r="467" spans="1:13" x14ac:dyDescent="0.35">
      <c r="A467">
        <v>381</v>
      </c>
      <c r="B467">
        <v>7813</v>
      </c>
      <c r="C467">
        <v>55875</v>
      </c>
      <c r="D467" s="1">
        <v>40142</v>
      </c>
      <c r="E467" t="s">
        <v>75</v>
      </c>
      <c r="F467">
        <v>50</v>
      </c>
      <c r="G467">
        <v>413.86</v>
      </c>
      <c r="H467">
        <v>0</v>
      </c>
      <c r="I467" t="s">
        <v>19</v>
      </c>
      <c r="J467" t="s">
        <v>117</v>
      </c>
      <c r="K467" t="s">
        <v>170</v>
      </c>
      <c r="L467" t="s">
        <v>22</v>
      </c>
      <c r="M467" s="1">
        <v>40145</v>
      </c>
    </row>
    <row r="468" spans="1:13" x14ac:dyDescent="0.35">
      <c r="A468">
        <v>382</v>
      </c>
      <c r="B468">
        <v>7814</v>
      </c>
      <c r="C468">
        <v>55875</v>
      </c>
      <c r="D468" s="1">
        <v>40142</v>
      </c>
      <c r="E468" t="s">
        <v>75</v>
      </c>
      <c r="F468">
        <v>31</v>
      </c>
      <c r="G468">
        <v>178.45</v>
      </c>
      <c r="H468">
        <v>0.09</v>
      </c>
      <c r="I468" t="s">
        <v>19</v>
      </c>
      <c r="J468" t="s">
        <v>117</v>
      </c>
      <c r="K468" t="s">
        <v>170</v>
      </c>
      <c r="L468" t="s">
        <v>22</v>
      </c>
      <c r="M468" s="1">
        <v>40142</v>
      </c>
    </row>
    <row r="469" spans="1:13" x14ac:dyDescent="0.35">
      <c r="A469">
        <v>383</v>
      </c>
      <c r="B469">
        <v>7894</v>
      </c>
      <c r="C469">
        <v>56453</v>
      </c>
      <c r="D469" s="1">
        <v>41010</v>
      </c>
      <c r="E469" t="s">
        <v>75</v>
      </c>
      <c r="F469">
        <v>1</v>
      </c>
      <c r="G469">
        <v>2728.65</v>
      </c>
      <c r="H469">
        <v>0</v>
      </c>
      <c r="I469" t="s">
        <v>28</v>
      </c>
      <c r="J469" t="s">
        <v>121</v>
      </c>
      <c r="K469" t="s">
        <v>170</v>
      </c>
      <c r="L469" t="s">
        <v>38</v>
      </c>
      <c r="M469" s="1">
        <v>41011</v>
      </c>
    </row>
    <row r="470" spans="1:13" x14ac:dyDescent="0.35">
      <c r="A470">
        <v>384</v>
      </c>
      <c r="B470">
        <v>7993</v>
      </c>
      <c r="C470">
        <v>57127</v>
      </c>
      <c r="D470" s="1">
        <v>40225</v>
      </c>
      <c r="E470" t="s">
        <v>18</v>
      </c>
      <c r="F470">
        <v>13</v>
      </c>
      <c r="G470">
        <v>735.54</v>
      </c>
      <c r="H470">
        <v>0</v>
      </c>
      <c r="I470" t="s">
        <v>19</v>
      </c>
      <c r="J470" t="s">
        <v>157</v>
      </c>
      <c r="K470" t="s">
        <v>170</v>
      </c>
      <c r="L470" t="s">
        <v>30</v>
      </c>
      <c r="M470" s="1">
        <v>40227</v>
      </c>
    </row>
    <row r="471" spans="1:13" x14ac:dyDescent="0.35">
      <c r="A471">
        <v>385</v>
      </c>
      <c r="B471">
        <v>8024</v>
      </c>
      <c r="C471">
        <v>57344</v>
      </c>
      <c r="D471" s="1">
        <v>40445</v>
      </c>
      <c r="E471" t="s">
        <v>27</v>
      </c>
      <c r="F471">
        <v>47</v>
      </c>
      <c r="G471">
        <v>1060.0605</v>
      </c>
      <c r="H471">
        <v>0.1</v>
      </c>
      <c r="I471" t="s">
        <v>19</v>
      </c>
      <c r="J471" t="s">
        <v>76</v>
      </c>
      <c r="K471" t="s">
        <v>170</v>
      </c>
      <c r="L471" t="s">
        <v>38</v>
      </c>
      <c r="M471" s="1">
        <v>40447</v>
      </c>
    </row>
    <row r="472" spans="1:13" x14ac:dyDescent="0.35">
      <c r="A472">
        <v>386</v>
      </c>
      <c r="B472">
        <v>8057</v>
      </c>
      <c r="C472">
        <v>57509</v>
      </c>
      <c r="D472" s="1">
        <v>39865</v>
      </c>
      <c r="E472" t="s">
        <v>18</v>
      </c>
      <c r="F472">
        <v>39</v>
      </c>
      <c r="G472">
        <v>199.39</v>
      </c>
      <c r="H472">
        <v>0.1</v>
      </c>
      <c r="I472" t="s">
        <v>53</v>
      </c>
      <c r="J472" t="s">
        <v>61</v>
      </c>
      <c r="K472" t="s">
        <v>170</v>
      </c>
      <c r="L472" t="s">
        <v>57</v>
      </c>
      <c r="M472" s="1">
        <v>39865</v>
      </c>
    </row>
    <row r="473" spans="1:13" x14ac:dyDescent="0.35">
      <c r="A473">
        <v>387</v>
      </c>
      <c r="B473">
        <v>8058</v>
      </c>
      <c r="C473">
        <v>57509</v>
      </c>
      <c r="D473" s="1">
        <v>39865</v>
      </c>
      <c r="E473" t="s">
        <v>18</v>
      </c>
      <c r="F473">
        <v>11</v>
      </c>
      <c r="G473">
        <v>2770.35</v>
      </c>
      <c r="H473">
        <v>0.09</v>
      </c>
      <c r="I473" t="s">
        <v>28</v>
      </c>
      <c r="J473" t="s">
        <v>61</v>
      </c>
      <c r="K473" t="s">
        <v>170</v>
      </c>
      <c r="L473" t="s">
        <v>57</v>
      </c>
      <c r="M473" s="1">
        <v>39870</v>
      </c>
    </row>
    <row r="474" spans="1:13" x14ac:dyDescent="0.35">
      <c r="A474">
        <v>173</v>
      </c>
      <c r="B474">
        <v>8073</v>
      </c>
      <c r="C474">
        <v>57600</v>
      </c>
      <c r="D474" s="1">
        <v>41224</v>
      </c>
      <c r="E474" t="s">
        <v>75</v>
      </c>
      <c r="F474">
        <v>32</v>
      </c>
      <c r="G474">
        <v>1882.12</v>
      </c>
      <c r="H474">
        <v>0.05</v>
      </c>
      <c r="I474" t="s">
        <v>19</v>
      </c>
      <c r="J474" t="s">
        <v>99</v>
      </c>
      <c r="K474" t="s">
        <v>170</v>
      </c>
      <c r="L474" t="s">
        <v>22</v>
      </c>
      <c r="M474" s="1">
        <v>41226</v>
      </c>
    </row>
    <row r="475" spans="1:13" x14ac:dyDescent="0.35">
      <c r="A475">
        <v>85</v>
      </c>
      <c r="B475">
        <v>8074</v>
      </c>
      <c r="C475">
        <v>57600</v>
      </c>
      <c r="D475" s="1">
        <v>41224</v>
      </c>
      <c r="E475" t="s">
        <v>75</v>
      </c>
      <c r="F475">
        <v>44</v>
      </c>
      <c r="G475">
        <v>186.94</v>
      </c>
      <c r="H475">
        <v>0.05</v>
      </c>
      <c r="I475" t="s">
        <v>19</v>
      </c>
      <c r="J475" t="s">
        <v>99</v>
      </c>
      <c r="K475" t="s">
        <v>508</v>
      </c>
      <c r="L475" t="s">
        <v>22</v>
      </c>
      <c r="M475" s="1">
        <v>41226</v>
      </c>
    </row>
    <row r="476" spans="1:13" x14ac:dyDescent="0.35">
      <c r="A476">
        <v>388</v>
      </c>
      <c r="B476">
        <v>8075</v>
      </c>
      <c r="C476">
        <v>57600</v>
      </c>
      <c r="D476" s="1">
        <v>41224</v>
      </c>
      <c r="E476" t="s">
        <v>75</v>
      </c>
      <c r="F476">
        <v>12</v>
      </c>
      <c r="G476">
        <v>407.2</v>
      </c>
      <c r="H476">
        <v>0.01</v>
      </c>
      <c r="I476" t="s">
        <v>19</v>
      </c>
      <c r="J476" t="s">
        <v>99</v>
      </c>
      <c r="K476" t="s">
        <v>508</v>
      </c>
      <c r="L476" t="s">
        <v>22</v>
      </c>
      <c r="M476" s="1">
        <v>41226</v>
      </c>
    </row>
    <row r="477" spans="1:13" x14ac:dyDescent="0.35">
      <c r="A477">
        <v>389</v>
      </c>
      <c r="B477">
        <v>8124</v>
      </c>
      <c r="C477">
        <v>58055</v>
      </c>
      <c r="D477" s="1">
        <v>40843</v>
      </c>
      <c r="E477" t="s">
        <v>75</v>
      </c>
      <c r="F477">
        <v>26</v>
      </c>
      <c r="G477">
        <v>208.6</v>
      </c>
      <c r="H477">
        <v>0</v>
      </c>
      <c r="I477" t="s">
        <v>19</v>
      </c>
      <c r="J477" t="s">
        <v>108</v>
      </c>
      <c r="K477" t="s">
        <v>508</v>
      </c>
      <c r="L477" t="s">
        <v>30</v>
      </c>
      <c r="M477" s="1">
        <v>40845</v>
      </c>
    </row>
    <row r="478" spans="1:13" x14ac:dyDescent="0.35">
      <c r="A478">
        <v>390</v>
      </c>
      <c r="B478">
        <v>8133</v>
      </c>
      <c r="C478">
        <v>58144</v>
      </c>
      <c r="D478" s="1">
        <v>40163</v>
      </c>
      <c r="E478" t="s">
        <v>18</v>
      </c>
      <c r="F478">
        <v>29</v>
      </c>
      <c r="G478">
        <v>778.38</v>
      </c>
      <c r="H478">
        <v>0.01</v>
      </c>
      <c r="I478" t="s">
        <v>19</v>
      </c>
      <c r="J478" t="s">
        <v>20</v>
      </c>
      <c r="K478" t="s">
        <v>508</v>
      </c>
      <c r="L478" t="s">
        <v>22</v>
      </c>
      <c r="M478" s="1">
        <v>40170</v>
      </c>
    </row>
    <row r="479" spans="1:13" x14ac:dyDescent="0.35">
      <c r="A479">
        <v>391</v>
      </c>
      <c r="B479">
        <v>8136</v>
      </c>
      <c r="C479">
        <v>58150</v>
      </c>
      <c r="D479" s="1">
        <v>40305</v>
      </c>
      <c r="E479" t="s">
        <v>75</v>
      </c>
      <c r="F479">
        <v>24</v>
      </c>
      <c r="G479">
        <v>60.36</v>
      </c>
      <c r="H479">
        <v>0.03</v>
      </c>
      <c r="I479" t="s">
        <v>19</v>
      </c>
      <c r="J479" t="s">
        <v>378</v>
      </c>
      <c r="K479" t="s">
        <v>508</v>
      </c>
      <c r="L479" t="s">
        <v>38</v>
      </c>
      <c r="M479" s="1">
        <v>40305</v>
      </c>
    </row>
    <row r="480" spans="1:13" x14ac:dyDescent="0.35">
      <c r="A480">
        <v>392</v>
      </c>
      <c r="B480">
        <v>8159</v>
      </c>
      <c r="C480">
        <v>58340</v>
      </c>
      <c r="D480" s="1">
        <v>40551</v>
      </c>
      <c r="E480" t="s">
        <v>60</v>
      </c>
      <c r="F480">
        <v>36</v>
      </c>
      <c r="G480">
        <v>1936.3</v>
      </c>
      <c r="H480">
        <v>0.03</v>
      </c>
      <c r="I480" t="s">
        <v>19</v>
      </c>
      <c r="J480" t="s">
        <v>76</v>
      </c>
      <c r="K480" t="s">
        <v>508</v>
      </c>
      <c r="L480" t="s">
        <v>38</v>
      </c>
      <c r="M480" s="1">
        <v>40552</v>
      </c>
    </row>
    <row r="481" spans="1:13" x14ac:dyDescent="0.35">
      <c r="A481">
        <v>110</v>
      </c>
      <c r="B481">
        <v>8162</v>
      </c>
      <c r="C481">
        <v>58368</v>
      </c>
      <c r="D481" s="1">
        <v>41099</v>
      </c>
      <c r="E481" t="s">
        <v>27</v>
      </c>
      <c r="F481">
        <v>4</v>
      </c>
      <c r="G481">
        <v>14.23</v>
      </c>
      <c r="H481">
        <v>0</v>
      </c>
      <c r="I481" t="s">
        <v>19</v>
      </c>
      <c r="J481" t="s">
        <v>187</v>
      </c>
      <c r="K481" t="s">
        <v>508</v>
      </c>
      <c r="L481" t="s">
        <v>38</v>
      </c>
      <c r="M481" s="1">
        <v>41101</v>
      </c>
    </row>
    <row r="482" spans="1:13" x14ac:dyDescent="0.35">
      <c r="A482">
        <v>393</v>
      </c>
      <c r="B482">
        <v>8163</v>
      </c>
      <c r="C482">
        <v>58368</v>
      </c>
      <c r="D482" s="1">
        <v>41099</v>
      </c>
      <c r="E482" t="s">
        <v>27</v>
      </c>
      <c r="F482">
        <v>39</v>
      </c>
      <c r="G482">
        <v>272.07</v>
      </c>
      <c r="H482">
        <v>0.02</v>
      </c>
      <c r="I482" t="s">
        <v>19</v>
      </c>
      <c r="J482" t="s">
        <v>187</v>
      </c>
      <c r="K482" t="s">
        <v>508</v>
      </c>
      <c r="L482" t="s">
        <v>38</v>
      </c>
      <c r="M482" s="1">
        <v>41100</v>
      </c>
    </row>
    <row r="483" spans="1:13" x14ac:dyDescent="0.35">
      <c r="A483">
        <v>394</v>
      </c>
      <c r="B483">
        <v>8164</v>
      </c>
      <c r="C483">
        <v>58368</v>
      </c>
      <c r="D483" s="1">
        <v>41099</v>
      </c>
      <c r="E483" t="s">
        <v>27</v>
      </c>
      <c r="F483">
        <v>5</v>
      </c>
      <c r="G483">
        <v>325.43</v>
      </c>
      <c r="H483">
        <v>0.09</v>
      </c>
      <c r="I483" t="s">
        <v>53</v>
      </c>
      <c r="J483" t="s">
        <v>187</v>
      </c>
      <c r="K483" t="s">
        <v>508</v>
      </c>
      <c r="L483" t="s">
        <v>38</v>
      </c>
      <c r="M483" s="1">
        <v>41099</v>
      </c>
    </row>
    <row r="484" spans="1:13" x14ac:dyDescent="0.35">
      <c r="A484">
        <v>395</v>
      </c>
      <c r="B484">
        <v>8176</v>
      </c>
      <c r="C484">
        <v>58434</v>
      </c>
      <c r="D484" s="1">
        <v>39881</v>
      </c>
      <c r="E484" t="s">
        <v>27</v>
      </c>
      <c r="F484">
        <v>42</v>
      </c>
      <c r="G484">
        <v>843.53</v>
      </c>
      <c r="H484">
        <v>0.04</v>
      </c>
      <c r="I484" t="s">
        <v>19</v>
      </c>
      <c r="J484" t="s">
        <v>56</v>
      </c>
      <c r="K484" t="s">
        <v>508</v>
      </c>
      <c r="L484" t="s">
        <v>57</v>
      </c>
      <c r="M484" s="1">
        <v>39882</v>
      </c>
    </row>
    <row r="485" spans="1:13" x14ac:dyDescent="0.35">
      <c r="A485">
        <v>71</v>
      </c>
      <c r="B485">
        <v>8197</v>
      </c>
      <c r="C485">
        <v>58626</v>
      </c>
      <c r="D485" s="1">
        <v>40907</v>
      </c>
      <c r="E485" t="s">
        <v>27</v>
      </c>
      <c r="F485">
        <v>23</v>
      </c>
      <c r="G485">
        <v>6641.14</v>
      </c>
      <c r="H485">
        <v>0.05</v>
      </c>
      <c r="I485" t="s">
        <v>28</v>
      </c>
      <c r="J485" t="s">
        <v>336</v>
      </c>
      <c r="K485" t="s">
        <v>508</v>
      </c>
      <c r="L485" t="s">
        <v>22</v>
      </c>
      <c r="M485" s="1">
        <v>40909</v>
      </c>
    </row>
    <row r="486" spans="1:13" x14ac:dyDescent="0.35">
      <c r="A486">
        <v>39</v>
      </c>
      <c r="B486">
        <v>8198</v>
      </c>
      <c r="C486">
        <v>58626</v>
      </c>
      <c r="D486" s="1">
        <v>40907</v>
      </c>
      <c r="E486" t="s">
        <v>27</v>
      </c>
      <c r="F486">
        <v>21</v>
      </c>
      <c r="G486">
        <v>10469.030000000001</v>
      </c>
      <c r="H486">
        <v>7.0000000000000007E-2</v>
      </c>
      <c r="I486" t="s">
        <v>28</v>
      </c>
      <c r="J486" t="s">
        <v>336</v>
      </c>
      <c r="K486" t="s">
        <v>508</v>
      </c>
      <c r="L486" t="s">
        <v>22</v>
      </c>
      <c r="M486" s="1">
        <v>40910</v>
      </c>
    </row>
    <row r="487" spans="1:13" x14ac:dyDescent="0.35">
      <c r="A487">
        <v>258</v>
      </c>
      <c r="B487">
        <v>8199</v>
      </c>
      <c r="C487">
        <v>58626</v>
      </c>
      <c r="D487" s="1">
        <v>40907</v>
      </c>
      <c r="E487" t="s">
        <v>27</v>
      </c>
      <c r="F487">
        <v>18</v>
      </c>
      <c r="G487">
        <v>835.55</v>
      </c>
      <c r="H487">
        <v>0.04</v>
      </c>
      <c r="I487" t="s">
        <v>19</v>
      </c>
      <c r="J487" t="s">
        <v>336</v>
      </c>
      <c r="K487" t="s">
        <v>508</v>
      </c>
      <c r="L487" t="s">
        <v>22</v>
      </c>
      <c r="M487" s="1">
        <v>40908</v>
      </c>
    </row>
    <row r="488" spans="1:13" x14ac:dyDescent="0.35">
      <c r="A488">
        <v>396</v>
      </c>
      <c r="B488">
        <v>8208</v>
      </c>
      <c r="C488">
        <v>58688</v>
      </c>
      <c r="D488" s="1">
        <v>39901</v>
      </c>
      <c r="E488" t="s">
        <v>42</v>
      </c>
      <c r="F488">
        <v>18</v>
      </c>
      <c r="G488">
        <v>215.93</v>
      </c>
      <c r="H488">
        <v>0.08</v>
      </c>
      <c r="I488" t="s">
        <v>19</v>
      </c>
      <c r="J488" t="s">
        <v>99</v>
      </c>
      <c r="K488" t="s">
        <v>508</v>
      </c>
      <c r="L488" t="s">
        <v>22</v>
      </c>
      <c r="M488" s="1">
        <v>39903</v>
      </c>
    </row>
    <row r="489" spans="1:13" x14ac:dyDescent="0.35">
      <c r="A489">
        <v>397</v>
      </c>
      <c r="B489">
        <v>8256</v>
      </c>
      <c r="C489">
        <v>59045</v>
      </c>
      <c r="D489" s="1">
        <v>40587</v>
      </c>
      <c r="E489" t="s">
        <v>75</v>
      </c>
      <c r="F489">
        <v>30</v>
      </c>
      <c r="G489">
        <v>140.24</v>
      </c>
      <c r="H489">
        <v>0.05</v>
      </c>
      <c r="I489" t="s">
        <v>19</v>
      </c>
      <c r="J489" t="s">
        <v>278</v>
      </c>
      <c r="K489" t="s">
        <v>508</v>
      </c>
      <c r="L489" t="s">
        <v>22</v>
      </c>
      <c r="M489" s="1">
        <v>40589</v>
      </c>
    </row>
    <row r="490" spans="1:13" x14ac:dyDescent="0.35">
      <c r="A490">
        <v>398</v>
      </c>
      <c r="B490">
        <v>8257</v>
      </c>
      <c r="C490">
        <v>59047</v>
      </c>
      <c r="D490" s="1">
        <v>40571</v>
      </c>
      <c r="E490" t="s">
        <v>42</v>
      </c>
      <c r="F490">
        <v>10</v>
      </c>
      <c r="G490">
        <v>266.94</v>
      </c>
      <c r="H490">
        <v>0.09</v>
      </c>
      <c r="I490" t="s">
        <v>19</v>
      </c>
      <c r="J490" t="s">
        <v>132</v>
      </c>
      <c r="K490" t="s">
        <v>508</v>
      </c>
      <c r="L490" t="s">
        <v>38</v>
      </c>
      <c r="M490" s="1">
        <v>40571</v>
      </c>
    </row>
    <row r="491" spans="1:13" x14ac:dyDescent="0.35">
      <c r="A491">
        <v>399</v>
      </c>
      <c r="B491">
        <v>8258</v>
      </c>
      <c r="C491">
        <v>59047</v>
      </c>
      <c r="D491" s="1">
        <v>40571</v>
      </c>
      <c r="E491" t="s">
        <v>42</v>
      </c>
      <c r="F491">
        <v>26</v>
      </c>
      <c r="G491">
        <v>113.85</v>
      </c>
      <c r="H491">
        <v>0.06</v>
      </c>
      <c r="I491" t="s">
        <v>19</v>
      </c>
      <c r="J491" t="s">
        <v>132</v>
      </c>
      <c r="K491" t="s">
        <v>508</v>
      </c>
      <c r="L491" t="s">
        <v>38</v>
      </c>
      <c r="M491" s="1">
        <v>40573</v>
      </c>
    </row>
    <row r="492" spans="1:13" x14ac:dyDescent="0.35">
      <c r="A492">
        <v>400</v>
      </c>
      <c r="B492">
        <v>8282</v>
      </c>
      <c r="C492">
        <v>59202</v>
      </c>
      <c r="D492" s="1">
        <v>41160</v>
      </c>
      <c r="E492" t="s">
        <v>60</v>
      </c>
      <c r="F492">
        <v>7</v>
      </c>
      <c r="G492">
        <v>83.81</v>
      </c>
      <c r="H492">
        <v>0.09</v>
      </c>
      <c r="I492" t="s">
        <v>19</v>
      </c>
      <c r="J492" t="s">
        <v>155</v>
      </c>
      <c r="K492" t="s">
        <v>508</v>
      </c>
      <c r="L492" t="s">
        <v>30</v>
      </c>
      <c r="M492" s="1">
        <v>41160</v>
      </c>
    </row>
    <row r="493" spans="1:13" x14ac:dyDescent="0.35">
      <c r="A493">
        <v>341</v>
      </c>
      <c r="B493">
        <v>8283</v>
      </c>
      <c r="C493">
        <v>59202</v>
      </c>
      <c r="D493" s="1">
        <v>41160</v>
      </c>
      <c r="E493" t="s">
        <v>60</v>
      </c>
      <c r="F493">
        <v>36</v>
      </c>
      <c r="G493">
        <v>218.81</v>
      </c>
      <c r="H493">
        <v>0.03</v>
      </c>
      <c r="I493" t="s">
        <v>19</v>
      </c>
      <c r="J493" t="s">
        <v>155</v>
      </c>
      <c r="K493" t="s">
        <v>508</v>
      </c>
      <c r="L493" t="s">
        <v>30</v>
      </c>
      <c r="M493" s="1">
        <v>41161</v>
      </c>
    </row>
    <row r="494" spans="1:13" x14ac:dyDescent="0.35">
      <c r="A494">
        <v>401</v>
      </c>
      <c r="B494">
        <v>8290</v>
      </c>
      <c r="C494">
        <v>59207</v>
      </c>
      <c r="D494" s="1">
        <v>39951</v>
      </c>
      <c r="E494" t="s">
        <v>75</v>
      </c>
      <c r="F494">
        <v>42</v>
      </c>
      <c r="G494">
        <v>9502.7360000000008</v>
      </c>
      <c r="H494">
        <v>0.02</v>
      </c>
      <c r="I494" t="s">
        <v>28</v>
      </c>
      <c r="J494" t="s">
        <v>76</v>
      </c>
      <c r="K494" t="s">
        <v>508</v>
      </c>
      <c r="L494" t="s">
        <v>38</v>
      </c>
      <c r="M494" s="1">
        <v>39951</v>
      </c>
    </row>
    <row r="495" spans="1:13" x14ac:dyDescent="0.35">
      <c r="A495">
        <v>266</v>
      </c>
      <c r="B495">
        <v>8294</v>
      </c>
      <c r="C495">
        <v>59234</v>
      </c>
      <c r="D495" s="1">
        <v>41119</v>
      </c>
      <c r="E495" t="s">
        <v>18</v>
      </c>
      <c r="F495">
        <v>32</v>
      </c>
      <c r="G495">
        <v>5686.25</v>
      </c>
      <c r="H495">
        <v>0.04</v>
      </c>
      <c r="I495" t="s">
        <v>19</v>
      </c>
      <c r="J495" t="s">
        <v>136</v>
      </c>
      <c r="K495" t="s">
        <v>508</v>
      </c>
      <c r="L495" t="s">
        <v>38</v>
      </c>
      <c r="M495" s="1">
        <v>41123</v>
      </c>
    </row>
    <row r="496" spans="1:13" x14ac:dyDescent="0.35">
      <c r="A496">
        <v>309</v>
      </c>
      <c r="B496">
        <v>8295</v>
      </c>
      <c r="C496">
        <v>59234</v>
      </c>
      <c r="D496" s="1">
        <v>41119</v>
      </c>
      <c r="E496" t="s">
        <v>18</v>
      </c>
      <c r="F496">
        <v>16</v>
      </c>
      <c r="G496">
        <v>797.24</v>
      </c>
      <c r="H496">
        <v>0.04</v>
      </c>
      <c r="I496" t="s">
        <v>28</v>
      </c>
      <c r="J496" t="s">
        <v>136</v>
      </c>
      <c r="K496" t="s">
        <v>508</v>
      </c>
      <c r="L496" t="s">
        <v>38</v>
      </c>
      <c r="M496" s="1">
        <v>41124</v>
      </c>
    </row>
    <row r="497" spans="1:13" x14ac:dyDescent="0.35">
      <c r="A497">
        <v>402</v>
      </c>
      <c r="B497">
        <v>8314</v>
      </c>
      <c r="C497">
        <v>59395</v>
      </c>
      <c r="D497" s="1">
        <v>41021</v>
      </c>
      <c r="E497" t="s">
        <v>75</v>
      </c>
      <c r="F497">
        <v>20</v>
      </c>
      <c r="G497">
        <v>963.3</v>
      </c>
      <c r="H497">
        <v>0.06</v>
      </c>
      <c r="I497" t="s">
        <v>53</v>
      </c>
      <c r="J497" t="s">
        <v>276</v>
      </c>
      <c r="K497" t="s">
        <v>508</v>
      </c>
      <c r="L497" t="s">
        <v>22</v>
      </c>
      <c r="M497" s="1">
        <v>41023</v>
      </c>
    </row>
    <row r="498" spans="1:13" x14ac:dyDescent="0.35">
      <c r="A498">
        <v>403</v>
      </c>
      <c r="B498">
        <v>8333</v>
      </c>
      <c r="C498">
        <v>59558</v>
      </c>
      <c r="D498" s="1">
        <v>41106</v>
      </c>
      <c r="E498" t="s">
        <v>42</v>
      </c>
      <c r="F498">
        <v>34</v>
      </c>
      <c r="G498">
        <v>94.56</v>
      </c>
      <c r="H498">
        <v>0</v>
      </c>
      <c r="I498" t="s">
        <v>19</v>
      </c>
      <c r="J498" t="s">
        <v>336</v>
      </c>
      <c r="K498" t="s">
        <v>508</v>
      </c>
      <c r="L498" t="s">
        <v>22</v>
      </c>
      <c r="M498" s="1">
        <v>41109</v>
      </c>
    </row>
    <row r="499" spans="1:13" x14ac:dyDescent="0.35">
      <c r="A499">
        <v>367</v>
      </c>
      <c r="B499">
        <v>8337</v>
      </c>
      <c r="C499">
        <v>59585</v>
      </c>
      <c r="D499" s="1">
        <v>41174</v>
      </c>
      <c r="E499" t="s">
        <v>27</v>
      </c>
      <c r="F499">
        <v>45</v>
      </c>
      <c r="G499">
        <v>712.04</v>
      </c>
      <c r="H499">
        <v>7.0000000000000007E-2</v>
      </c>
      <c r="I499" t="s">
        <v>19</v>
      </c>
      <c r="J499" t="s">
        <v>115</v>
      </c>
      <c r="K499" t="s">
        <v>508</v>
      </c>
      <c r="L499" t="s">
        <v>30</v>
      </c>
      <c r="M499" s="1">
        <v>41175</v>
      </c>
    </row>
    <row r="500" spans="1:13" x14ac:dyDescent="0.35">
      <c r="A500">
        <v>404</v>
      </c>
      <c r="B500">
        <v>8344</v>
      </c>
      <c r="C500">
        <v>59651</v>
      </c>
      <c r="D500" s="1">
        <v>40318</v>
      </c>
      <c r="E500" t="s">
        <v>75</v>
      </c>
      <c r="F500">
        <v>36</v>
      </c>
      <c r="G500">
        <v>283.20999999999998</v>
      </c>
      <c r="H500">
        <v>0.08</v>
      </c>
      <c r="I500" t="s">
        <v>19</v>
      </c>
      <c r="J500" t="s">
        <v>200</v>
      </c>
      <c r="K500" t="s">
        <v>508</v>
      </c>
      <c r="L500" t="s">
        <v>38</v>
      </c>
      <c r="M500" s="1">
        <v>40320</v>
      </c>
    </row>
    <row r="501" spans="1:13" x14ac:dyDescent="0.35">
      <c r="A501">
        <v>405</v>
      </c>
      <c r="B501">
        <v>8345</v>
      </c>
      <c r="C501">
        <v>59651</v>
      </c>
      <c r="D501" s="1">
        <v>40318</v>
      </c>
      <c r="E501" t="s">
        <v>75</v>
      </c>
      <c r="F501">
        <v>18</v>
      </c>
      <c r="G501">
        <v>45.8</v>
      </c>
      <c r="H501">
        <v>0.04</v>
      </c>
      <c r="I501" t="s">
        <v>19</v>
      </c>
      <c r="J501" t="s">
        <v>200</v>
      </c>
      <c r="K501" t="s">
        <v>508</v>
      </c>
      <c r="L501" t="s">
        <v>38</v>
      </c>
      <c r="M501" s="1">
        <v>40320</v>
      </c>
    </row>
    <row r="502" spans="1:13" x14ac:dyDescent="0.35">
      <c r="A502">
        <v>170</v>
      </c>
      <c r="B502">
        <v>105</v>
      </c>
      <c r="C502">
        <v>645</v>
      </c>
      <c r="D502" s="1">
        <v>40149</v>
      </c>
      <c r="E502" t="s">
        <v>27</v>
      </c>
      <c r="F502">
        <v>42</v>
      </c>
      <c r="G502">
        <v>557.85</v>
      </c>
      <c r="H502">
        <v>0.05</v>
      </c>
      <c r="I502" t="s">
        <v>19</v>
      </c>
      <c r="J502" t="s">
        <v>528</v>
      </c>
      <c r="K502" t="s">
        <v>508</v>
      </c>
      <c r="L502" t="s">
        <v>30</v>
      </c>
      <c r="M502" s="1">
        <v>40151</v>
      </c>
    </row>
    <row r="503" spans="1:13" x14ac:dyDescent="0.35">
      <c r="A503">
        <v>360</v>
      </c>
      <c r="B503">
        <v>115</v>
      </c>
      <c r="C503">
        <v>769</v>
      </c>
      <c r="D503" s="1">
        <v>40330</v>
      </c>
      <c r="E503" t="s">
        <v>60</v>
      </c>
      <c r="F503">
        <v>37</v>
      </c>
      <c r="G503">
        <v>4261.9399999999996</v>
      </c>
      <c r="H503">
        <v>0.02</v>
      </c>
      <c r="I503" t="s">
        <v>28</v>
      </c>
      <c r="J503" t="s">
        <v>529</v>
      </c>
      <c r="K503" t="s">
        <v>508</v>
      </c>
      <c r="L503" t="s">
        <v>30</v>
      </c>
      <c r="M503" s="1">
        <v>40331</v>
      </c>
    </row>
    <row r="504" spans="1:13" x14ac:dyDescent="0.35">
      <c r="A504">
        <v>406</v>
      </c>
      <c r="B504">
        <v>119</v>
      </c>
      <c r="C504">
        <v>773</v>
      </c>
      <c r="D504" s="1">
        <v>40446</v>
      </c>
      <c r="E504" t="s">
        <v>60</v>
      </c>
      <c r="F504">
        <v>38</v>
      </c>
      <c r="G504">
        <v>2071.3395</v>
      </c>
      <c r="H504">
        <v>0.06</v>
      </c>
      <c r="I504" t="s">
        <v>19</v>
      </c>
      <c r="J504" t="s">
        <v>530</v>
      </c>
      <c r="K504" t="s">
        <v>508</v>
      </c>
      <c r="L504" t="s">
        <v>57</v>
      </c>
      <c r="M504" s="1">
        <v>40447</v>
      </c>
    </row>
    <row r="505" spans="1:13" x14ac:dyDescent="0.35">
      <c r="A505">
        <v>407</v>
      </c>
      <c r="B505">
        <v>180</v>
      </c>
      <c r="C505">
        <v>1187</v>
      </c>
      <c r="D505" s="1">
        <v>41232</v>
      </c>
      <c r="E505" t="s">
        <v>60</v>
      </c>
      <c r="F505">
        <v>14</v>
      </c>
      <c r="G505">
        <v>222.91</v>
      </c>
      <c r="H505">
        <v>0.05</v>
      </c>
      <c r="I505" t="s">
        <v>19</v>
      </c>
      <c r="J505" t="s">
        <v>532</v>
      </c>
      <c r="K505" t="s">
        <v>508</v>
      </c>
      <c r="L505" t="s">
        <v>38</v>
      </c>
      <c r="M505" s="1">
        <v>41233</v>
      </c>
    </row>
    <row r="506" spans="1:13" x14ac:dyDescent="0.35">
      <c r="A506">
        <v>408</v>
      </c>
      <c r="B506">
        <v>342</v>
      </c>
      <c r="C506">
        <v>2339</v>
      </c>
      <c r="D506" s="1">
        <v>40526</v>
      </c>
      <c r="E506" t="s">
        <v>18</v>
      </c>
      <c r="F506">
        <v>12</v>
      </c>
      <c r="G506">
        <v>1634.98</v>
      </c>
      <c r="H506">
        <v>0.09</v>
      </c>
      <c r="I506" t="s">
        <v>19</v>
      </c>
      <c r="J506" t="s">
        <v>534</v>
      </c>
      <c r="K506" t="s">
        <v>508</v>
      </c>
      <c r="L506" t="s">
        <v>22</v>
      </c>
      <c r="M506" s="1">
        <v>40528</v>
      </c>
    </row>
    <row r="507" spans="1:13" x14ac:dyDescent="0.35">
      <c r="A507">
        <v>409</v>
      </c>
      <c r="B507">
        <v>510</v>
      </c>
      <c r="C507">
        <v>3521</v>
      </c>
      <c r="D507" s="1">
        <v>41207</v>
      </c>
      <c r="E507" t="s">
        <v>18</v>
      </c>
      <c r="F507">
        <v>50</v>
      </c>
      <c r="G507">
        <v>204.11</v>
      </c>
      <c r="H507">
        <v>0.06</v>
      </c>
      <c r="I507" t="s">
        <v>19</v>
      </c>
      <c r="J507" t="s">
        <v>536</v>
      </c>
      <c r="K507" t="s">
        <v>508</v>
      </c>
      <c r="L507" t="s">
        <v>57</v>
      </c>
      <c r="M507" s="1">
        <v>41209</v>
      </c>
    </row>
    <row r="508" spans="1:13" x14ac:dyDescent="0.35">
      <c r="A508">
        <v>410</v>
      </c>
      <c r="B508">
        <v>587</v>
      </c>
      <c r="C508">
        <v>4007</v>
      </c>
      <c r="D508" s="1">
        <v>40346</v>
      </c>
      <c r="E508" t="s">
        <v>27</v>
      </c>
      <c r="F508">
        <v>18</v>
      </c>
      <c r="G508">
        <v>1038.4000000000001</v>
      </c>
      <c r="H508">
        <v>0.01</v>
      </c>
      <c r="I508" t="s">
        <v>19</v>
      </c>
      <c r="J508" t="s">
        <v>293</v>
      </c>
      <c r="K508" t="s">
        <v>508</v>
      </c>
      <c r="L508" t="s">
        <v>38</v>
      </c>
      <c r="M508" s="1">
        <v>40347</v>
      </c>
    </row>
    <row r="509" spans="1:13" x14ac:dyDescent="0.35">
      <c r="A509">
        <v>81</v>
      </c>
      <c r="B509">
        <v>588</v>
      </c>
      <c r="C509">
        <v>4007</v>
      </c>
      <c r="D509" s="1">
        <v>40346</v>
      </c>
      <c r="E509" t="s">
        <v>27</v>
      </c>
      <c r="F509">
        <v>1</v>
      </c>
      <c r="G509">
        <v>305.82</v>
      </c>
      <c r="H509">
        <v>0.05</v>
      </c>
      <c r="I509" t="s">
        <v>19</v>
      </c>
      <c r="J509" t="s">
        <v>293</v>
      </c>
      <c r="K509" t="s">
        <v>508</v>
      </c>
      <c r="L509" t="s">
        <v>38</v>
      </c>
      <c r="M509" s="1">
        <v>40347</v>
      </c>
    </row>
    <row r="510" spans="1:13" x14ac:dyDescent="0.35">
      <c r="A510">
        <v>411</v>
      </c>
      <c r="B510">
        <v>632</v>
      </c>
      <c r="C510">
        <v>4416</v>
      </c>
      <c r="D510" s="1">
        <v>41089</v>
      </c>
      <c r="E510" t="s">
        <v>18</v>
      </c>
      <c r="F510">
        <v>46</v>
      </c>
      <c r="G510">
        <v>7441.29</v>
      </c>
      <c r="H510">
        <v>0.1</v>
      </c>
      <c r="I510" t="s">
        <v>19</v>
      </c>
      <c r="J510" t="s">
        <v>539</v>
      </c>
      <c r="K510" t="s">
        <v>508</v>
      </c>
      <c r="L510" t="s">
        <v>38</v>
      </c>
      <c r="M510" s="1">
        <v>41093</v>
      </c>
    </row>
    <row r="511" spans="1:13" x14ac:dyDescent="0.35">
      <c r="A511">
        <v>412</v>
      </c>
      <c r="B511">
        <v>636</v>
      </c>
      <c r="C511">
        <v>4454</v>
      </c>
      <c r="D511" s="1">
        <v>39845</v>
      </c>
      <c r="E511" t="s">
        <v>18</v>
      </c>
      <c r="F511">
        <v>17</v>
      </c>
      <c r="G511">
        <v>55.45</v>
      </c>
      <c r="H511">
        <v>0.01</v>
      </c>
      <c r="I511" t="s">
        <v>19</v>
      </c>
      <c r="J511" t="s">
        <v>539</v>
      </c>
      <c r="K511" t="s">
        <v>508</v>
      </c>
      <c r="L511" t="s">
        <v>38</v>
      </c>
      <c r="M511" s="1">
        <v>39850</v>
      </c>
    </row>
    <row r="512" spans="1:13" x14ac:dyDescent="0.35">
      <c r="A512">
        <v>413</v>
      </c>
      <c r="B512">
        <v>719</v>
      </c>
      <c r="C512">
        <v>5153</v>
      </c>
      <c r="D512" s="1">
        <v>40780</v>
      </c>
      <c r="E512" t="s">
        <v>75</v>
      </c>
      <c r="F512">
        <v>37</v>
      </c>
      <c r="G512">
        <v>4896.93</v>
      </c>
      <c r="H512">
        <v>0.04</v>
      </c>
      <c r="I512" t="s">
        <v>53</v>
      </c>
      <c r="J512" t="s">
        <v>530</v>
      </c>
      <c r="K512" t="s">
        <v>508</v>
      </c>
      <c r="L512" t="s">
        <v>57</v>
      </c>
      <c r="M512" s="1">
        <v>40782</v>
      </c>
    </row>
    <row r="513" spans="1:13" x14ac:dyDescent="0.35">
      <c r="A513">
        <v>414</v>
      </c>
      <c r="B513">
        <v>762</v>
      </c>
      <c r="C513">
        <v>5446</v>
      </c>
      <c r="D513" s="1">
        <v>39984</v>
      </c>
      <c r="E513" t="s">
        <v>18</v>
      </c>
      <c r="F513">
        <v>42</v>
      </c>
      <c r="G513">
        <v>433.68</v>
      </c>
      <c r="H513">
        <v>7.0000000000000007E-2</v>
      </c>
      <c r="I513" t="s">
        <v>19</v>
      </c>
      <c r="J513" t="s">
        <v>532</v>
      </c>
      <c r="K513" t="s">
        <v>508</v>
      </c>
      <c r="L513" t="s">
        <v>38</v>
      </c>
      <c r="M513" s="1">
        <v>39991</v>
      </c>
    </row>
    <row r="514" spans="1:13" x14ac:dyDescent="0.35">
      <c r="A514">
        <v>415</v>
      </c>
      <c r="B514">
        <v>1106</v>
      </c>
      <c r="C514">
        <v>8131</v>
      </c>
      <c r="D514" s="1">
        <v>40301</v>
      </c>
      <c r="E514" t="s">
        <v>75</v>
      </c>
      <c r="F514">
        <v>24</v>
      </c>
      <c r="G514">
        <v>717.29</v>
      </c>
      <c r="H514">
        <v>0.01</v>
      </c>
      <c r="I514" t="s">
        <v>19</v>
      </c>
      <c r="J514" t="s">
        <v>530</v>
      </c>
      <c r="K514" t="s">
        <v>508</v>
      </c>
      <c r="L514" t="s">
        <v>57</v>
      </c>
      <c r="M514" s="1">
        <v>40301</v>
      </c>
    </row>
    <row r="515" spans="1:13" x14ac:dyDescent="0.35">
      <c r="A515">
        <v>416</v>
      </c>
      <c r="B515">
        <v>1225</v>
      </c>
      <c r="C515">
        <v>8994</v>
      </c>
      <c r="D515" s="1">
        <v>39910</v>
      </c>
      <c r="E515" t="s">
        <v>18</v>
      </c>
      <c r="F515">
        <v>36</v>
      </c>
      <c r="G515">
        <v>1423.35</v>
      </c>
      <c r="H515">
        <v>0.1</v>
      </c>
      <c r="I515" t="s">
        <v>19</v>
      </c>
      <c r="J515" t="s">
        <v>545</v>
      </c>
      <c r="K515" t="s">
        <v>508</v>
      </c>
      <c r="L515" t="s">
        <v>38</v>
      </c>
      <c r="M515" s="1">
        <v>39912</v>
      </c>
    </row>
    <row r="516" spans="1:13" x14ac:dyDescent="0.35">
      <c r="A516">
        <v>315</v>
      </c>
      <c r="B516">
        <v>1241</v>
      </c>
      <c r="C516">
        <v>9027</v>
      </c>
      <c r="D516" s="1">
        <v>40788</v>
      </c>
      <c r="E516" t="s">
        <v>18</v>
      </c>
      <c r="F516">
        <v>30</v>
      </c>
      <c r="G516">
        <v>932.89199999999994</v>
      </c>
      <c r="H516">
        <v>0.05</v>
      </c>
      <c r="I516" t="s">
        <v>19</v>
      </c>
      <c r="J516" t="s">
        <v>529</v>
      </c>
      <c r="K516" t="s">
        <v>508</v>
      </c>
      <c r="L516" t="s">
        <v>30</v>
      </c>
      <c r="M516" s="1">
        <v>40797</v>
      </c>
    </row>
    <row r="517" spans="1:13" x14ac:dyDescent="0.35">
      <c r="A517">
        <v>417</v>
      </c>
      <c r="B517">
        <v>1264</v>
      </c>
      <c r="C517">
        <v>9216</v>
      </c>
      <c r="D517" s="1">
        <v>40647</v>
      </c>
      <c r="E517" t="s">
        <v>60</v>
      </c>
      <c r="F517">
        <v>36</v>
      </c>
      <c r="G517">
        <v>5977.63</v>
      </c>
      <c r="H517">
        <v>0.1</v>
      </c>
      <c r="I517" t="s">
        <v>28</v>
      </c>
      <c r="J517" t="s">
        <v>529</v>
      </c>
      <c r="K517" t="s">
        <v>508</v>
      </c>
      <c r="L517" t="s">
        <v>30</v>
      </c>
      <c r="M517" s="1">
        <v>40649</v>
      </c>
    </row>
    <row r="518" spans="1:13" x14ac:dyDescent="0.35">
      <c r="A518">
        <v>209</v>
      </c>
      <c r="B518">
        <v>1302</v>
      </c>
      <c r="C518">
        <v>9537</v>
      </c>
      <c r="D518" s="1">
        <v>40587</v>
      </c>
      <c r="E518" t="s">
        <v>42</v>
      </c>
      <c r="F518">
        <v>6</v>
      </c>
      <c r="G518">
        <v>906.02</v>
      </c>
      <c r="H518">
        <v>0.1</v>
      </c>
      <c r="I518" t="s">
        <v>28</v>
      </c>
      <c r="J518" t="s">
        <v>534</v>
      </c>
      <c r="K518" t="s">
        <v>508</v>
      </c>
      <c r="L518" t="s">
        <v>22</v>
      </c>
      <c r="M518" s="1">
        <v>40589</v>
      </c>
    </row>
    <row r="519" spans="1:13" x14ac:dyDescent="0.35">
      <c r="A519">
        <v>418</v>
      </c>
      <c r="B519">
        <v>1303</v>
      </c>
      <c r="C519">
        <v>9537</v>
      </c>
      <c r="D519" s="1">
        <v>40587</v>
      </c>
      <c r="E519" t="s">
        <v>42</v>
      </c>
      <c r="F519">
        <v>43</v>
      </c>
      <c r="G519">
        <v>170.88</v>
      </c>
      <c r="H519">
        <v>0.01</v>
      </c>
      <c r="I519" t="s">
        <v>19</v>
      </c>
      <c r="J519" t="s">
        <v>534</v>
      </c>
      <c r="K519" t="s">
        <v>508</v>
      </c>
      <c r="L519" t="s">
        <v>22</v>
      </c>
      <c r="M519" s="1">
        <v>40589</v>
      </c>
    </row>
    <row r="520" spans="1:13" x14ac:dyDescent="0.35">
      <c r="A520">
        <v>276</v>
      </c>
      <c r="B520">
        <v>1307</v>
      </c>
      <c r="C520">
        <v>9574</v>
      </c>
      <c r="D520" s="1">
        <v>40754</v>
      </c>
      <c r="E520" t="s">
        <v>60</v>
      </c>
      <c r="F520">
        <v>40</v>
      </c>
      <c r="G520">
        <v>434.62</v>
      </c>
      <c r="H520">
        <v>0.08</v>
      </c>
      <c r="I520" t="s">
        <v>19</v>
      </c>
      <c r="J520" t="s">
        <v>549</v>
      </c>
      <c r="K520" t="s">
        <v>508</v>
      </c>
      <c r="L520" t="s">
        <v>38</v>
      </c>
      <c r="M520" s="1">
        <v>40755</v>
      </c>
    </row>
    <row r="521" spans="1:13" x14ac:dyDescent="0.35">
      <c r="A521">
        <v>419</v>
      </c>
      <c r="B521">
        <v>1442</v>
      </c>
      <c r="C521">
        <v>10435</v>
      </c>
      <c r="D521" s="1">
        <v>40400</v>
      </c>
      <c r="E521" t="s">
        <v>60</v>
      </c>
      <c r="F521">
        <v>38</v>
      </c>
      <c r="G521">
        <v>871.25</v>
      </c>
      <c r="H521">
        <v>0.06</v>
      </c>
      <c r="I521" t="s">
        <v>19</v>
      </c>
      <c r="J521" t="s">
        <v>550</v>
      </c>
      <c r="K521" t="s">
        <v>508</v>
      </c>
      <c r="L521" t="s">
        <v>38</v>
      </c>
      <c r="M521" s="1">
        <v>40402</v>
      </c>
    </row>
    <row r="522" spans="1:13" x14ac:dyDescent="0.35">
      <c r="A522">
        <v>420</v>
      </c>
      <c r="B522">
        <v>1443</v>
      </c>
      <c r="C522">
        <v>10435</v>
      </c>
      <c r="D522" s="1">
        <v>40400</v>
      </c>
      <c r="E522" t="s">
        <v>60</v>
      </c>
      <c r="F522">
        <v>46</v>
      </c>
      <c r="G522">
        <v>537.87</v>
      </c>
      <c r="H522">
        <v>0.05</v>
      </c>
      <c r="I522" t="s">
        <v>19</v>
      </c>
      <c r="J522" t="s">
        <v>550</v>
      </c>
      <c r="K522" t="s">
        <v>508</v>
      </c>
      <c r="L522" t="s">
        <v>38</v>
      </c>
      <c r="M522" s="1">
        <v>40401</v>
      </c>
    </row>
    <row r="523" spans="1:13" x14ac:dyDescent="0.35">
      <c r="A523">
        <v>421</v>
      </c>
      <c r="B523">
        <v>1501</v>
      </c>
      <c r="C523">
        <v>10851</v>
      </c>
      <c r="D523" s="1">
        <v>39909</v>
      </c>
      <c r="E523" t="s">
        <v>27</v>
      </c>
      <c r="F523">
        <v>50</v>
      </c>
      <c r="G523">
        <v>608.21</v>
      </c>
      <c r="H523">
        <v>0.09</v>
      </c>
      <c r="I523" t="s">
        <v>19</v>
      </c>
      <c r="J523" t="s">
        <v>553</v>
      </c>
      <c r="K523" t="s">
        <v>508</v>
      </c>
      <c r="L523" t="s">
        <v>30</v>
      </c>
      <c r="M523" s="1">
        <v>39909</v>
      </c>
    </row>
    <row r="524" spans="1:13" x14ac:dyDescent="0.35">
      <c r="A524">
        <v>422</v>
      </c>
      <c r="B524">
        <v>1503</v>
      </c>
      <c r="C524">
        <v>10852</v>
      </c>
      <c r="D524" s="1">
        <v>40477</v>
      </c>
      <c r="E524" t="s">
        <v>27</v>
      </c>
      <c r="F524">
        <v>17</v>
      </c>
      <c r="G524">
        <v>285.83999999999997</v>
      </c>
      <c r="H524">
        <v>0.02</v>
      </c>
      <c r="I524" t="s">
        <v>19</v>
      </c>
      <c r="J524" t="s">
        <v>528</v>
      </c>
      <c r="K524" t="s">
        <v>508</v>
      </c>
      <c r="L524" t="s">
        <v>57</v>
      </c>
      <c r="M524" s="1">
        <v>40479</v>
      </c>
    </row>
    <row r="525" spans="1:13" x14ac:dyDescent="0.35">
      <c r="A525">
        <v>423</v>
      </c>
      <c r="B525">
        <v>1504</v>
      </c>
      <c r="C525">
        <v>10852</v>
      </c>
      <c r="D525" s="1">
        <v>40477</v>
      </c>
      <c r="E525" t="s">
        <v>27</v>
      </c>
      <c r="F525">
        <v>40</v>
      </c>
      <c r="G525">
        <v>12450.48</v>
      </c>
      <c r="H525">
        <v>0.01</v>
      </c>
      <c r="I525" t="s">
        <v>28</v>
      </c>
      <c r="J525" t="s">
        <v>528</v>
      </c>
      <c r="K525" t="s">
        <v>508</v>
      </c>
      <c r="L525" t="s">
        <v>57</v>
      </c>
      <c r="M525" s="1">
        <v>40478</v>
      </c>
    </row>
    <row r="526" spans="1:13" x14ac:dyDescent="0.35">
      <c r="A526">
        <v>424</v>
      </c>
      <c r="B526">
        <v>1560</v>
      </c>
      <c r="C526">
        <v>11269</v>
      </c>
      <c r="D526" s="1">
        <v>41055</v>
      </c>
      <c r="E526" t="s">
        <v>18</v>
      </c>
      <c r="F526">
        <v>39</v>
      </c>
      <c r="G526">
        <v>2083.0525000000002</v>
      </c>
      <c r="H526">
        <v>0.09</v>
      </c>
      <c r="I526" t="s">
        <v>53</v>
      </c>
      <c r="J526" t="s">
        <v>528</v>
      </c>
      <c r="K526" t="s">
        <v>508</v>
      </c>
      <c r="L526" t="s">
        <v>57</v>
      </c>
      <c r="M526" s="1">
        <v>41059</v>
      </c>
    </row>
    <row r="527" spans="1:13" x14ac:dyDescent="0.35">
      <c r="A527">
        <v>386</v>
      </c>
      <c r="B527">
        <v>1561</v>
      </c>
      <c r="C527">
        <v>11269</v>
      </c>
      <c r="D527" s="1">
        <v>41055</v>
      </c>
      <c r="E527" t="s">
        <v>18</v>
      </c>
      <c r="F527">
        <v>49</v>
      </c>
      <c r="G527">
        <v>233.28</v>
      </c>
      <c r="H527">
        <v>0.04</v>
      </c>
      <c r="I527" t="s">
        <v>19</v>
      </c>
      <c r="J527" t="s">
        <v>528</v>
      </c>
      <c r="K527" t="s">
        <v>508</v>
      </c>
      <c r="L527" t="s">
        <v>57</v>
      </c>
      <c r="M527" s="1">
        <v>41062</v>
      </c>
    </row>
    <row r="528" spans="1:13" x14ac:dyDescent="0.35">
      <c r="A528">
        <v>425</v>
      </c>
      <c r="B528">
        <v>1562</v>
      </c>
      <c r="C528">
        <v>11269</v>
      </c>
      <c r="D528" s="1">
        <v>41055</v>
      </c>
      <c r="E528" t="s">
        <v>18</v>
      </c>
      <c r="F528">
        <v>1</v>
      </c>
      <c r="G528">
        <v>47.01</v>
      </c>
      <c r="H528">
        <v>0.09</v>
      </c>
      <c r="I528" t="s">
        <v>19</v>
      </c>
      <c r="J528" t="s">
        <v>528</v>
      </c>
      <c r="K528" t="s">
        <v>508</v>
      </c>
      <c r="L528" t="s">
        <v>57</v>
      </c>
      <c r="M528" s="1">
        <v>41062</v>
      </c>
    </row>
    <row r="529" spans="1:13" x14ac:dyDescent="0.35">
      <c r="A529">
        <v>426</v>
      </c>
      <c r="B529">
        <v>1571</v>
      </c>
      <c r="C529">
        <v>11362</v>
      </c>
      <c r="D529" s="1">
        <v>41162</v>
      </c>
      <c r="E529" t="s">
        <v>18</v>
      </c>
      <c r="F529">
        <v>32</v>
      </c>
      <c r="G529">
        <v>3245.73</v>
      </c>
      <c r="H529">
        <v>0.09</v>
      </c>
      <c r="I529" t="s">
        <v>19</v>
      </c>
      <c r="J529" t="s">
        <v>559</v>
      </c>
      <c r="K529" t="s">
        <v>508</v>
      </c>
      <c r="L529" t="s">
        <v>38</v>
      </c>
      <c r="M529" s="1">
        <v>41164</v>
      </c>
    </row>
    <row r="530" spans="1:13" x14ac:dyDescent="0.35">
      <c r="A530">
        <v>427</v>
      </c>
      <c r="B530">
        <v>1572</v>
      </c>
      <c r="C530">
        <v>11362</v>
      </c>
      <c r="D530" s="1">
        <v>41162</v>
      </c>
      <c r="E530" t="s">
        <v>18</v>
      </c>
      <c r="F530">
        <v>27</v>
      </c>
      <c r="G530">
        <v>63.02</v>
      </c>
      <c r="H530">
        <v>7.0000000000000007E-2</v>
      </c>
      <c r="I530" t="s">
        <v>19</v>
      </c>
      <c r="J530" t="s">
        <v>559</v>
      </c>
      <c r="K530" t="s">
        <v>508</v>
      </c>
      <c r="L530" t="s">
        <v>38</v>
      </c>
      <c r="M530" s="1">
        <v>41164</v>
      </c>
    </row>
    <row r="531" spans="1:13" x14ac:dyDescent="0.35">
      <c r="A531">
        <v>288</v>
      </c>
      <c r="B531">
        <v>1573</v>
      </c>
      <c r="C531">
        <v>11362</v>
      </c>
      <c r="D531" s="1">
        <v>41162</v>
      </c>
      <c r="E531" t="s">
        <v>18</v>
      </c>
      <c r="F531">
        <v>9</v>
      </c>
      <c r="G531">
        <v>6420.87</v>
      </c>
      <c r="H531">
        <v>0.02</v>
      </c>
      <c r="I531" t="s">
        <v>19</v>
      </c>
      <c r="J531" t="s">
        <v>559</v>
      </c>
      <c r="K531" t="s">
        <v>508</v>
      </c>
      <c r="L531" t="s">
        <v>38</v>
      </c>
      <c r="M531" s="1">
        <v>41167</v>
      </c>
    </row>
    <row r="532" spans="1:13" x14ac:dyDescent="0.35">
      <c r="A532">
        <v>428</v>
      </c>
      <c r="B532">
        <v>1574</v>
      </c>
      <c r="C532">
        <v>11362</v>
      </c>
      <c r="D532" s="1">
        <v>41162</v>
      </c>
      <c r="E532" t="s">
        <v>18</v>
      </c>
      <c r="F532">
        <v>25</v>
      </c>
      <c r="G532">
        <v>2407.6929999999998</v>
      </c>
      <c r="H532">
        <v>0.04</v>
      </c>
      <c r="I532" t="s">
        <v>19</v>
      </c>
      <c r="J532" t="s">
        <v>559</v>
      </c>
      <c r="K532" t="s">
        <v>508</v>
      </c>
      <c r="L532" t="s">
        <v>38</v>
      </c>
      <c r="M532" s="1">
        <v>41166</v>
      </c>
    </row>
    <row r="533" spans="1:13" x14ac:dyDescent="0.35">
      <c r="A533">
        <v>429</v>
      </c>
      <c r="B533">
        <v>1659</v>
      </c>
      <c r="C533">
        <v>11968</v>
      </c>
      <c r="D533" s="1">
        <v>40618</v>
      </c>
      <c r="E533" t="s">
        <v>18</v>
      </c>
      <c r="F533">
        <v>31</v>
      </c>
      <c r="G533">
        <v>109.49</v>
      </c>
      <c r="H533">
        <v>0.04</v>
      </c>
      <c r="I533" t="s">
        <v>19</v>
      </c>
      <c r="J533" t="s">
        <v>545</v>
      </c>
      <c r="K533" t="s">
        <v>508</v>
      </c>
      <c r="L533" t="s">
        <v>38</v>
      </c>
      <c r="M533" s="1">
        <v>40618</v>
      </c>
    </row>
    <row r="534" spans="1:13" x14ac:dyDescent="0.35">
      <c r="A534">
        <v>430</v>
      </c>
      <c r="B534">
        <v>1712</v>
      </c>
      <c r="C534">
        <v>12293</v>
      </c>
      <c r="D534" s="1">
        <v>40712</v>
      </c>
      <c r="E534" t="s">
        <v>27</v>
      </c>
      <c r="F534">
        <v>31</v>
      </c>
      <c r="G534">
        <v>283.17</v>
      </c>
      <c r="H534">
        <v>0</v>
      </c>
      <c r="I534" t="s">
        <v>19</v>
      </c>
      <c r="J534" t="s">
        <v>528</v>
      </c>
      <c r="K534" t="s">
        <v>508</v>
      </c>
      <c r="L534" t="s">
        <v>57</v>
      </c>
      <c r="M534" s="1">
        <v>40713</v>
      </c>
    </row>
    <row r="535" spans="1:13" x14ac:dyDescent="0.35">
      <c r="A535">
        <v>431</v>
      </c>
      <c r="B535">
        <v>1783</v>
      </c>
      <c r="C535">
        <v>12773</v>
      </c>
      <c r="D535" s="1">
        <v>40554</v>
      </c>
      <c r="E535" t="s">
        <v>18</v>
      </c>
      <c r="F535">
        <v>6</v>
      </c>
      <c r="G535">
        <v>17</v>
      </c>
      <c r="H535">
        <v>7.0000000000000007E-2</v>
      </c>
      <c r="I535" t="s">
        <v>19</v>
      </c>
      <c r="J535" t="s">
        <v>565</v>
      </c>
      <c r="K535" t="s">
        <v>508</v>
      </c>
      <c r="L535" t="s">
        <v>38</v>
      </c>
      <c r="M535" s="1">
        <v>40556</v>
      </c>
    </row>
    <row r="536" spans="1:13" x14ac:dyDescent="0.35">
      <c r="A536">
        <v>399</v>
      </c>
      <c r="B536">
        <v>1784</v>
      </c>
      <c r="C536">
        <v>12773</v>
      </c>
      <c r="D536" s="1">
        <v>40554</v>
      </c>
      <c r="E536" t="s">
        <v>18</v>
      </c>
      <c r="F536">
        <v>15</v>
      </c>
      <c r="G536">
        <v>67.41</v>
      </c>
      <c r="H536">
        <v>0.04</v>
      </c>
      <c r="I536" t="s">
        <v>19</v>
      </c>
      <c r="J536" t="s">
        <v>565</v>
      </c>
      <c r="K536" t="s">
        <v>508</v>
      </c>
      <c r="L536" t="s">
        <v>38</v>
      </c>
      <c r="M536" s="1">
        <v>40563</v>
      </c>
    </row>
    <row r="537" spans="1:13" x14ac:dyDescent="0.35">
      <c r="A537">
        <v>60</v>
      </c>
      <c r="B537">
        <v>1785</v>
      </c>
      <c r="C537">
        <v>12773</v>
      </c>
      <c r="D537" s="1">
        <v>40554</v>
      </c>
      <c r="E537" t="s">
        <v>18</v>
      </c>
      <c r="F537">
        <v>19</v>
      </c>
      <c r="G537">
        <v>130.66999999999999</v>
      </c>
      <c r="H537">
        <v>0.05</v>
      </c>
      <c r="I537" t="s">
        <v>19</v>
      </c>
      <c r="J537" t="s">
        <v>565</v>
      </c>
      <c r="K537" t="s">
        <v>508</v>
      </c>
      <c r="L537" t="s">
        <v>38</v>
      </c>
      <c r="M537" s="1">
        <v>40559</v>
      </c>
    </row>
    <row r="538" spans="1:13" x14ac:dyDescent="0.35">
      <c r="A538">
        <v>432</v>
      </c>
      <c r="B538">
        <v>1786</v>
      </c>
      <c r="C538">
        <v>12773</v>
      </c>
      <c r="D538" s="1">
        <v>40554</v>
      </c>
      <c r="E538" t="s">
        <v>18</v>
      </c>
      <c r="F538">
        <v>21</v>
      </c>
      <c r="G538">
        <v>77.62</v>
      </c>
      <c r="H538">
        <v>0.01</v>
      </c>
      <c r="I538" t="s">
        <v>19</v>
      </c>
      <c r="J538" t="s">
        <v>565</v>
      </c>
      <c r="K538" t="s">
        <v>508</v>
      </c>
      <c r="L538" t="s">
        <v>38</v>
      </c>
      <c r="M538" s="1">
        <v>40559</v>
      </c>
    </row>
    <row r="539" spans="1:13" x14ac:dyDescent="0.35">
      <c r="A539">
        <v>433</v>
      </c>
      <c r="B539">
        <v>1810</v>
      </c>
      <c r="C539">
        <v>12934</v>
      </c>
      <c r="D539" s="1">
        <v>39877</v>
      </c>
      <c r="E539" t="s">
        <v>42</v>
      </c>
      <c r="F539">
        <v>45</v>
      </c>
      <c r="G539">
        <v>440.39</v>
      </c>
      <c r="H539">
        <v>0.05</v>
      </c>
      <c r="I539" t="s">
        <v>19</v>
      </c>
      <c r="J539" t="s">
        <v>532</v>
      </c>
      <c r="K539" t="s">
        <v>508</v>
      </c>
      <c r="L539" t="s">
        <v>38</v>
      </c>
      <c r="M539" s="1">
        <v>39878</v>
      </c>
    </row>
    <row r="540" spans="1:13" x14ac:dyDescent="0.35">
      <c r="A540">
        <v>434</v>
      </c>
      <c r="B540">
        <v>1811</v>
      </c>
      <c r="C540">
        <v>12934</v>
      </c>
      <c r="D540" s="1">
        <v>39877</v>
      </c>
      <c r="E540" t="s">
        <v>42</v>
      </c>
      <c r="F540">
        <v>27</v>
      </c>
      <c r="G540">
        <v>96.99</v>
      </c>
      <c r="H540">
        <v>0.02</v>
      </c>
      <c r="I540" t="s">
        <v>53</v>
      </c>
      <c r="J540" t="s">
        <v>532</v>
      </c>
      <c r="K540" t="s">
        <v>508</v>
      </c>
      <c r="L540" t="s">
        <v>38</v>
      </c>
      <c r="M540" s="1">
        <v>39878</v>
      </c>
    </row>
    <row r="541" spans="1:13" x14ac:dyDescent="0.35">
      <c r="A541">
        <v>170</v>
      </c>
      <c r="B541">
        <v>1826</v>
      </c>
      <c r="C541">
        <v>13120</v>
      </c>
      <c r="D541" s="1">
        <v>40161</v>
      </c>
      <c r="E541" t="s">
        <v>18</v>
      </c>
      <c r="F541">
        <v>46</v>
      </c>
      <c r="G541">
        <v>590.42999999999995</v>
      </c>
      <c r="H541">
        <v>0.09</v>
      </c>
      <c r="I541" t="s">
        <v>19</v>
      </c>
      <c r="J541" t="s">
        <v>549</v>
      </c>
      <c r="K541" t="s">
        <v>508</v>
      </c>
      <c r="L541" t="s">
        <v>30</v>
      </c>
      <c r="M541" s="1">
        <v>40168</v>
      </c>
    </row>
    <row r="542" spans="1:13" x14ac:dyDescent="0.35">
      <c r="A542">
        <v>204</v>
      </c>
      <c r="B542">
        <v>1827</v>
      </c>
      <c r="C542">
        <v>13120</v>
      </c>
      <c r="D542" s="1">
        <v>40161</v>
      </c>
      <c r="E542" t="s">
        <v>18</v>
      </c>
      <c r="F542">
        <v>8</v>
      </c>
      <c r="G542">
        <v>216.33</v>
      </c>
      <c r="H542">
        <v>0</v>
      </c>
      <c r="I542" t="s">
        <v>19</v>
      </c>
      <c r="J542" t="s">
        <v>549</v>
      </c>
      <c r="K542" t="s">
        <v>508</v>
      </c>
      <c r="L542" t="s">
        <v>30</v>
      </c>
      <c r="M542" s="1">
        <v>40161</v>
      </c>
    </row>
    <row r="543" spans="1:13" x14ac:dyDescent="0.35">
      <c r="A543">
        <v>435</v>
      </c>
      <c r="B543">
        <v>1896</v>
      </c>
      <c r="C543">
        <v>13604</v>
      </c>
      <c r="D543" s="1">
        <v>39846</v>
      </c>
      <c r="E543" t="s">
        <v>42</v>
      </c>
      <c r="F543">
        <v>38</v>
      </c>
      <c r="G543">
        <v>3152.75</v>
      </c>
      <c r="H543">
        <v>0.04</v>
      </c>
      <c r="I543" t="s">
        <v>19</v>
      </c>
      <c r="J543" t="s">
        <v>539</v>
      </c>
      <c r="K543" t="s">
        <v>508</v>
      </c>
      <c r="L543" t="s">
        <v>38</v>
      </c>
      <c r="M543" s="1">
        <v>39848</v>
      </c>
    </row>
    <row r="544" spans="1:13" x14ac:dyDescent="0.35">
      <c r="A544">
        <v>436</v>
      </c>
      <c r="B544">
        <v>1897</v>
      </c>
      <c r="C544">
        <v>13604</v>
      </c>
      <c r="D544" s="1">
        <v>39846</v>
      </c>
      <c r="E544" t="s">
        <v>42</v>
      </c>
      <c r="F544">
        <v>42</v>
      </c>
      <c r="G544">
        <v>3609.88</v>
      </c>
      <c r="H544">
        <v>7.0000000000000007E-2</v>
      </c>
      <c r="I544" t="s">
        <v>19</v>
      </c>
      <c r="J544" t="s">
        <v>539</v>
      </c>
      <c r="K544" t="s">
        <v>508</v>
      </c>
      <c r="L544" t="s">
        <v>38</v>
      </c>
      <c r="M544" s="1">
        <v>39849</v>
      </c>
    </row>
    <row r="545" spans="1:13" x14ac:dyDescent="0.35">
      <c r="A545">
        <v>437</v>
      </c>
      <c r="B545">
        <v>1947</v>
      </c>
      <c r="C545">
        <v>13927</v>
      </c>
      <c r="D545" s="1">
        <v>40051</v>
      </c>
      <c r="E545" t="s">
        <v>18</v>
      </c>
      <c r="F545">
        <v>26</v>
      </c>
      <c r="G545">
        <v>188.05</v>
      </c>
      <c r="H545">
        <v>0.04</v>
      </c>
      <c r="I545" t="s">
        <v>53</v>
      </c>
      <c r="J545" t="s">
        <v>572</v>
      </c>
      <c r="K545" t="s">
        <v>508</v>
      </c>
      <c r="L545" t="s">
        <v>38</v>
      </c>
      <c r="M545" s="1">
        <v>40058</v>
      </c>
    </row>
    <row r="546" spans="1:13" x14ac:dyDescent="0.35">
      <c r="A546">
        <v>438</v>
      </c>
      <c r="B546">
        <v>2104</v>
      </c>
      <c r="C546">
        <v>15044</v>
      </c>
      <c r="D546" s="1">
        <v>40974</v>
      </c>
      <c r="E546" t="s">
        <v>18</v>
      </c>
      <c r="F546">
        <v>42</v>
      </c>
      <c r="G546">
        <v>1681.6</v>
      </c>
      <c r="H546">
        <v>7.0000000000000007E-2</v>
      </c>
      <c r="I546" t="s">
        <v>19</v>
      </c>
      <c r="J546" t="s">
        <v>539</v>
      </c>
      <c r="K546" t="s">
        <v>508</v>
      </c>
      <c r="L546" t="s">
        <v>38</v>
      </c>
      <c r="M546" s="1">
        <v>40978</v>
      </c>
    </row>
    <row r="547" spans="1:13" x14ac:dyDescent="0.35">
      <c r="A547">
        <v>71</v>
      </c>
      <c r="B547">
        <v>2124</v>
      </c>
      <c r="C547">
        <v>15139</v>
      </c>
      <c r="D547" s="1">
        <v>40136</v>
      </c>
      <c r="E547" t="s">
        <v>27</v>
      </c>
      <c r="F547">
        <v>17</v>
      </c>
      <c r="G547">
        <v>5203.8999999999996</v>
      </c>
      <c r="H547">
        <v>7.0000000000000007E-2</v>
      </c>
      <c r="I547" t="s">
        <v>28</v>
      </c>
      <c r="J547" t="s">
        <v>532</v>
      </c>
      <c r="K547" t="s">
        <v>508</v>
      </c>
      <c r="L547" t="s">
        <v>38</v>
      </c>
      <c r="M547" s="1">
        <v>40138</v>
      </c>
    </row>
    <row r="548" spans="1:13" x14ac:dyDescent="0.35">
      <c r="A548">
        <v>439</v>
      </c>
      <c r="B548">
        <v>2125</v>
      </c>
      <c r="C548">
        <v>15139</v>
      </c>
      <c r="D548" s="1">
        <v>40136</v>
      </c>
      <c r="E548" t="s">
        <v>27</v>
      </c>
      <c r="F548">
        <v>33</v>
      </c>
      <c r="G548">
        <v>744.12</v>
      </c>
      <c r="H548">
        <v>0.01</v>
      </c>
      <c r="I548" t="s">
        <v>28</v>
      </c>
      <c r="J548" t="s">
        <v>532</v>
      </c>
      <c r="K548" t="s">
        <v>508</v>
      </c>
      <c r="L548" t="s">
        <v>38</v>
      </c>
      <c r="M548" s="1">
        <v>40136</v>
      </c>
    </row>
    <row r="549" spans="1:13" x14ac:dyDescent="0.35">
      <c r="A549">
        <v>440</v>
      </c>
      <c r="B549">
        <v>2158</v>
      </c>
      <c r="C549">
        <v>15463</v>
      </c>
      <c r="D549" s="1">
        <v>40383</v>
      </c>
      <c r="E549" t="s">
        <v>18</v>
      </c>
      <c r="F549">
        <v>48</v>
      </c>
      <c r="G549">
        <v>293.3</v>
      </c>
      <c r="H549">
        <v>0.04</v>
      </c>
      <c r="I549" t="s">
        <v>53</v>
      </c>
      <c r="J549" t="s">
        <v>550</v>
      </c>
      <c r="K549" t="s">
        <v>508</v>
      </c>
      <c r="L549" t="s">
        <v>38</v>
      </c>
      <c r="M549" s="1">
        <v>40385</v>
      </c>
    </row>
    <row r="550" spans="1:13" x14ac:dyDescent="0.35">
      <c r="A550">
        <v>441</v>
      </c>
      <c r="B550">
        <v>2164</v>
      </c>
      <c r="C550">
        <v>15618</v>
      </c>
      <c r="D550" s="1">
        <v>40394</v>
      </c>
      <c r="E550" t="s">
        <v>60</v>
      </c>
      <c r="F550">
        <v>9</v>
      </c>
      <c r="G550">
        <v>50.93</v>
      </c>
      <c r="H550">
        <v>0.06</v>
      </c>
      <c r="I550" t="s">
        <v>19</v>
      </c>
      <c r="J550" t="s">
        <v>549</v>
      </c>
      <c r="K550" t="s">
        <v>508</v>
      </c>
      <c r="L550" t="s">
        <v>30</v>
      </c>
      <c r="M550" s="1">
        <v>40397</v>
      </c>
    </row>
    <row r="551" spans="1:13" x14ac:dyDescent="0.35">
      <c r="A551">
        <v>442</v>
      </c>
      <c r="B551">
        <v>2165</v>
      </c>
      <c r="C551">
        <v>15618</v>
      </c>
      <c r="D551" s="1">
        <v>40394</v>
      </c>
      <c r="E551" t="s">
        <v>60</v>
      </c>
      <c r="F551">
        <v>44</v>
      </c>
      <c r="G551">
        <v>792.8</v>
      </c>
      <c r="H551">
        <v>0.08</v>
      </c>
      <c r="I551" t="s">
        <v>19</v>
      </c>
      <c r="J551" t="s">
        <v>549</v>
      </c>
      <c r="K551" t="s">
        <v>508</v>
      </c>
      <c r="L551" t="s">
        <v>30</v>
      </c>
      <c r="M551" s="1">
        <v>40396</v>
      </c>
    </row>
    <row r="552" spans="1:13" x14ac:dyDescent="0.35">
      <c r="A552">
        <v>443</v>
      </c>
      <c r="B552">
        <v>2166</v>
      </c>
      <c r="C552">
        <v>15618</v>
      </c>
      <c r="D552" s="1">
        <v>40394</v>
      </c>
      <c r="E552" t="s">
        <v>60</v>
      </c>
      <c r="F552">
        <v>14</v>
      </c>
      <c r="G552">
        <v>782.45049999999992</v>
      </c>
      <c r="H552">
        <v>0.06</v>
      </c>
      <c r="I552" t="s">
        <v>19</v>
      </c>
      <c r="J552" t="s">
        <v>549</v>
      </c>
      <c r="K552" t="s">
        <v>508</v>
      </c>
      <c r="L552" t="s">
        <v>30</v>
      </c>
      <c r="M552" s="1">
        <v>40396</v>
      </c>
    </row>
    <row r="553" spans="1:13" x14ac:dyDescent="0.35">
      <c r="A553">
        <v>444</v>
      </c>
      <c r="B553">
        <v>2227</v>
      </c>
      <c r="C553">
        <v>16100</v>
      </c>
      <c r="D553" s="1">
        <v>40609</v>
      </c>
      <c r="E553" t="s">
        <v>60</v>
      </c>
      <c r="F553">
        <v>44</v>
      </c>
      <c r="G553">
        <v>226.18</v>
      </c>
      <c r="H553">
        <v>0.01</v>
      </c>
      <c r="I553" t="s">
        <v>19</v>
      </c>
      <c r="J553" t="s">
        <v>580</v>
      </c>
      <c r="K553" t="s">
        <v>508</v>
      </c>
      <c r="L553" t="s">
        <v>38</v>
      </c>
      <c r="M553" s="1">
        <v>40610</v>
      </c>
    </row>
    <row r="554" spans="1:13" x14ac:dyDescent="0.35">
      <c r="A554">
        <v>445</v>
      </c>
      <c r="B554">
        <v>2269</v>
      </c>
      <c r="C554">
        <v>16320</v>
      </c>
      <c r="D554" s="1">
        <v>40836</v>
      </c>
      <c r="E554" t="s">
        <v>42</v>
      </c>
      <c r="F554">
        <v>17</v>
      </c>
      <c r="G554">
        <v>1856.9694999999999</v>
      </c>
      <c r="H554">
        <v>0</v>
      </c>
      <c r="I554" t="s">
        <v>19</v>
      </c>
      <c r="J554" t="s">
        <v>582</v>
      </c>
      <c r="K554" t="s">
        <v>508</v>
      </c>
      <c r="L554" t="s">
        <v>22</v>
      </c>
      <c r="M554" s="1">
        <v>40838</v>
      </c>
    </row>
    <row r="555" spans="1:13" x14ac:dyDescent="0.35">
      <c r="A555">
        <v>446</v>
      </c>
      <c r="B555">
        <v>2278</v>
      </c>
      <c r="C555">
        <v>16419</v>
      </c>
      <c r="D555" s="1">
        <v>40029</v>
      </c>
      <c r="E555" t="s">
        <v>42</v>
      </c>
      <c r="F555">
        <v>43</v>
      </c>
      <c r="G555">
        <v>241.19</v>
      </c>
      <c r="H555">
        <v>0.08</v>
      </c>
      <c r="I555" t="s">
        <v>19</v>
      </c>
      <c r="J555" t="s">
        <v>549</v>
      </c>
      <c r="K555" t="s">
        <v>508</v>
      </c>
      <c r="L555" t="s">
        <v>30</v>
      </c>
      <c r="M555" s="1">
        <v>40030</v>
      </c>
    </row>
    <row r="556" spans="1:13" x14ac:dyDescent="0.35">
      <c r="A556">
        <v>230</v>
      </c>
      <c r="B556">
        <v>2362</v>
      </c>
      <c r="C556">
        <v>17090</v>
      </c>
      <c r="D556" s="1">
        <v>40296</v>
      </c>
      <c r="E556" t="s">
        <v>18</v>
      </c>
      <c r="F556">
        <v>30</v>
      </c>
      <c r="G556">
        <v>4177.5200000000004</v>
      </c>
      <c r="H556">
        <v>0.04</v>
      </c>
      <c r="I556" t="s">
        <v>28</v>
      </c>
      <c r="J556" t="s">
        <v>565</v>
      </c>
      <c r="K556" t="s">
        <v>508</v>
      </c>
      <c r="L556" t="s">
        <v>38</v>
      </c>
      <c r="M556" s="1">
        <v>40298</v>
      </c>
    </row>
    <row r="557" spans="1:13" x14ac:dyDescent="0.35">
      <c r="A557">
        <v>304</v>
      </c>
      <c r="B557">
        <v>2363</v>
      </c>
      <c r="C557">
        <v>17090</v>
      </c>
      <c r="D557" s="1">
        <v>40296</v>
      </c>
      <c r="E557" t="s">
        <v>18</v>
      </c>
      <c r="F557">
        <v>26</v>
      </c>
      <c r="G557">
        <v>3351.08</v>
      </c>
      <c r="H557">
        <v>0.05</v>
      </c>
      <c r="I557" t="s">
        <v>28</v>
      </c>
      <c r="J557" t="s">
        <v>565</v>
      </c>
      <c r="K557" t="s">
        <v>508</v>
      </c>
      <c r="L557" t="s">
        <v>38</v>
      </c>
      <c r="M557" s="1">
        <v>40301</v>
      </c>
    </row>
    <row r="558" spans="1:13" x14ac:dyDescent="0.35">
      <c r="A558">
        <v>447</v>
      </c>
      <c r="B558">
        <v>2391</v>
      </c>
      <c r="C558">
        <v>17315</v>
      </c>
      <c r="D558" s="1">
        <v>39925</v>
      </c>
      <c r="E558" t="s">
        <v>18</v>
      </c>
      <c r="F558">
        <v>29</v>
      </c>
      <c r="G558">
        <v>159.11000000000001</v>
      </c>
      <c r="H558">
        <v>7.0000000000000007E-2</v>
      </c>
      <c r="I558" t="s">
        <v>19</v>
      </c>
      <c r="J558" t="s">
        <v>549</v>
      </c>
      <c r="K558" t="s">
        <v>508</v>
      </c>
      <c r="L558" t="s">
        <v>30</v>
      </c>
      <c r="M558" s="1">
        <v>39929</v>
      </c>
    </row>
    <row r="559" spans="1:13" x14ac:dyDescent="0.35">
      <c r="A559">
        <v>398</v>
      </c>
      <c r="B559">
        <v>2395</v>
      </c>
      <c r="C559">
        <v>17376</v>
      </c>
      <c r="D559" s="1">
        <v>40881</v>
      </c>
      <c r="E559" t="s">
        <v>27</v>
      </c>
      <c r="F559">
        <v>44</v>
      </c>
      <c r="G559">
        <v>1127.81</v>
      </c>
      <c r="H559">
        <v>0.1</v>
      </c>
      <c r="I559" t="s">
        <v>19</v>
      </c>
      <c r="J559" t="s">
        <v>549</v>
      </c>
      <c r="K559" t="s">
        <v>508</v>
      </c>
      <c r="L559" t="s">
        <v>38</v>
      </c>
      <c r="M559" s="1">
        <v>40883</v>
      </c>
    </row>
    <row r="560" spans="1:13" x14ac:dyDescent="0.35">
      <c r="A560">
        <v>448</v>
      </c>
      <c r="B560">
        <v>2506</v>
      </c>
      <c r="C560">
        <v>18210</v>
      </c>
      <c r="D560" s="1">
        <v>40396</v>
      </c>
      <c r="E560" t="s">
        <v>42</v>
      </c>
      <c r="F560">
        <v>27</v>
      </c>
      <c r="G560">
        <v>9293.82</v>
      </c>
      <c r="H560">
        <v>0.08</v>
      </c>
      <c r="I560" t="s">
        <v>19</v>
      </c>
      <c r="J560" t="s">
        <v>565</v>
      </c>
      <c r="K560" t="s">
        <v>508</v>
      </c>
      <c r="L560" t="s">
        <v>22</v>
      </c>
      <c r="M560" s="1">
        <v>40397</v>
      </c>
    </row>
    <row r="561" spans="1:13" x14ac:dyDescent="0.35">
      <c r="A561">
        <v>25</v>
      </c>
      <c r="B561">
        <v>2507</v>
      </c>
      <c r="C561">
        <v>18210</v>
      </c>
      <c r="D561" s="1">
        <v>40396</v>
      </c>
      <c r="E561" t="s">
        <v>42</v>
      </c>
      <c r="F561">
        <v>27</v>
      </c>
      <c r="G561">
        <v>80.790000000000006</v>
      </c>
      <c r="H561">
        <v>0</v>
      </c>
      <c r="I561" t="s">
        <v>19</v>
      </c>
      <c r="J561" t="s">
        <v>565</v>
      </c>
      <c r="K561" t="s">
        <v>508</v>
      </c>
      <c r="L561" t="s">
        <v>22</v>
      </c>
      <c r="M561" s="1">
        <v>40397</v>
      </c>
    </row>
    <row r="562" spans="1:13" x14ac:dyDescent="0.35">
      <c r="A562">
        <v>449</v>
      </c>
      <c r="B562">
        <v>2514</v>
      </c>
      <c r="C562">
        <v>18273</v>
      </c>
      <c r="D562" s="1">
        <v>40801</v>
      </c>
      <c r="E562" t="s">
        <v>18</v>
      </c>
      <c r="F562">
        <v>18</v>
      </c>
      <c r="G562">
        <v>925.03</v>
      </c>
      <c r="H562">
        <v>0.06</v>
      </c>
      <c r="I562" t="s">
        <v>19</v>
      </c>
      <c r="J562" t="s">
        <v>293</v>
      </c>
      <c r="K562" t="s">
        <v>508</v>
      </c>
      <c r="L562" t="s">
        <v>38</v>
      </c>
      <c r="M562" s="1">
        <v>40803</v>
      </c>
    </row>
    <row r="563" spans="1:13" x14ac:dyDescent="0.35">
      <c r="A563">
        <v>222</v>
      </c>
      <c r="B563">
        <v>2600</v>
      </c>
      <c r="C563">
        <v>18788</v>
      </c>
      <c r="D563" s="1">
        <v>40088</v>
      </c>
      <c r="E563" t="s">
        <v>42</v>
      </c>
      <c r="F563">
        <v>27</v>
      </c>
      <c r="G563">
        <v>566.12</v>
      </c>
      <c r="H563">
        <v>0.03</v>
      </c>
      <c r="I563" t="s">
        <v>19</v>
      </c>
      <c r="J563" t="s">
        <v>549</v>
      </c>
      <c r="K563" t="s">
        <v>508</v>
      </c>
      <c r="L563" t="s">
        <v>38</v>
      </c>
      <c r="M563" s="1">
        <v>40089</v>
      </c>
    </row>
    <row r="564" spans="1:13" x14ac:dyDescent="0.35">
      <c r="A564">
        <v>450</v>
      </c>
      <c r="B564">
        <v>2628</v>
      </c>
      <c r="C564">
        <v>19042</v>
      </c>
      <c r="D564" s="1">
        <v>39873</v>
      </c>
      <c r="E564" t="s">
        <v>75</v>
      </c>
      <c r="F564">
        <v>8</v>
      </c>
      <c r="G564">
        <v>327.61</v>
      </c>
      <c r="H564">
        <v>7.0000000000000007E-2</v>
      </c>
      <c r="I564" t="s">
        <v>19</v>
      </c>
      <c r="J564" t="s">
        <v>550</v>
      </c>
      <c r="K564" t="s">
        <v>508</v>
      </c>
      <c r="L564" t="s">
        <v>38</v>
      </c>
      <c r="M564" s="1">
        <v>39874</v>
      </c>
    </row>
    <row r="565" spans="1:13" x14ac:dyDescent="0.35">
      <c r="A565">
        <v>451</v>
      </c>
      <c r="B565">
        <v>2633</v>
      </c>
      <c r="C565">
        <v>19073</v>
      </c>
      <c r="D565" s="1">
        <v>39988</v>
      </c>
      <c r="E565" t="s">
        <v>42</v>
      </c>
      <c r="F565">
        <v>16</v>
      </c>
      <c r="G565">
        <v>178.4</v>
      </c>
      <c r="H565">
        <v>0.04</v>
      </c>
      <c r="I565" t="s">
        <v>19</v>
      </c>
      <c r="J565" t="s">
        <v>589</v>
      </c>
      <c r="K565" t="s">
        <v>508</v>
      </c>
      <c r="L565" t="s">
        <v>38</v>
      </c>
      <c r="M565" s="1">
        <v>39989</v>
      </c>
    </row>
    <row r="566" spans="1:13" x14ac:dyDescent="0.35">
      <c r="A566">
        <v>149</v>
      </c>
      <c r="B566">
        <v>2634</v>
      </c>
      <c r="C566">
        <v>19073</v>
      </c>
      <c r="D566" s="1">
        <v>39988</v>
      </c>
      <c r="E566" t="s">
        <v>42</v>
      </c>
      <c r="F566">
        <v>40</v>
      </c>
      <c r="G566">
        <v>115.01</v>
      </c>
      <c r="H566">
        <v>0.03</v>
      </c>
      <c r="I566" t="s">
        <v>53</v>
      </c>
      <c r="J566" t="s">
        <v>589</v>
      </c>
      <c r="K566" t="s">
        <v>508</v>
      </c>
      <c r="L566" t="s">
        <v>38</v>
      </c>
      <c r="M566" s="1">
        <v>39990</v>
      </c>
    </row>
    <row r="567" spans="1:13" x14ac:dyDescent="0.35">
      <c r="A567">
        <v>452</v>
      </c>
      <c r="B567">
        <v>2678</v>
      </c>
      <c r="C567">
        <v>19365</v>
      </c>
      <c r="D567" s="1">
        <v>40559</v>
      </c>
      <c r="E567" t="s">
        <v>60</v>
      </c>
      <c r="F567">
        <v>29</v>
      </c>
      <c r="G567">
        <v>181.83</v>
      </c>
      <c r="H567">
        <v>0.03</v>
      </c>
      <c r="I567" t="s">
        <v>19</v>
      </c>
      <c r="J567" t="s">
        <v>582</v>
      </c>
      <c r="K567" t="s">
        <v>508</v>
      </c>
      <c r="L567" t="s">
        <v>22</v>
      </c>
      <c r="M567" s="1">
        <v>40560</v>
      </c>
    </row>
    <row r="568" spans="1:13" x14ac:dyDescent="0.35">
      <c r="A568">
        <v>453</v>
      </c>
      <c r="B568">
        <v>2716</v>
      </c>
      <c r="C568">
        <v>19617</v>
      </c>
      <c r="D568" s="1">
        <v>40928</v>
      </c>
      <c r="E568" t="s">
        <v>18</v>
      </c>
      <c r="F568">
        <v>38</v>
      </c>
      <c r="G568">
        <v>952.47</v>
      </c>
      <c r="H568">
        <v>0.03</v>
      </c>
      <c r="I568" t="s">
        <v>19</v>
      </c>
      <c r="J568" t="s">
        <v>293</v>
      </c>
      <c r="K568" t="s">
        <v>508</v>
      </c>
      <c r="L568" t="s">
        <v>38</v>
      </c>
      <c r="M568" s="1">
        <v>40930</v>
      </c>
    </row>
    <row r="569" spans="1:13" x14ac:dyDescent="0.35">
      <c r="A569">
        <v>454</v>
      </c>
      <c r="B569">
        <v>2717</v>
      </c>
      <c r="C569">
        <v>19617</v>
      </c>
      <c r="D569" s="1">
        <v>40928</v>
      </c>
      <c r="E569" t="s">
        <v>18</v>
      </c>
      <c r="F569">
        <v>3</v>
      </c>
      <c r="G569">
        <v>171.96350000000001</v>
      </c>
      <c r="H569">
        <v>7.0000000000000007E-2</v>
      </c>
      <c r="I569" t="s">
        <v>19</v>
      </c>
      <c r="J569" t="s">
        <v>293</v>
      </c>
      <c r="K569" t="s">
        <v>508</v>
      </c>
      <c r="L569" t="s">
        <v>38</v>
      </c>
      <c r="M569" s="1">
        <v>40928</v>
      </c>
    </row>
    <row r="570" spans="1:13" x14ac:dyDescent="0.35">
      <c r="A570">
        <v>111</v>
      </c>
      <c r="B570">
        <v>2770</v>
      </c>
      <c r="C570">
        <v>20033</v>
      </c>
      <c r="D570" s="1">
        <v>40319</v>
      </c>
      <c r="E570" t="s">
        <v>75</v>
      </c>
      <c r="F570">
        <v>5</v>
      </c>
      <c r="G570">
        <v>2543.9499999999998</v>
      </c>
      <c r="H570">
        <v>0.04</v>
      </c>
      <c r="I570" t="s">
        <v>19</v>
      </c>
      <c r="J570" t="s">
        <v>293</v>
      </c>
      <c r="K570" t="s">
        <v>508</v>
      </c>
      <c r="L570" t="s">
        <v>38</v>
      </c>
      <c r="M570" s="1">
        <v>40321</v>
      </c>
    </row>
    <row r="571" spans="1:13" x14ac:dyDescent="0.35">
      <c r="A571">
        <v>17</v>
      </c>
      <c r="B571">
        <v>2930</v>
      </c>
      <c r="C571">
        <v>21223</v>
      </c>
      <c r="D571" s="1">
        <v>40983</v>
      </c>
      <c r="E571" t="s">
        <v>42</v>
      </c>
      <c r="F571">
        <v>3</v>
      </c>
      <c r="G571">
        <v>317.95</v>
      </c>
      <c r="H571">
        <v>0.1</v>
      </c>
      <c r="I571" t="s">
        <v>28</v>
      </c>
      <c r="J571" t="s">
        <v>528</v>
      </c>
      <c r="K571" t="s">
        <v>508</v>
      </c>
      <c r="L571" t="s">
        <v>30</v>
      </c>
      <c r="M571" s="1">
        <v>40984</v>
      </c>
    </row>
    <row r="572" spans="1:13" x14ac:dyDescent="0.35">
      <c r="A572">
        <v>455</v>
      </c>
      <c r="B572">
        <v>2931</v>
      </c>
      <c r="C572">
        <v>21223</v>
      </c>
      <c r="D572" s="1">
        <v>40983</v>
      </c>
      <c r="E572" t="s">
        <v>42</v>
      </c>
      <c r="F572">
        <v>8</v>
      </c>
      <c r="G572">
        <v>435.29</v>
      </c>
      <c r="H572">
        <v>0.03</v>
      </c>
      <c r="I572" t="s">
        <v>19</v>
      </c>
      <c r="J572" t="s">
        <v>528</v>
      </c>
      <c r="K572" t="s">
        <v>508</v>
      </c>
      <c r="L572" t="s">
        <v>30</v>
      </c>
      <c r="M572" s="1">
        <v>40984</v>
      </c>
    </row>
    <row r="573" spans="1:13" x14ac:dyDescent="0.35">
      <c r="A573">
        <v>259</v>
      </c>
      <c r="B573">
        <v>2950</v>
      </c>
      <c r="C573">
        <v>21378</v>
      </c>
      <c r="D573" s="1">
        <v>40762</v>
      </c>
      <c r="E573" t="s">
        <v>60</v>
      </c>
      <c r="F573">
        <v>34</v>
      </c>
      <c r="G573">
        <v>937.04</v>
      </c>
      <c r="H573">
        <v>0.08</v>
      </c>
      <c r="I573" t="s">
        <v>19</v>
      </c>
      <c r="J573" t="s">
        <v>293</v>
      </c>
      <c r="K573" t="s">
        <v>508</v>
      </c>
      <c r="L573" t="s">
        <v>38</v>
      </c>
      <c r="M573" s="1">
        <v>40763</v>
      </c>
    </row>
    <row r="574" spans="1:13" x14ac:dyDescent="0.35">
      <c r="A574">
        <v>192</v>
      </c>
      <c r="B574">
        <v>2951</v>
      </c>
      <c r="C574">
        <v>21378</v>
      </c>
      <c r="D574" s="1">
        <v>40762</v>
      </c>
      <c r="E574" t="s">
        <v>60</v>
      </c>
      <c r="F574">
        <v>17</v>
      </c>
      <c r="G574">
        <v>1616.64</v>
      </c>
      <c r="H574">
        <v>7.0000000000000007E-2</v>
      </c>
      <c r="I574" t="s">
        <v>19</v>
      </c>
      <c r="J574" t="s">
        <v>293</v>
      </c>
      <c r="K574" t="s">
        <v>508</v>
      </c>
      <c r="L574" t="s">
        <v>38</v>
      </c>
      <c r="M574" s="1">
        <v>40765</v>
      </c>
    </row>
    <row r="575" spans="1:13" x14ac:dyDescent="0.35">
      <c r="A575">
        <v>314</v>
      </c>
      <c r="B575">
        <v>2984</v>
      </c>
      <c r="C575">
        <v>21542</v>
      </c>
      <c r="D575" s="1">
        <v>40684</v>
      </c>
      <c r="E575" t="s">
        <v>27</v>
      </c>
      <c r="F575">
        <v>18</v>
      </c>
      <c r="G575">
        <v>404.3</v>
      </c>
      <c r="H575">
        <v>0.04</v>
      </c>
      <c r="I575" t="s">
        <v>19</v>
      </c>
      <c r="J575" t="s">
        <v>595</v>
      </c>
      <c r="K575" t="s">
        <v>508</v>
      </c>
      <c r="L575" t="s">
        <v>38</v>
      </c>
      <c r="M575" s="1">
        <v>40685</v>
      </c>
    </row>
    <row r="576" spans="1:13" x14ac:dyDescent="0.35">
      <c r="A576">
        <v>456</v>
      </c>
      <c r="B576">
        <v>2985</v>
      </c>
      <c r="C576">
        <v>21542</v>
      </c>
      <c r="D576" s="1">
        <v>40684</v>
      </c>
      <c r="E576" t="s">
        <v>27</v>
      </c>
      <c r="F576">
        <v>43</v>
      </c>
      <c r="G576">
        <v>11674.968000000001</v>
      </c>
      <c r="H576">
        <v>0.05</v>
      </c>
      <c r="I576" t="s">
        <v>28</v>
      </c>
      <c r="J576" t="s">
        <v>595</v>
      </c>
      <c r="K576" t="s">
        <v>508</v>
      </c>
      <c r="L576" t="s">
        <v>38</v>
      </c>
      <c r="M576" s="1">
        <v>40685</v>
      </c>
    </row>
    <row r="577" spans="1:13" x14ac:dyDescent="0.35">
      <c r="A577">
        <v>350</v>
      </c>
      <c r="B577">
        <v>3133</v>
      </c>
      <c r="C577">
        <v>22469</v>
      </c>
      <c r="D577" s="1">
        <v>40462</v>
      </c>
      <c r="E577" t="s">
        <v>27</v>
      </c>
      <c r="F577">
        <v>24</v>
      </c>
      <c r="G577">
        <v>1482.81</v>
      </c>
      <c r="H577">
        <v>0.03</v>
      </c>
      <c r="I577" t="s">
        <v>19</v>
      </c>
      <c r="J577" t="s">
        <v>293</v>
      </c>
      <c r="K577" t="s">
        <v>508</v>
      </c>
      <c r="L577" t="s">
        <v>38</v>
      </c>
      <c r="M577" s="1">
        <v>40464</v>
      </c>
    </row>
    <row r="578" spans="1:13" x14ac:dyDescent="0.35">
      <c r="A578">
        <v>457</v>
      </c>
      <c r="B578">
        <v>3134</v>
      </c>
      <c r="C578">
        <v>22469</v>
      </c>
      <c r="D578" s="1">
        <v>40462</v>
      </c>
      <c r="E578" t="s">
        <v>27</v>
      </c>
      <c r="F578">
        <v>23</v>
      </c>
      <c r="G578">
        <v>6693.28</v>
      </c>
      <c r="H578">
        <v>0.02</v>
      </c>
      <c r="I578" t="s">
        <v>19</v>
      </c>
      <c r="J578" t="s">
        <v>293</v>
      </c>
      <c r="K578" t="s">
        <v>508</v>
      </c>
      <c r="L578" t="s">
        <v>38</v>
      </c>
      <c r="M578" s="1">
        <v>40464</v>
      </c>
    </row>
    <row r="579" spans="1:13" x14ac:dyDescent="0.35">
      <c r="A579">
        <v>458</v>
      </c>
      <c r="B579">
        <v>3155</v>
      </c>
      <c r="C579">
        <v>22656</v>
      </c>
      <c r="D579" s="1">
        <v>40534</v>
      </c>
      <c r="E579" t="s">
        <v>42</v>
      </c>
      <c r="F579">
        <v>10</v>
      </c>
      <c r="G579">
        <v>309.3</v>
      </c>
      <c r="H579">
        <v>0.05</v>
      </c>
      <c r="I579" t="s">
        <v>53</v>
      </c>
      <c r="J579" t="s">
        <v>550</v>
      </c>
      <c r="K579" t="s">
        <v>508</v>
      </c>
      <c r="L579" t="s">
        <v>38</v>
      </c>
      <c r="M579" s="1">
        <v>40536</v>
      </c>
    </row>
    <row r="580" spans="1:13" x14ac:dyDescent="0.35">
      <c r="A580">
        <v>459</v>
      </c>
      <c r="B580">
        <v>3163</v>
      </c>
      <c r="C580">
        <v>22695</v>
      </c>
      <c r="D580" s="1">
        <v>39997</v>
      </c>
      <c r="E580" t="s">
        <v>18</v>
      </c>
      <c r="F580">
        <v>44</v>
      </c>
      <c r="G580">
        <v>444.52</v>
      </c>
      <c r="H580">
        <v>0.02</v>
      </c>
      <c r="I580" t="s">
        <v>19</v>
      </c>
      <c r="J580" t="s">
        <v>549</v>
      </c>
      <c r="K580" t="s">
        <v>508</v>
      </c>
      <c r="L580" t="s">
        <v>30</v>
      </c>
      <c r="M580" s="1">
        <v>40002</v>
      </c>
    </row>
    <row r="581" spans="1:13" x14ac:dyDescent="0.35">
      <c r="A581">
        <v>460</v>
      </c>
      <c r="B581">
        <v>3214</v>
      </c>
      <c r="C581">
        <v>23076</v>
      </c>
      <c r="D581" s="1">
        <v>39960</v>
      </c>
      <c r="E581" t="s">
        <v>75</v>
      </c>
      <c r="F581">
        <v>50</v>
      </c>
      <c r="G581">
        <v>742.21</v>
      </c>
      <c r="H581">
        <v>0.03</v>
      </c>
      <c r="I581" t="s">
        <v>19</v>
      </c>
      <c r="J581" t="s">
        <v>572</v>
      </c>
      <c r="K581" t="s">
        <v>508</v>
      </c>
      <c r="L581" t="s">
        <v>38</v>
      </c>
      <c r="M581" s="1">
        <v>39961</v>
      </c>
    </row>
    <row r="582" spans="1:13" x14ac:dyDescent="0.35">
      <c r="A582">
        <v>268</v>
      </c>
      <c r="B582">
        <v>3360</v>
      </c>
      <c r="C582">
        <v>24038</v>
      </c>
      <c r="D582" s="1">
        <v>40714</v>
      </c>
      <c r="E582" t="s">
        <v>27</v>
      </c>
      <c r="F582">
        <v>15</v>
      </c>
      <c r="G582">
        <v>896.18049999999994</v>
      </c>
      <c r="H582">
        <v>0</v>
      </c>
      <c r="I582" t="s">
        <v>53</v>
      </c>
      <c r="J582" t="s">
        <v>293</v>
      </c>
      <c r="K582" t="s">
        <v>508</v>
      </c>
      <c r="L582" t="s">
        <v>38</v>
      </c>
      <c r="M582" s="1">
        <v>40716</v>
      </c>
    </row>
    <row r="583" spans="1:13" x14ac:dyDescent="0.35">
      <c r="A583">
        <v>440</v>
      </c>
      <c r="B583">
        <v>3365</v>
      </c>
      <c r="C583">
        <v>24067</v>
      </c>
      <c r="D583" s="1">
        <v>41143</v>
      </c>
      <c r="E583" t="s">
        <v>27</v>
      </c>
      <c r="F583">
        <v>19</v>
      </c>
      <c r="G583">
        <v>120.56</v>
      </c>
      <c r="H583">
        <v>7.0000000000000007E-2</v>
      </c>
      <c r="I583" t="s">
        <v>19</v>
      </c>
      <c r="J583" t="s">
        <v>595</v>
      </c>
      <c r="K583" t="s">
        <v>508</v>
      </c>
      <c r="L583" t="s">
        <v>38</v>
      </c>
      <c r="M583" s="1">
        <v>41144</v>
      </c>
    </row>
    <row r="584" spans="1:13" x14ac:dyDescent="0.35">
      <c r="A584">
        <v>239</v>
      </c>
      <c r="B584">
        <v>3366</v>
      </c>
      <c r="C584">
        <v>24067</v>
      </c>
      <c r="D584" s="1">
        <v>41143</v>
      </c>
      <c r="E584" t="s">
        <v>27</v>
      </c>
      <c r="F584">
        <v>46</v>
      </c>
      <c r="G584">
        <v>2640.6864999999998</v>
      </c>
      <c r="H584">
        <v>0.03</v>
      </c>
      <c r="I584" t="s">
        <v>53</v>
      </c>
      <c r="J584" t="s">
        <v>595</v>
      </c>
      <c r="K584" t="s">
        <v>508</v>
      </c>
      <c r="L584" t="s">
        <v>38</v>
      </c>
      <c r="M584" s="1">
        <v>41144</v>
      </c>
    </row>
    <row r="585" spans="1:13" x14ac:dyDescent="0.35">
      <c r="A585">
        <v>461</v>
      </c>
      <c r="B585">
        <v>3420</v>
      </c>
      <c r="C585">
        <v>24388</v>
      </c>
      <c r="D585" s="1">
        <v>40569</v>
      </c>
      <c r="E585" t="s">
        <v>75</v>
      </c>
      <c r="F585">
        <v>15</v>
      </c>
      <c r="G585">
        <v>8662.34</v>
      </c>
      <c r="H585">
        <v>0</v>
      </c>
      <c r="I585" t="s">
        <v>28</v>
      </c>
      <c r="J585" t="s">
        <v>539</v>
      </c>
      <c r="K585" t="s">
        <v>508</v>
      </c>
      <c r="L585" t="s">
        <v>38</v>
      </c>
      <c r="M585" s="1">
        <v>40570</v>
      </c>
    </row>
    <row r="586" spans="1:13" x14ac:dyDescent="0.35">
      <c r="A586">
        <v>462</v>
      </c>
      <c r="B586">
        <v>3428</v>
      </c>
      <c r="C586">
        <v>24451</v>
      </c>
      <c r="D586" s="1">
        <v>41246</v>
      </c>
      <c r="E586" t="s">
        <v>75</v>
      </c>
      <c r="F586">
        <v>24</v>
      </c>
      <c r="G586">
        <v>1689.97</v>
      </c>
      <c r="H586">
        <v>0.06</v>
      </c>
      <c r="I586" t="s">
        <v>28</v>
      </c>
      <c r="J586" t="s">
        <v>293</v>
      </c>
      <c r="K586" t="s">
        <v>508</v>
      </c>
      <c r="L586" t="s">
        <v>38</v>
      </c>
      <c r="M586" s="1">
        <v>41247</v>
      </c>
    </row>
    <row r="587" spans="1:13" x14ac:dyDescent="0.35">
      <c r="A587">
        <v>463</v>
      </c>
      <c r="B587">
        <v>3487</v>
      </c>
      <c r="C587">
        <v>24806</v>
      </c>
      <c r="D587" s="1">
        <v>40427</v>
      </c>
      <c r="E587" t="s">
        <v>42</v>
      </c>
      <c r="F587">
        <v>20</v>
      </c>
      <c r="G587">
        <v>112.03</v>
      </c>
      <c r="H587">
        <v>0.05</v>
      </c>
      <c r="I587" t="s">
        <v>19</v>
      </c>
      <c r="J587" t="s">
        <v>582</v>
      </c>
      <c r="K587" t="s">
        <v>508</v>
      </c>
      <c r="L587" t="s">
        <v>22</v>
      </c>
      <c r="M587" s="1">
        <v>40429</v>
      </c>
    </row>
    <row r="588" spans="1:13" x14ac:dyDescent="0.35">
      <c r="A588">
        <v>464</v>
      </c>
      <c r="B588">
        <v>3505</v>
      </c>
      <c r="C588">
        <v>24965</v>
      </c>
      <c r="D588" s="1">
        <v>40631</v>
      </c>
      <c r="E588" t="s">
        <v>18</v>
      </c>
      <c r="F588">
        <v>6</v>
      </c>
      <c r="G588">
        <v>2528.4899999999998</v>
      </c>
      <c r="H588">
        <v>7.0000000000000007E-2</v>
      </c>
      <c r="I588" t="s">
        <v>53</v>
      </c>
      <c r="J588" t="s">
        <v>293</v>
      </c>
      <c r="K588" t="s">
        <v>508</v>
      </c>
      <c r="L588" t="s">
        <v>38</v>
      </c>
      <c r="M588" s="1">
        <v>40636</v>
      </c>
    </row>
    <row r="589" spans="1:13" x14ac:dyDescent="0.35">
      <c r="A589">
        <v>465</v>
      </c>
      <c r="B589">
        <v>3506</v>
      </c>
      <c r="C589">
        <v>24965</v>
      </c>
      <c r="D589" s="1">
        <v>40631</v>
      </c>
      <c r="E589" t="s">
        <v>18</v>
      </c>
      <c r="F589">
        <v>42</v>
      </c>
      <c r="G589">
        <v>1146.1099999999999</v>
      </c>
      <c r="H589">
        <v>0.09</v>
      </c>
      <c r="I589" t="s">
        <v>19</v>
      </c>
      <c r="J589" t="s">
        <v>293</v>
      </c>
      <c r="K589" t="s">
        <v>508</v>
      </c>
      <c r="L589" t="s">
        <v>38</v>
      </c>
      <c r="M589" s="1">
        <v>40631</v>
      </c>
    </row>
    <row r="590" spans="1:13" x14ac:dyDescent="0.35">
      <c r="A590">
        <v>466</v>
      </c>
      <c r="B590">
        <v>3533</v>
      </c>
      <c r="C590">
        <v>25154</v>
      </c>
      <c r="D590" s="1">
        <v>40410</v>
      </c>
      <c r="E590" t="s">
        <v>27</v>
      </c>
      <c r="F590">
        <v>16</v>
      </c>
      <c r="G590">
        <v>102.5</v>
      </c>
      <c r="H590">
        <v>0.1</v>
      </c>
      <c r="I590" t="s">
        <v>19</v>
      </c>
      <c r="J590" t="s">
        <v>536</v>
      </c>
      <c r="K590" t="s">
        <v>508</v>
      </c>
      <c r="L590" t="s">
        <v>57</v>
      </c>
      <c r="M590" s="1">
        <v>40411</v>
      </c>
    </row>
    <row r="591" spans="1:13" x14ac:dyDescent="0.35">
      <c r="A591">
        <v>467</v>
      </c>
      <c r="B591">
        <v>3549</v>
      </c>
      <c r="C591">
        <v>25315</v>
      </c>
      <c r="D591" s="1">
        <v>40514</v>
      </c>
      <c r="E591" t="s">
        <v>18</v>
      </c>
      <c r="F591">
        <v>36</v>
      </c>
      <c r="G591">
        <v>7783.36</v>
      </c>
      <c r="H591">
        <v>7.0000000000000007E-2</v>
      </c>
      <c r="I591" t="s">
        <v>53</v>
      </c>
      <c r="J591" t="s">
        <v>549</v>
      </c>
      <c r="K591" t="s">
        <v>508</v>
      </c>
      <c r="L591" t="s">
        <v>30</v>
      </c>
      <c r="M591" s="1">
        <v>40514</v>
      </c>
    </row>
    <row r="592" spans="1:13" x14ac:dyDescent="0.35">
      <c r="A592">
        <v>26</v>
      </c>
      <c r="B592">
        <v>3550</v>
      </c>
      <c r="C592">
        <v>25315</v>
      </c>
      <c r="D592" s="1">
        <v>40514</v>
      </c>
      <c r="E592" t="s">
        <v>18</v>
      </c>
      <c r="F592">
        <v>21</v>
      </c>
      <c r="G592">
        <v>61.76</v>
      </c>
      <c r="H592">
        <v>0</v>
      </c>
      <c r="I592" t="s">
        <v>19</v>
      </c>
      <c r="J592" t="s">
        <v>549</v>
      </c>
      <c r="K592" t="s">
        <v>508</v>
      </c>
      <c r="L592" t="s">
        <v>30</v>
      </c>
      <c r="M592" s="1">
        <v>40514</v>
      </c>
    </row>
    <row r="593" spans="1:13" x14ac:dyDescent="0.35">
      <c r="A593">
        <v>468</v>
      </c>
      <c r="B593">
        <v>3551</v>
      </c>
      <c r="C593">
        <v>25315</v>
      </c>
      <c r="D593" s="1">
        <v>40514</v>
      </c>
      <c r="E593" t="s">
        <v>18</v>
      </c>
      <c r="F593">
        <v>36</v>
      </c>
      <c r="G593">
        <v>1280.3399999999999</v>
      </c>
      <c r="H593">
        <v>0</v>
      </c>
      <c r="I593" t="s">
        <v>28</v>
      </c>
      <c r="J593" t="s">
        <v>549</v>
      </c>
      <c r="K593" t="s">
        <v>508</v>
      </c>
      <c r="L593" t="s">
        <v>30</v>
      </c>
      <c r="M593" s="1">
        <v>40516</v>
      </c>
    </row>
    <row r="594" spans="1:13" x14ac:dyDescent="0.35">
      <c r="A594">
        <v>469</v>
      </c>
      <c r="B594">
        <v>3559</v>
      </c>
      <c r="C594">
        <v>25376</v>
      </c>
      <c r="D594" s="1">
        <v>40628</v>
      </c>
      <c r="E594" t="s">
        <v>75</v>
      </c>
      <c r="F594">
        <v>12</v>
      </c>
      <c r="G594">
        <v>76.61</v>
      </c>
      <c r="H594">
        <v>0.09</v>
      </c>
      <c r="I594" t="s">
        <v>19</v>
      </c>
      <c r="J594" t="s">
        <v>565</v>
      </c>
      <c r="K594" t="s">
        <v>508</v>
      </c>
      <c r="L594" t="s">
        <v>38</v>
      </c>
      <c r="M594" s="1">
        <v>40629</v>
      </c>
    </row>
    <row r="595" spans="1:13" x14ac:dyDescent="0.35">
      <c r="A595">
        <v>65</v>
      </c>
      <c r="B595">
        <v>3662</v>
      </c>
      <c r="C595">
        <v>26240</v>
      </c>
      <c r="D595" s="1">
        <v>40166</v>
      </c>
      <c r="E595" t="s">
        <v>75</v>
      </c>
      <c r="F595">
        <v>38</v>
      </c>
      <c r="G595">
        <v>1483.44</v>
      </c>
      <c r="H595">
        <v>0.04</v>
      </c>
      <c r="I595" t="s">
        <v>19</v>
      </c>
      <c r="J595" t="s">
        <v>43</v>
      </c>
      <c r="K595" t="s">
        <v>508</v>
      </c>
      <c r="L595" t="s">
        <v>30</v>
      </c>
      <c r="M595" s="1">
        <v>40169</v>
      </c>
    </row>
    <row r="596" spans="1:13" x14ac:dyDescent="0.35">
      <c r="A596">
        <v>470</v>
      </c>
      <c r="B596">
        <v>3663</v>
      </c>
      <c r="C596">
        <v>26240</v>
      </c>
      <c r="D596" s="1">
        <v>40166</v>
      </c>
      <c r="E596" t="s">
        <v>75</v>
      </c>
      <c r="F596">
        <v>39</v>
      </c>
      <c r="G596">
        <v>145.68</v>
      </c>
      <c r="H596">
        <v>0.04</v>
      </c>
      <c r="I596" t="s">
        <v>19</v>
      </c>
      <c r="J596" t="s">
        <v>43</v>
      </c>
      <c r="K596" t="s">
        <v>508</v>
      </c>
      <c r="L596" t="s">
        <v>30</v>
      </c>
      <c r="M596" s="1">
        <v>40167</v>
      </c>
    </row>
    <row r="597" spans="1:13" x14ac:dyDescent="0.35">
      <c r="A597">
        <v>471</v>
      </c>
      <c r="B597">
        <v>3753</v>
      </c>
      <c r="C597">
        <v>26791</v>
      </c>
      <c r="D597" s="1">
        <v>40662</v>
      </c>
      <c r="E597" t="s">
        <v>18</v>
      </c>
      <c r="F597">
        <v>45</v>
      </c>
      <c r="G597">
        <v>500.48</v>
      </c>
      <c r="H597">
        <v>0.08</v>
      </c>
      <c r="I597" t="s">
        <v>19</v>
      </c>
      <c r="J597" t="s">
        <v>528</v>
      </c>
      <c r="K597" t="s">
        <v>508</v>
      </c>
      <c r="L597" t="s">
        <v>57</v>
      </c>
      <c r="M597" s="1">
        <v>40669</v>
      </c>
    </row>
    <row r="598" spans="1:13" x14ac:dyDescent="0.35">
      <c r="A598">
        <v>472</v>
      </c>
      <c r="B598">
        <v>4042</v>
      </c>
      <c r="C598">
        <v>28836</v>
      </c>
      <c r="D598" s="1">
        <v>40475</v>
      </c>
      <c r="E598" t="s">
        <v>27</v>
      </c>
      <c r="F598">
        <v>50</v>
      </c>
      <c r="G598">
        <v>8221.2934999999998</v>
      </c>
      <c r="H598">
        <v>0.06</v>
      </c>
      <c r="I598" t="s">
        <v>19</v>
      </c>
      <c r="J598" t="s">
        <v>539</v>
      </c>
      <c r="K598" t="s">
        <v>508</v>
      </c>
      <c r="L598" t="s">
        <v>38</v>
      </c>
      <c r="M598" s="1">
        <v>40476</v>
      </c>
    </row>
    <row r="599" spans="1:13" x14ac:dyDescent="0.35">
      <c r="A599">
        <v>473</v>
      </c>
      <c r="B599">
        <v>4043</v>
      </c>
      <c r="C599">
        <v>28836</v>
      </c>
      <c r="D599" s="1">
        <v>40475</v>
      </c>
      <c r="E599" t="s">
        <v>27</v>
      </c>
      <c r="F599">
        <v>7</v>
      </c>
      <c r="G599">
        <v>1158.26</v>
      </c>
      <c r="H599">
        <v>0.06</v>
      </c>
      <c r="I599" t="s">
        <v>19</v>
      </c>
      <c r="J599" t="s">
        <v>539</v>
      </c>
      <c r="K599" t="s">
        <v>508</v>
      </c>
      <c r="L599" t="s">
        <v>38</v>
      </c>
      <c r="M599" s="1">
        <v>40477</v>
      </c>
    </row>
    <row r="600" spans="1:13" x14ac:dyDescent="0.35">
      <c r="A600">
        <v>38</v>
      </c>
      <c r="B600">
        <v>4071</v>
      </c>
      <c r="C600">
        <v>28995</v>
      </c>
      <c r="D600" s="1">
        <v>40310</v>
      </c>
      <c r="E600" t="s">
        <v>27</v>
      </c>
      <c r="F600">
        <v>9</v>
      </c>
      <c r="G600">
        <v>298.52</v>
      </c>
      <c r="H600">
        <v>0</v>
      </c>
      <c r="I600" t="s">
        <v>19</v>
      </c>
      <c r="J600" t="s">
        <v>559</v>
      </c>
      <c r="K600" t="s">
        <v>508</v>
      </c>
      <c r="L600" t="s">
        <v>38</v>
      </c>
      <c r="M600" s="1">
        <v>40311</v>
      </c>
    </row>
    <row r="601" spans="1:13" x14ac:dyDescent="0.35">
      <c r="A601">
        <v>474</v>
      </c>
      <c r="B601">
        <v>4072</v>
      </c>
      <c r="C601">
        <v>28995</v>
      </c>
      <c r="D601" s="1">
        <v>40310</v>
      </c>
      <c r="E601" t="s">
        <v>27</v>
      </c>
      <c r="F601">
        <v>34</v>
      </c>
      <c r="G601">
        <v>667.35</v>
      </c>
      <c r="H601">
        <v>0.04</v>
      </c>
      <c r="I601" t="s">
        <v>19</v>
      </c>
      <c r="J601" t="s">
        <v>559</v>
      </c>
      <c r="K601" t="s">
        <v>508</v>
      </c>
      <c r="L601" t="s">
        <v>38</v>
      </c>
      <c r="M601" s="1">
        <v>40311</v>
      </c>
    </row>
    <row r="602" spans="1:13" x14ac:dyDescent="0.35">
      <c r="A602">
        <v>45</v>
      </c>
      <c r="B602">
        <v>4085</v>
      </c>
      <c r="C602">
        <v>29121</v>
      </c>
      <c r="D602" s="1">
        <v>40279</v>
      </c>
      <c r="E602" t="s">
        <v>60</v>
      </c>
      <c r="F602">
        <v>31</v>
      </c>
      <c r="G602">
        <v>3206.9650000000001</v>
      </c>
      <c r="H602">
        <v>0.08</v>
      </c>
      <c r="I602" t="s">
        <v>19</v>
      </c>
      <c r="J602" t="s">
        <v>293</v>
      </c>
      <c r="K602" t="s">
        <v>508</v>
      </c>
      <c r="L602" t="s">
        <v>38</v>
      </c>
      <c r="M602" s="1">
        <v>40281</v>
      </c>
    </row>
    <row r="603" spans="1:13" x14ac:dyDescent="0.35">
      <c r="A603">
        <v>475</v>
      </c>
      <c r="B603">
        <v>4125</v>
      </c>
      <c r="C603">
        <v>29319</v>
      </c>
      <c r="D603" s="1">
        <v>39837</v>
      </c>
      <c r="E603" t="s">
        <v>18</v>
      </c>
      <c r="F603">
        <v>30</v>
      </c>
      <c r="G603">
        <v>6654.39</v>
      </c>
      <c r="H603">
        <v>0.1</v>
      </c>
      <c r="I603" t="s">
        <v>19</v>
      </c>
      <c r="J603" t="s">
        <v>582</v>
      </c>
      <c r="K603" t="s">
        <v>508</v>
      </c>
      <c r="L603" t="s">
        <v>22</v>
      </c>
      <c r="M603" s="1">
        <v>39839</v>
      </c>
    </row>
    <row r="604" spans="1:13" x14ac:dyDescent="0.35">
      <c r="A604">
        <v>476</v>
      </c>
      <c r="B604">
        <v>4126</v>
      </c>
      <c r="C604">
        <v>29319</v>
      </c>
      <c r="D604" s="1">
        <v>39837</v>
      </c>
      <c r="E604" t="s">
        <v>18</v>
      </c>
      <c r="F604">
        <v>21</v>
      </c>
      <c r="G604">
        <v>4429.6899999999996</v>
      </c>
      <c r="H604">
        <v>0.03</v>
      </c>
      <c r="I604" t="s">
        <v>53</v>
      </c>
      <c r="J604" t="s">
        <v>582</v>
      </c>
      <c r="K604" t="s">
        <v>508</v>
      </c>
      <c r="L604" t="s">
        <v>22</v>
      </c>
      <c r="M604" s="1">
        <v>39839</v>
      </c>
    </row>
    <row r="605" spans="1:13" x14ac:dyDescent="0.35">
      <c r="A605">
        <v>477</v>
      </c>
      <c r="B605">
        <v>4137</v>
      </c>
      <c r="C605">
        <v>29382</v>
      </c>
      <c r="D605" s="1">
        <v>40499</v>
      </c>
      <c r="E605" t="s">
        <v>27</v>
      </c>
      <c r="F605">
        <v>42</v>
      </c>
      <c r="G605">
        <v>239.35</v>
      </c>
      <c r="H605">
        <v>0.05</v>
      </c>
      <c r="I605" t="s">
        <v>19</v>
      </c>
      <c r="J605" t="s">
        <v>565</v>
      </c>
      <c r="K605" t="s">
        <v>508</v>
      </c>
      <c r="L605" t="s">
        <v>22</v>
      </c>
      <c r="M605" s="1">
        <v>40502</v>
      </c>
    </row>
    <row r="606" spans="1:13" x14ac:dyDescent="0.35">
      <c r="A606">
        <v>67</v>
      </c>
      <c r="B606">
        <v>4138</v>
      </c>
      <c r="C606">
        <v>29382</v>
      </c>
      <c r="D606" s="1">
        <v>40499</v>
      </c>
      <c r="E606" t="s">
        <v>27</v>
      </c>
      <c r="F606">
        <v>34</v>
      </c>
      <c r="G606">
        <v>684.66</v>
      </c>
      <c r="H606">
        <v>7.0000000000000007E-2</v>
      </c>
      <c r="I606" t="s">
        <v>53</v>
      </c>
      <c r="J606" t="s">
        <v>565</v>
      </c>
      <c r="K606" t="s">
        <v>508</v>
      </c>
      <c r="L606" t="s">
        <v>22</v>
      </c>
      <c r="M606" s="1">
        <v>40501</v>
      </c>
    </row>
    <row r="607" spans="1:13" x14ac:dyDescent="0.35">
      <c r="A607">
        <v>478</v>
      </c>
      <c r="B607">
        <v>4151</v>
      </c>
      <c r="C607">
        <v>29445</v>
      </c>
      <c r="D607" s="1">
        <v>40450</v>
      </c>
      <c r="E607" t="s">
        <v>27</v>
      </c>
      <c r="F607">
        <v>28</v>
      </c>
      <c r="G607">
        <v>2531.35</v>
      </c>
      <c r="H607">
        <v>0.09</v>
      </c>
      <c r="I607" t="s">
        <v>28</v>
      </c>
      <c r="J607" t="s">
        <v>528</v>
      </c>
      <c r="K607" t="s">
        <v>508</v>
      </c>
      <c r="L607" t="s">
        <v>30</v>
      </c>
      <c r="M607" s="1">
        <v>40452</v>
      </c>
    </row>
    <row r="608" spans="1:13" x14ac:dyDescent="0.35">
      <c r="A608">
        <v>479</v>
      </c>
      <c r="B608">
        <v>4187</v>
      </c>
      <c r="C608">
        <v>29762</v>
      </c>
      <c r="D608" s="1">
        <v>40393</v>
      </c>
      <c r="E608" t="s">
        <v>75</v>
      </c>
      <c r="F608">
        <v>15</v>
      </c>
      <c r="G608">
        <v>22.45</v>
      </c>
      <c r="H608">
        <v>0.03</v>
      </c>
      <c r="I608" t="s">
        <v>19</v>
      </c>
      <c r="J608" t="s">
        <v>619</v>
      </c>
      <c r="K608" t="s">
        <v>508</v>
      </c>
      <c r="L608" t="s">
        <v>57</v>
      </c>
      <c r="M608" s="1">
        <v>40395</v>
      </c>
    </row>
    <row r="609" spans="1:13" x14ac:dyDescent="0.35">
      <c r="A609">
        <v>417</v>
      </c>
      <c r="B609">
        <v>4229</v>
      </c>
      <c r="C609">
        <v>30048</v>
      </c>
      <c r="D609" s="1">
        <v>40707</v>
      </c>
      <c r="E609" t="s">
        <v>60</v>
      </c>
      <c r="F609">
        <v>44</v>
      </c>
      <c r="G609">
        <v>7765.13</v>
      </c>
      <c r="H609">
        <v>0.06</v>
      </c>
      <c r="I609" t="s">
        <v>28</v>
      </c>
      <c r="J609" t="s">
        <v>530</v>
      </c>
      <c r="K609" t="s">
        <v>508</v>
      </c>
      <c r="L609" t="s">
        <v>57</v>
      </c>
      <c r="M609" s="1">
        <v>40709</v>
      </c>
    </row>
    <row r="610" spans="1:13" x14ac:dyDescent="0.35">
      <c r="A610">
        <v>480</v>
      </c>
      <c r="B610">
        <v>4249</v>
      </c>
      <c r="C610">
        <v>30243</v>
      </c>
      <c r="D610" s="1">
        <v>40303</v>
      </c>
      <c r="E610" t="s">
        <v>75</v>
      </c>
      <c r="F610">
        <v>44</v>
      </c>
      <c r="G610">
        <v>2435.3200000000002</v>
      </c>
      <c r="H610">
        <v>0.09</v>
      </c>
      <c r="I610" t="s">
        <v>19</v>
      </c>
      <c r="J610" t="s">
        <v>559</v>
      </c>
      <c r="K610" t="s">
        <v>508</v>
      </c>
      <c r="L610" t="s">
        <v>38</v>
      </c>
      <c r="M610" s="1">
        <v>40305</v>
      </c>
    </row>
    <row r="611" spans="1:13" x14ac:dyDescent="0.35">
      <c r="A611">
        <v>476</v>
      </c>
      <c r="B611">
        <v>4250</v>
      </c>
      <c r="C611">
        <v>30243</v>
      </c>
      <c r="D611" s="1">
        <v>40303</v>
      </c>
      <c r="E611" t="s">
        <v>75</v>
      </c>
      <c r="F611">
        <v>21</v>
      </c>
      <c r="G611">
        <v>4242.76</v>
      </c>
      <c r="H611">
        <v>7.0000000000000007E-2</v>
      </c>
      <c r="I611" t="s">
        <v>19</v>
      </c>
      <c r="J611" t="s">
        <v>559</v>
      </c>
      <c r="K611" t="s">
        <v>508</v>
      </c>
      <c r="L611" t="s">
        <v>38</v>
      </c>
      <c r="M611" s="1">
        <v>40305</v>
      </c>
    </row>
    <row r="612" spans="1:13" x14ac:dyDescent="0.35">
      <c r="A612">
        <v>138</v>
      </c>
      <c r="B612">
        <v>4267</v>
      </c>
      <c r="C612">
        <v>30372</v>
      </c>
      <c r="D612" s="1">
        <v>40420</v>
      </c>
      <c r="E612" t="s">
        <v>27</v>
      </c>
      <c r="F612">
        <v>1</v>
      </c>
      <c r="G612">
        <v>14.4</v>
      </c>
      <c r="H612">
        <v>0.1</v>
      </c>
      <c r="I612" t="s">
        <v>19</v>
      </c>
      <c r="J612" t="s">
        <v>545</v>
      </c>
      <c r="K612" t="s">
        <v>508</v>
      </c>
      <c r="L612" t="s">
        <v>38</v>
      </c>
      <c r="M612" s="1">
        <v>40422</v>
      </c>
    </row>
    <row r="613" spans="1:13" x14ac:dyDescent="0.35">
      <c r="A613">
        <v>481</v>
      </c>
      <c r="B613">
        <v>4282</v>
      </c>
      <c r="C613">
        <v>30499</v>
      </c>
      <c r="D613" s="1">
        <v>41212</v>
      </c>
      <c r="E613" t="s">
        <v>27</v>
      </c>
      <c r="F613">
        <v>16</v>
      </c>
      <c r="G613">
        <v>92.06</v>
      </c>
      <c r="H613">
        <v>0.1</v>
      </c>
      <c r="I613" t="s">
        <v>19</v>
      </c>
      <c r="J613" t="s">
        <v>43</v>
      </c>
      <c r="K613" t="s">
        <v>508</v>
      </c>
      <c r="L613" t="s">
        <v>30</v>
      </c>
      <c r="M613" s="1">
        <v>41214</v>
      </c>
    </row>
    <row r="614" spans="1:13" x14ac:dyDescent="0.35">
      <c r="A614">
        <v>290</v>
      </c>
      <c r="B614">
        <v>4283</v>
      </c>
      <c r="C614">
        <v>30499</v>
      </c>
      <c r="D614" s="1">
        <v>41212</v>
      </c>
      <c r="E614" t="s">
        <v>27</v>
      </c>
      <c r="F614">
        <v>33</v>
      </c>
      <c r="G614">
        <v>199.62</v>
      </c>
      <c r="H614">
        <v>0.01</v>
      </c>
      <c r="I614" t="s">
        <v>19</v>
      </c>
      <c r="J614" t="s">
        <v>43</v>
      </c>
      <c r="K614" t="s">
        <v>508</v>
      </c>
      <c r="L614" t="s">
        <v>30</v>
      </c>
      <c r="M614" s="1">
        <v>41214</v>
      </c>
    </row>
    <row r="615" spans="1:13" x14ac:dyDescent="0.35">
      <c r="A615">
        <v>482</v>
      </c>
      <c r="B615">
        <v>4528</v>
      </c>
      <c r="C615">
        <v>32199</v>
      </c>
      <c r="D615" s="1">
        <v>40009</v>
      </c>
      <c r="E615" t="s">
        <v>27</v>
      </c>
      <c r="F615">
        <v>40</v>
      </c>
      <c r="G615">
        <v>196.5</v>
      </c>
      <c r="H615">
        <v>0.08</v>
      </c>
      <c r="I615" t="s">
        <v>19</v>
      </c>
      <c r="J615" t="s">
        <v>539</v>
      </c>
      <c r="K615" t="s">
        <v>508</v>
      </c>
      <c r="L615" t="s">
        <v>38</v>
      </c>
      <c r="M615" s="1">
        <v>40010</v>
      </c>
    </row>
    <row r="616" spans="1:13" x14ac:dyDescent="0.35">
      <c r="A616">
        <v>483</v>
      </c>
      <c r="B616">
        <v>4529</v>
      </c>
      <c r="C616">
        <v>32199</v>
      </c>
      <c r="D616" s="1">
        <v>40009</v>
      </c>
      <c r="E616" t="s">
        <v>27</v>
      </c>
      <c r="F616">
        <v>1</v>
      </c>
      <c r="G616">
        <v>3672.89</v>
      </c>
      <c r="H616">
        <v>0.01</v>
      </c>
      <c r="I616" t="s">
        <v>19</v>
      </c>
      <c r="J616" t="s">
        <v>539</v>
      </c>
      <c r="K616" t="s">
        <v>508</v>
      </c>
      <c r="L616" t="s">
        <v>38</v>
      </c>
      <c r="M616" s="1">
        <v>40010</v>
      </c>
    </row>
    <row r="617" spans="1:13" x14ac:dyDescent="0.35">
      <c r="A617">
        <v>290</v>
      </c>
      <c r="B617">
        <v>4530</v>
      </c>
      <c r="C617">
        <v>32199</v>
      </c>
      <c r="D617" s="1">
        <v>40009</v>
      </c>
      <c r="E617" t="s">
        <v>27</v>
      </c>
      <c r="F617">
        <v>8</v>
      </c>
      <c r="G617">
        <v>46.97</v>
      </c>
      <c r="H617">
        <v>0.03</v>
      </c>
      <c r="I617" t="s">
        <v>19</v>
      </c>
      <c r="J617" t="s">
        <v>539</v>
      </c>
      <c r="K617" t="s">
        <v>508</v>
      </c>
      <c r="L617" t="s">
        <v>38</v>
      </c>
      <c r="M617" s="1">
        <v>40011</v>
      </c>
    </row>
    <row r="618" spans="1:13" x14ac:dyDescent="0.35">
      <c r="A618">
        <v>484</v>
      </c>
      <c r="B618">
        <v>4546</v>
      </c>
      <c r="C618">
        <v>32327</v>
      </c>
      <c r="D618" s="1">
        <v>41128</v>
      </c>
      <c r="E618" t="s">
        <v>18</v>
      </c>
      <c r="F618">
        <v>45</v>
      </c>
      <c r="G618">
        <v>20333.816000000003</v>
      </c>
      <c r="H618">
        <v>0.02</v>
      </c>
      <c r="I618" t="s">
        <v>28</v>
      </c>
      <c r="J618" t="s">
        <v>539</v>
      </c>
      <c r="K618" t="s">
        <v>508</v>
      </c>
      <c r="L618" t="s">
        <v>22</v>
      </c>
      <c r="M618" s="1">
        <v>41135</v>
      </c>
    </row>
    <row r="619" spans="1:13" x14ac:dyDescent="0.35">
      <c r="A619">
        <v>258</v>
      </c>
      <c r="B619">
        <v>4594</v>
      </c>
      <c r="C619">
        <v>32676</v>
      </c>
      <c r="D619" s="1">
        <v>39845</v>
      </c>
      <c r="E619" t="s">
        <v>75</v>
      </c>
      <c r="F619">
        <v>37</v>
      </c>
      <c r="G619">
        <v>1697.44</v>
      </c>
      <c r="H619">
        <v>0.06</v>
      </c>
      <c r="I619" t="s">
        <v>19</v>
      </c>
      <c r="J619" t="s">
        <v>549</v>
      </c>
      <c r="K619" t="s">
        <v>508</v>
      </c>
      <c r="L619" t="s">
        <v>38</v>
      </c>
      <c r="M619" s="1">
        <v>39848</v>
      </c>
    </row>
    <row r="620" spans="1:13" x14ac:dyDescent="0.35">
      <c r="A620">
        <v>485</v>
      </c>
      <c r="B620">
        <v>4611</v>
      </c>
      <c r="C620">
        <v>32835</v>
      </c>
      <c r="D620" s="1">
        <v>41097</v>
      </c>
      <c r="E620" t="s">
        <v>60</v>
      </c>
      <c r="F620">
        <v>15</v>
      </c>
      <c r="G620">
        <v>572.4325</v>
      </c>
      <c r="H620">
        <v>0.05</v>
      </c>
      <c r="I620" t="s">
        <v>19</v>
      </c>
      <c r="J620" t="s">
        <v>549</v>
      </c>
      <c r="K620" t="s">
        <v>508</v>
      </c>
      <c r="L620" t="s">
        <v>38</v>
      </c>
      <c r="M620" s="1">
        <v>41099</v>
      </c>
    </row>
    <row r="621" spans="1:13" x14ac:dyDescent="0.35">
      <c r="A621">
        <v>486</v>
      </c>
      <c r="B621">
        <v>4613</v>
      </c>
      <c r="C621">
        <v>32869</v>
      </c>
      <c r="D621" s="1">
        <v>39899</v>
      </c>
      <c r="E621" t="s">
        <v>60</v>
      </c>
      <c r="F621">
        <v>41</v>
      </c>
      <c r="G621">
        <v>322.02999999999997</v>
      </c>
      <c r="H621">
        <v>0.06</v>
      </c>
      <c r="I621" t="s">
        <v>19</v>
      </c>
      <c r="J621" t="s">
        <v>545</v>
      </c>
      <c r="K621" t="s">
        <v>508</v>
      </c>
      <c r="L621" t="s">
        <v>38</v>
      </c>
      <c r="M621" s="1">
        <v>39900</v>
      </c>
    </row>
    <row r="622" spans="1:13" x14ac:dyDescent="0.35">
      <c r="A622">
        <v>455</v>
      </c>
      <c r="B622">
        <v>4614</v>
      </c>
      <c r="C622">
        <v>32869</v>
      </c>
      <c r="D622" s="1">
        <v>39899</v>
      </c>
      <c r="E622" t="s">
        <v>60</v>
      </c>
      <c r="F622">
        <v>49</v>
      </c>
      <c r="G622">
        <v>2470.84</v>
      </c>
      <c r="H622">
        <v>0.05</v>
      </c>
      <c r="I622" t="s">
        <v>19</v>
      </c>
      <c r="J622" t="s">
        <v>545</v>
      </c>
      <c r="K622" t="s">
        <v>508</v>
      </c>
      <c r="L622" t="s">
        <v>38</v>
      </c>
      <c r="M622" s="1">
        <v>39900</v>
      </c>
    </row>
    <row r="623" spans="1:13" x14ac:dyDescent="0.35">
      <c r="A623">
        <v>466</v>
      </c>
      <c r="B623">
        <v>4615</v>
      </c>
      <c r="C623">
        <v>32869</v>
      </c>
      <c r="D623" s="1">
        <v>39899</v>
      </c>
      <c r="E623" t="s">
        <v>60</v>
      </c>
      <c r="F623">
        <v>2</v>
      </c>
      <c r="G623">
        <v>15.26</v>
      </c>
      <c r="H623">
        <v>0.01</v>
      </c>
      <c r="I623" t="s">
        <v>19</v>
      </c>
      <c r="J623" t="s">
        <v>545</v>
      </c>
      <c r="K623" t="s">
        <v>508</v>
      </c>
      <c r="L623" t="s">
        <v>38</v>
      </c>
      <c r="M623" s="1">
        <v>39900</v>
      </c>
    </row>
    <row r="624" spans="1:13" x14ac:dyDescent="0.35">
      <c r="A624">
        <v>487</v>
      </c>
      <c r="B624">
        <v>4616</v>
      </c>
      <c r="C624">
        <v>32869</v>
      </c>
      <c r="D624" s="1">
        <v>39899</v>
      </c>
      <c r="E624" t="s">
        <v>60</v>
      </c>
      <c r="F624">
        <v>39</v>
      </c>
      <c r="G624">
        <v>5250.6624999999995</v>
      </c>
      <c r="H624">
        <v>0.1</v>
      </c>
      <c r="I624" t="s">
        <v>19</v>
      </c>
      <c r="J624" t="s">
        <v>545</v>
      </c>
      <c r="K624" t="s">
        <v>508</v>
      </c>
      <c r="L624" t="s">
        <v>38</v>
      </c>
      <c r="M624" s="1">
        <v>39900</v>
      </c>
    </row>
    <row r="625" spans="1:13" x14ac:dyDescent="0.35">
      <c r="A625">
        <v>111</v>
      </c>
      <c r="B625">
        <v>4748</v>
      </c>
      <c r="C625">
        <v>33763</v>
      </c>
      <c r="D625" s="1">
        <v>40444</v>
      </c>
      <c r="E625" t="s">
        <v>42</v>
      </c>
      <c r="F625">
        <v>23</v>
      </c>
      <c r="G625">
        <v>10791.38</v>
      </c>
      <c r="H625">
        <v>0.08</v>
      </c>
      <c r="I625" t="s">
        <v>19</v>
      </c>
      <c r="J625" t="s">
        <v>550</v>
      </c>
      <c r="K625" t="s">
        <v>508</v>
      </c>
      <c r="L625" t="s">
        <v>38</v>
      </c>
      <c r="M625" s="1">
        <v>40446</v>
      </c>
    </row>
    <row r="626" spans="1:13" x14ac:dyDescent="0.35">
      <c r="A626">
        <v>488</v>
      </c>
      <c r="B626">
        <v>4792</v>
      </c>
      <c r="C626">
        <v>34048</v>
      </c>
      <c r="D626" s="1">
        <v>40630</v>
      </c>
      <c r="E626" t="s">
        <v>18</v>
      </c>
      <c r="F626">
        <v>1</v>
      </c>
      <c r="G626">
        <v>26.68</v>
      </c>
      <c r="H626">
        <v>0.04</v>
      </c>
      <c r="I626" t="s">
        <v>19</v>
      </c>
      <c r="J626" t="s">
        <v>545</v>
      </c>
      <c r="K626" t="s">
        <v>508</v>
      </c>
      <c r="L626" t="s">
        <v>38</v>
      </c>
      <c r="M626" s="1">
        <v>40632</v>
      </c>
    </row>
    <row r="627" spans="1:13" x14ac:dyDescent="0.35">
      <c r="A627">
        <v>489</v>
      </c>
      <c r="B627">
        <v>4823</v>
      </c>
      <c r="C627">
        <v>34275</v>
      </c>
      <c r="D627" s="1">
        <v>39995</v>
      </c>
      <c r="E627" t="s">
        <v>18</v>
      </c>
      <c r="F627">
        <v>27</v>
      </c>
      <c r="G627">
        <v>123.46</v>
      </c>
      <c r="H627">
        <v>7.0000000000000007E-2</v>
      </c>
      <c r="I627" t="s">
        <v>19</v>
      </c>
      <c r="J627" t="s">
        <v>565</v>
      </c>
      <c r="K627" t="s">
        <v>508</v>
      </c>
      <c r="L627" t="s">
        <v>22</v>
      </c>
      <c r="M627" s="1">
        <v>39997</v>
      </c>
    </row>
    <row r="628" spans="1:13" x14ac:dyDescent="0.35">
      <c r="A628">
        <v>490</v>
      </c>
      <c r="B628">
        <v>4844</v>
      </c>
      <c r="C628">
        <v>34438</v>
      </c>
      <c r="D628" s="1">
        <v>40523</v>
      </c>
      <c r="E628" t="s">
        <v>27</v>
      </c>
      <c r="F628">
        <v>28</v>
      </c>
      <c r="G628">
        <v>588.54</v>
      </c>
      <c r="H628">
        <v>0.04</v>
      </c>
      <c r="I628" t="s">
        <v>19</v>
      </c>
      <c r="J628" t="s">
        <v>528</v>
      </c>
      <c r="K628" t="s">
        <v>508</v>
      </c>
      <c r="L628" t="s">
        <v>30</v>
      </c>
      <c r="M628" s="1">
        <v>40524</v>
      </c>
    </row>
    <row r="629" spans="1:13" x14ac:dyDescent="0.35">
      <c r="A629">
        <v>491</v>
      </c>
      <c r="B629">
        <v>4901</v>
      </c>
      <c r="C629">
        <v>34880</v>
      </c>
      <c r="D629" s="1">
        <v>40072</v>
      </c>
      <c r="E629" t="s">
        <v>27</v>
      </c>
      <c r="F629">
        <v>44</v>
      </c>
      <c r="G629">
        <v>284.38</v>
      </c>
      <c r="H629">
        <v>0.04</v>
      </c>
      <c r="I629" t="s">
        <v>19</v>
      </c>
      <c r="J629" t="s">
        <v>619</v>
      </c>
      <c r="K629" t="s">
        <v>508</v>
      </c>
      <c r="L629" t="s">
        <v>57</v>
      </c>
      <c r="M629" s="1">
        <v>40073</v>
      </c>
    </row>
    <row r="630" spans="1:13" x14ac:dyDescent="0.35">
      <c r="A630">
        <v>492</v>
      </c>
      <c r="B630">
        <v>4912</v>
      </c>
      <c r="C630">
        <v>34978</v>
      </c>
      <c r="D630" s="1">
        <v>40578</v>
      </c>
      <c r="E630" t="s">
        <v>27</v>
      </c>
      <c r="F630">
        <v>49</v>
      </c>
      <c r="G630">
        <v>165.51</v>
      </c>
      <c r="H630">
        <v>0.08</v>
      </c>
      <c r="I630" t="s">
        <v>19</v>
      </c>
      <c r="J630" t="s">
        <v>43</v>
      </c>
      <c r="K630" t="s">
        <v>508</v>
      </c>
      <c r="L630" t="s">
        <v>30</v>
      </c>
      <c r="M630" s="1">
        <v>40580</v>
      </c>
    </row>
    <row r="631" spans="1:13" x14ac:dyDescent="0.35">
      <c r="A631">
        <v>493</v>
      </c>
      <c r="B631">
        <v>4945</v>
      </c>
      <c r="C631">
        <v>35141</v>
      </c>
      <c r="D631" s="1">
        <v>40432</v>
      </c>
      <c r="E631" t="s">
        <v>60</v>
      </c>
      <c r="F631">
        <v>29</v>
      </c>
      <c r="G631">
        <v>2046.81</v>
      </c>
      <c r="H631">
        <v>0.02</v>
      </c>
      <c r="I631" t="s">
        <v>19</v>
      </c>
      <c r="J631" t="s">
        <v>534</v>
      </c>
      <c r="K631" t="s">
        <v>508</v>
      </c>
      <c r="L631" t="s">
        <v>22</v>
      </c>
      <c r="M631" s="1">
        <v>40433</v>
      </c>
    </row>
    <row r="632" spans="1:13" x14ac:dyDescent="0.35">
      <c r="A632">
        <v>494</v>
      </c>
      <c r="B632">
        <v>4962</v>
      </c>
      <c r="C632">
        <v>35300</v>
      </c>
      <c r="D632" s="1">
        <v>40239</v>
      </c>
      <c r="E632" t="s">
        <v>60</v>
      </c>
      <c r="F632">
        <v>10</v>
      </c>
      <c r="G632">
        <v>28.81</v>
      </c>
      <c r="H632">
        <v>0.02</v>
      </c>
      <c r="I632" t="s">
        <v>19</v>
      </c>
      <c r="J632" t="s">
        <v>572</v>
      </c>
      <c r="K632" t="s">
        <v>508</v>
      </c>
      <c r="L632" t="s">
        <v>38</v>
      </c>
      <c r="M632" s="1">
        <v>40240</v>
      </c>
    </row>
    <row r="633" spans="1:13" x14ac:dyDescent="0.35">
      <c r="A633">
        <v>495</v>
      </c>
      <c r="B633">
        <v>4963</v>
      </c>
      <c r="C633">
        <v>35300</v>
      </c>
      <c r="D633" s="1">
        <v>40239</v>
      </c>
      <c r="E633" t="s">
        <v>60</v>
      </c>
      <c r="F633">
        <v>35</v>
      </c>
      <c r="G633">
        <v>1445.6</v>
      </c>
      <c r="H633">
        <v>0.08</v>
      </c>
      <c r="I633" t="s">
        <v>19</v>
      </c>
      <c r="J633" t="s">
        <v>572</v>
      </c>
      <c r="K633" t="s">
        <v>508</v>
      </c>
      <c r="L633" t="s">
        <v>38</v>
      </c>
      <c r="M633" s="1">
        <v>40242</v>
      </c>
    </row>
    <row r="634" spans="1:13" x14ac:dyDescent="0.35">
      <c r="A634">
        <v>496</v>
      </c>
      <c r="B634">
        <v>4964</v>
      </c>
      <c r="C634">
        <v>35300</v>
      </c>
      <c r="D634" s="1">
        <v>40239</v>
      </c>
      <c r="E634" t="s">
        <v>60</v>
      </c>
      <c r="F634">
        <v>13</v>
      </c>
      <c r="G634">
        <v>119.03</v>
      </c>
      <c r="H634">
        <v>0.06</v>
      </c>
      <c r="I634" t="s">
        <v>19</v>
      </c>
      <c r="J634" t="s">
        <v>572</v>
      </c>
      <c r="K634" t="s">
        <v>508</v>
      </c>
      <c r="L634" t="s">
        <v>38</v>
      </c>
      <c r="M634" s="1">
        <v>40240</v>
      </c>
    </row>
    <row r="635" spans="1:13" x14ac:dyDescent="0.35">
      <c r="A635">
        <v>497</v>
      </c>
      <c r="B635">
        <v>4996</v>
      </c>
      <c r="C635">
        <v>35558</v>
      </c>
      <c r="D635" s="1">
        <v>40071</v>
      </c>
      <c r="E635" t="s">
        <v>75</v>
      </c>
      <c r="F635">
        <v>2</v>
      </c>
      <c r="G635">
        <v>34.880000000000003</v>
      </c>
      <c r="H635">
        <v>0.09</v>
      </c>
      <c r="I635" t="s">
        <v>19</v>
      </c>
      <c r="J635" t="s">
        <v>43</v>
      </c>
      <c r="K635" t="s">
        <v>508</v>
      </c>
      <c r="L635" t="s">
        <v>30</v>
      </c>
      <c r="M635" s="1">
        <v>40073</v>
      </c>
    </row>
    <row r="636" spans="1:13" x14ac:dyDescent="0.35">
      <c r="A636">
        <v>498</v>
      </c>
      <c r="B636">
        <v>5091</v>
      </c>
      <c r="C636">
        <v>36293</v>
      </c>
      <c r="D636" s="1">
        <v>40542</v>
      </c>
      <c r="E636" t="s">
        <v>60</v>
      </c>
      <c r="F636">
        <v>13</v>
      </c>
      <c r="G636">
        <v>1272.83</v>
      </c>
      <c r="H636">
        <v>0.04</v>
      </c>
      <c r="I636" t="s">
        <v>19</v>
      </c>
      <c r="J636" t="s">
        <v>43</v>
      </c>
      <c r="K636" t="s">
        <v>508</v>
      </c>
      <c r="L636" t="s">
        <v>22</v>
      </c>
      <c r="M636" s="1">
        <v>40553</v>
      </c>
    </row>
    <row r="637" spans="1:13" x14ac:dyDescent="0.35">
      <c r="A637">
        <v>499</v>
      </c>
      <c r="B637">
        <v>5092</v>
      </c>
      <c r="C637">
        <v>36293</v>
      </c>
      <c r="D637" s="1">
        <v>40542</v>
      </c>
      <c r="E637" t="s">
        <v>60</v>
      </c>
      <c r="F637">
        <v>25</v>
      </c>
      <c r="G637">
        <v>165.36</v>
      </c>
      <c r="H637">
        <v>0.09</v>
      </c>
      <c r="I637" t="s">
        <v>53</v>
      </c>
      <c r="J637" t="s">
        <v>43</v>
      </c>
      <c r="K637" t="s">
        <v>508</v>
      </c>
      <c r="L637" t="s">
        <v>22</v>
      </c>
      <c r="M637" s="1">
        <v>40557</v>
      </c>
    </row>
    <row r="638" spans="1:13" x14ac:dyDescent="0.35">
      <c r="A638">
        <v>498</v>
      </c>
      <c r="B638">
        <v>5128</v>
      </c>
      <c r="C638">
        <v>36516</v>
      </c>
      <c r="D638" s="1">
        <v>40749</v>
      </c>
      <c r="E638" t="s">
        <v>60</v>
      </c>
      <c r="F638">
        <v>9</v>
      </c>
      <c r="G638">
        <v>883.37</v>
      </c>
      <c r="H638">
        <v>0.1</v>
      </c>
      <c r="I638" t="s">
        <v>19</v>
      </c>
      <c r="J638" t="s">
        <v>536</v>
      </c>
      <c r="K638" t="s">
        <v>508</v>
      </c>
      <c r="L638" t="s">
        <v>57</v>
      </c>
      <c r="M638" s="1">
        <v>40752</v>
      </c>
    </row>
    <row r="639" spans="1:13" x14ac:dyDescent="0.35">
      <c r="A639">
        <v>500</v>
      </c>
      <c r="B639">
        <v>5147</v>
      </c>
      <c r="C639">
        <v>36677</v>
      </c>
      <c r="D639" s="1">
        <v>40170</v>
      </c>
      <c r="E639" t="s">
        <v>18</v>
      </c>
      <c r="F639">
        <v>38</v>
      </c>
      <c r="G639">
        <v>23255.61</v>
      </c>
      <c r="H639">
        <v>0</v>
      </c>
      <c r="I639" t="s">
        <v>19</v>
      </c>
      <c r="J639" t="s">
        <v>293</v>
      </c>
      <c r="K639" t="s">
        <v>508</v>
      </c>
      <c r="L639" t="s">
        <v>38</v>
      </c>
      <c r="M639" s="1">
        <v>40172</v>
      </c>
    </row>
    <row r="640" spans="1:13" x14ac:dyDescent="0.35">
      <c r="A640">
        <v>271</v>
      </c>
      <c r="B640">
        <v>5223</v>
      </c>
      <c r="C640">
        <v>37185</v>
      </c>
      <c r="D640" s="1">
        <v>41213</v>
      </c>
      <c r="E640" t="s">
        <v>27</v>
      </c>
      <c r="F640">
        <v>8</v>
      </c>
      <c r="G640">
        <v>23.19</v>
      </c>
      <c r="H640">
        <v>0.02</v>
      </c>
      <c r="I640" t="s">
        <v>19</v>
      </c>
      <c r="J640" t="s">
        <v>532</v>
      </c>
      <c r="K640" t="s">
        <v>508</v>
      </c>
      <c r="L640" t="s">
        <v>38</v>
      </c>
      <c r="M640" s="1">
        <v>41214</v>
      </c>
    </row>
    <row r="641" spans="1:13" x14ac:dyDescent="0.35">
      <c r="A641">
        <v>501</v>
      </c>
      <c r="B641">
        <v>5329</v>
      </c>
      <c r="C641">
        <v>37888</v>
      </c>
      <c r="D641" s="1">
        <v>40169</v>
      </c>
      <c r="E641" t="s">
        <v>75</v>
      </c>
      <c r="F641">
        <v>31</v>
      </c>
      <c r="G641">
        <v>639.19000000000005</v>
      </c>
      <c r="H641">
        <v>0.09</v>
      </c>
      <c r="I641" t="s">
        <v>19</v>
      </c>
      <c r="J641" t="s">
        <v>559</v>
      </c>
      <c r="K641" t="s">
        <v>508</v>
      </c>
      <c r="L641" t="s">
        <v>38</v>
      </c>
      <c r="M641" s="1">
        <v>40171</v>
      </c>
    </row>
    <row r="642" spans="1:13" x14ac:dyDescent="0.35">
      <c r="A642">
        <v>502</v>
      </c>
      <c r="B642">
        <v>5387</v>
      </c>
      <c r="C642">
        <v>38310</v>
      </c>
      <c r="D642" s="1">
        <v>41013</v>
      </c>
      <c r="E642" t="s">
        <v>27</v>
      </c>
      <c r="F642">
        <v>4</v>
      </c>
      <c r="G642">
        <v>62.45</v>
      </c>
      <c r="H642">
        <v>0.08</v>
      </c>
      <c r="I642" t="s">
        <v>19</v>
      </c>
      <c r="J642" t="s">
        <v>293</v>
      </c>
      <c r="K642" t="s">
        <v>508</v>
      </c>
      <c r="L642" t="s">
        <v>38</v>
      </c>
      <c r="M642" s="1">
        <v>41016</v>
      </c>
    </row>
    <row r="643" spans="1:13" x14ac:dyDescent="0.35">
      <c r="A643">
        <v>503</v>
      </c>
      <c r="B643">
        <v>5702</v>
      </c>
      <c r="C643">
        <v>40327</v>
      </c>
      <c r="D643" s="1">
        <v>40676</v>
      </c>
      <c r="E643" t="s">
        <v>60</v>
      </c>
      <c r="F643">
        <v>42</v>
      </c>
      <c r="G643">
        <v>152.55000000000001</v>
      </c>
      <c r="H643">
        <v>0.06</v>
      </c>
      <c r="I643" t="s">
        <v>19</v>
      </c>
      <c r="J643" t="s">
        <v>539</v>
      </c>
      <c r="K643" t="s">
        <v>508</v>
      </c>
      <c r="L643" t="s">
        <v>38</v>
      </c>
      <c r="M643" s="1">
        <v>40678</v>
      </c>
    </row>
    <row r="644" spans="1:13" x14ac:dyDescent="0.35">
      <c r="A644">
        <v>504</v>
      </c>
      <c r="B644">
        <v>5703</v>
      </c>
      <c r="C644">
        <v>40327</v>
      </c>
      <c r="D644" s="1">
        <v>40676</v>
      </c>
      <c r="E644" t="s">
        <v>60</v>
      </c>
      <c r="F644">
        <v>36</v>
      </c>
      <c r="G644">
        <v>152.96</v>
      </c>
      <c r="H644">
        <v>0.09</v>
      </c>
      <c r="I644" t="s">
        <v>19</v>
      </c>
      <c r="J644" t="s">
        <v>539</v>
      </c>
      <c r="K644" t="s">
        <v>508</v>
      </c>
      <c r="L644" t="s">
        <v>38</v>
      </c>
      <c r="M644" s="1">
        <v>40678</v>
      </c>
    </row>
    <row r="645" spans="1:13" x14ac:dyDescent="0.35">
      <c r="A645">
        <v>464</v>
      </c>
      <c r="B645">
        <v>5714</v>
      </c>
      <c r="C645">
        <v>40480</v>
      </c>
      <c r="D645" s="1">
        <v>40884</v>
      </c>
      <c r="E645" t="s">
        <v>75</v>
      </c>
      <c r="F645">
        <v>19</v>
      </c>
      <c r="G645">
        <v>7608.88</v>
      </c>
      <c r="H645">
        <v>0.06</v>
      </c>
      <c r="I645" t="s">
        <v>53</v>
      </c>
      <c r="J645" t="s">
        <v>528</v>
      </c>
      <c r="K645" t="s">
        <v>508</v>
      </c>
      <c r="L645" t="s">
        <v>57</v>
      </c>
      <c r="M645" s="1">
        <v>40884</v>
      </c>
    </row>
    <row r="646" spans="1:13" x14ac:dyDescent="0.35">
      <c r="A646">
        <v>505</v>
      </c>
      <c r="B646">
        <v>5715</v>
      </c>
      <c r="C646">
        <v>40480</v>
      </c>
      <c r="D646" s="1">
        <v>40884</v>
      </c>
      <c r="E646" t="s">
        <v>75</v>
      </c>
      <c r="F646">
        <v>50</v>
      </c>
      <c r="G646">
        <v>1270.03</v>
      </c>
      <c r="H646">
        <v>0.1</v>
      </c>
      <c r="I646" t="s">
        <v>19</v>
      </c>
      <c r="J646" t="s">
        <v>528</v>
      </c>
      <c r="K646" t="s">
        <v>508</v>
      </c>
      <c r="L646" t="s">
        <v>57</v>
      </c>
      <c r="M646" s="1">
        <v>40886</v>
      </c>
    </row>
    <row r="647" spans="1:13" x14ac:dyDescent="0.35">
      <c r="A647">
        <v>477</v>
      </c>
      <c r="B647">
        <v>5741</v>
      </c>
      <c r="C647">
        <v>40800</v>
      </c>
      <c r="D647" s="1">
        <v>40516</v>
      </c>
      <c r="E647" t="s">
        <v>42</v>
      </c>
      <c r="F647">
        <v>18</v>
      </c>
      <c r="G647">
        <v>101.34</v>
      </c>
      <c r="H647">
        <v>0.06</v>
      </c>
      <c r="I647" t="s">
        <v>19</v>
      </c>
      <c r="J647" t="s">
        <v>647</v>
      </c>
      <c r="K647" t="s">
        <v>508</v>
      </c>
      <c r="L647" t="s">
        <v>38</v>
      </c>
      <c r="M647" s="1">
        <v>40518</v>
      </c>
    </row>
    <row r="648" spans="1:13" x14ac:dyDescent="0.35">
      <c r="A648">
        <v>321</v>
      </c>
      <c r="B648">
        <v>5750</v>
      </c>
      <c r="C648">
        <v>40835</v>
      </c>
      <c r="D648" s="1">
        <v>40141</v>
      </c>
      <c r="E648" t="s">
        <v>27</v>
      </c>
      <c r="F648">
        <v>26</v>
      </c>
      <c r="G648">
        <v>393.59</v>
      </c>
      <c r="H648">
        <v>0.06</v>
      </c>
      <c r="I648" t="s">
        <v>19</v>
      </c>
      <c r="J648" t="s">
        <v>534</v>
      </c>
      <c r="K648" t="s">
        <v>508</v>
      </c>
      <c r="L648" t="s">
        <v>22</v>
      </c>
      <c r="M648" s="1">
        <v>40143</v>
      </c>
    </row>
    <row r="649" spans="1:13" x14ac:dyDescent="0.35">
      <c r="A649">
        <v>416</v>
      </c>
      <c r="B649">
        <v>5751</v>
      </c>
      <c r="C649">
        <v>40835</v>
      </c>
      <c r="D649" s="1">
        <v>40141</v>
      </c>
      <c r="E649" t="s">
        <v>27</v>
      </c>
      <c r="F649">
        <v>14</v>
      </c>
      <c r="G649">
        <v>551.17999999999995</v>
      </c>
      <c r="H649">
        <v>0.09</v>
      </c>
      <c r="I649" t="s">
        <v>19</v>
      </c>
      <c r="J649" t="s">
        <v>534</v>
      </c>
      <c r="K649" t="s">
        <v>508</v>
      </c>
      <c r="L649" t="s">
        <v>22</v>
      </c>
      <c r="M649" s="1">
        <v>40143</v>
      </c>
    </row>
    <row r="650" spans="1:13" x14ac:dyDescent="0.35">
      <c r="A650">
        <v>167</v>
      </c>
      <c r="B650">
        <v>5752</v>
      </c>
      <c r="C650">
        <v>40835</v>
      </c>
      <c r="D650" s="1">
        <v>40141</v>
      </c>
      <c r="E650" t="s">
        <v>27</v>
      </c>
      <c r="F650">
        <v>1</v>
      </c>
      <c r="G650">
        <v>18.73</v>
      </c>
      <c r="H650">
        <v>0.05</v>
      </c>
      <c r="I650" t="s">
        <v>19</v>
      </c>
      <c r="J650" t="s">
        <v>534</v>
      </c>
      <c r="K650" t="s">
        <v>508</v>
      </c>
      <c r="L650" t="s">
        <v>22</v>
      </c>
      <c r="M650" s="1">
        <v>40142</v>
      </c>
    </row>
    <row r="651" spans="1:13" x14ac:dyDescent="0.35">
      <c r="A651">
        <v>183</v>
      </c>
      <c r="B651">
        <v>5759</v>
      </c>
      <c r="C651">
        <v>40871</v>
      </c>
      <c r="D651" s="1">
        <v>40799</v>
      </c>
      <c r="E651" t="s">
        <v>42</v>
      </c>
      <c r="F651">
        <v>32</v>
      </c>
      <c r="G651">
        <v>294.04000000000002</v>
      </c>
      <c r="H651">
        <v>0.03</v>
      </c>
      <c r="I651" t="s">
        <v>19</v>
      </c>
      <c r="J651" t="s">
        <v>549</v>
      </c>
      <c r="K651" t="s">
        <v>508</v>
      </c>
      <c r="L651" t="s">
        <v>38</v>
      </c>
      <c r="M651" s="1">
        <v>40801</v>
      </c>
    </row>
    <row r="652" spans="1:13" x14ac:dyDescent="0.35">
      <c r="A652">
        <v>506</v>
      </c>
      <c r="B652">
        <v>5760</v>
      </c>
      <c r="C652">
        <v>40871</v>
      </c>
      <c r="D652" s="1">
        <v>40799</v>
      </c>
      <c r="E652" t="s">
        <v>42</v>
      </c>
      <c r="F652">
        <v>18</v>
      </c>
      <c r="G652">
        <v>2022.65</v>
      </c>
      <c r="H652">
        <v>0.05</v>
      </c>
      <c r="I652" t="s">
        <v>28</v>
      </c>
      <c r="J652" t="s">
        <v>549</v>
      </c>
      <c r="K652" t="s">
        <v>508</v>
      </c>
      <c r="L652" t="s">
        <v>38</v>
      </c>
      <c r="M652" s="1">
        <v>40801</v>
      </c>
    </row>
    <row r="653" spans="1:13" x14ac:dyDescent="0.35">
      <c r="A653">
        <v>507</v>
      </c>
      <c r="B653">
        <v>5857</v>
      </c>
      <c r="C653">
        <v>41570</v>
      </c>
      <c r="D653" s="1">
        <v>40515</v>
      </c>
      <c r="E653" t="s">
        <v>42</v>
      </c>
      <c r="F653">
        <v>24</v>
      </c>
      <c r="G653">
        <v>2289.92</v>
      </c>
      <c r="H653">
        <v>0.09</v>
      </c>
      <c r="I653" t="s">
        <v>19</v>
      </c>
      <c r="J653" t="s">
        <v>528</v>
      </c>
      <c r="K653" t="s">
        <v>508</v>
      </c>
      <c r="L653" t="s">
        <v>30</v>
      </c>
      <c r="M653" s="1">
        <v>40517</v>
      </c>
    </row>
    <row r="654" spans="1:13" x14ac:dyDescent="0.35">
      <c r="A654">
        <v>309</v>
      </c>
      <c r="B654">
        <v>5922</v>
      </c>
      <c r="C654">
        <v>41991</v>
      </c>
      <c r="D654" s="1">
        <v>40895</v>
      </c>
      <c r="E654" t="s">
        <v>18</v>
      </c>
      <c r="F654">
        <v>36</v>
      </c>
      <c r="G654">
        <v>1773.86</v>
      </c>
      <c r="H654">
        <v>0.06</v>
      </c>
      <c r="I654" t="s">
        <v>28</v>
      </c>
      <c r="J654" t="s">
        <v>619</v>
      </c>
      <c r="K654" t="s">
        <v>508</v>
      </c>
      <c r="L654" t="s">
        <v>38</v>
      </c>
      <c r="M654" s="1">
        <v>40900</v>
      </c>
    </row>
    <row r="655" spans="1:13" x14ac:dyDescent="0.35">
      <c r="A655">
        <v>508</v>
      </c>
      <c r="B655">
        <v>5923</v>
      </c>
      <c r="C655">
        <v>41991</v>
      </c>
      <c r="D655" s="1">
        <v>40895</v>
      </c>
      <c r="E655" t="s">
        <v>18</v>
      </c>
      <c r="F655">
        <v>35</v>
      </c>
      <c r="G655">
        <v>543.22</v>
      </c>
      <c r="H655">
        <v>0</v>
      </c>
      <c r="I655" t="s">
        <v>19</v>
      </c>
      <c r="J655" t="s">
        <v>619</v>
      </c>
      <c r="K655" t="s">
        <v>508</v>
      </c>
      <c r="L655" t="s">
        <v>38</v>
      </c>
      <c r="M655" s="1">
        <v>40899</v>
      </c>
    </row>
    <row r="656" spans="1:13" x14ac:dyDescent="0.35">
      <c r="A656">
        <v>509</v>
      </c>
      <c r="B656">
        <v>5924</v>
      </c>
      <c r="C656">
        <v>41991</v>
      </c>
      <c r="D656" s="1">
        <v>40895</v>
      </c>
      <c r="E656" t="s">
        <v>18</v>
      </c>
      <c r="F656">
        <v>18</v>
      </c>
      <c r="G656">
        <v>813.9</v>
      </c>
      <c r="H656">
        <v>0.06</v>
      </c>
      <c r="I656" t="s">
        <v>19</v>
      </c>
      <c r="J656" t="s">
        <v>619</v>
      </c>
      <c r="K656" t="s">
        <v>508</v>
      </c>
      <c r="L656" t="s">
        <v>38</v>
      </c>
      <c r="M656" s="1">
        <v>40899</v>
      </c>
    </row>
    <row r="657" spans="1:13" x14ac:dyDescent="0.35">
      <c r="A657">
        <v>510</v>
      </c>
      <c r="B657">
        <v>5981</v>
      </c>
      <c r="C657">
        <v>42400</v>
      </c>
      <c r="D657" s="1">
        <v>41130</v>
      </c>
      <c r="E657" t="s">
        <v>18</v>
      </c>
      <c r="F657">
        <v>44</v>
      </c>
      <c r="G657">
        <v>865.27</v>
      </c>
      <c r="H657">
        <v>0.03</v>
      </c>
      <c r="I657" t="s">
        <v>19</v>
      </c>
      <c r="J657" t="s">
        <v>536</v>
      </c>
      <c r="K657" t="s">
        <v>508</v>
      </c>
      <c r="L657" t="s">
        <v>57</v>
      </c>
      <c r="M657" s="1">
        <v>41132</v>
      </c>
    </row>
    <row r="658" spans="1:13" x14ac:dyDescent="0.35">
      <c r="A658">
        <v>219</v>
      </c>
      <c r="B658">
        <v>5982</v>
      </c>
      <c r="C658">
        <v>42400</v>
      </c>
      <c r="D658" s="1">
        <v>41130</v>
      </c>
      <c r="E658" t="s">
        <v>18</v>
      </c>
      <c r="F658">
        <v>41</v>
      </c>
      <c r="G658">
        <v>429.28</v>
      </c>
      <c r="H658">
        <v>0.06</v>
      </c>
      <c r="I658" t="s">
        <v>19</v>
      </c>
      <c r="J658" t="s">
        <v>536</v>
      </c>
      <c r="K658" t="s">
        <v>508</v>
      </c>
      <c r="L658" t="s">
        <v>57</v>
      </c>
      <c r="M658" s="1">
        <v>41135</v>
      </c>
    </row>
    <row r="659" spans="1:13" x14ac:dyDescent="0.35">
      <c r="A659">
        <v>511</v>
      </c>
      <c r="B659">
        <v>6036</v>
      </c>
      <c r="C659">
        <v>42754</v>
      </c>
      <c r="D659" s="1">
        <v>40414</v>
      </c>
      <c r="E659" t="s">
        <v>75</v>
      </c>
      <c r="F659">
        <v>31</v>
      </c>
      <c r="G659">
        <v>341.71</v>
      </c>
      <c r="H659">
        <v>0.04</v>
      </c>
      <c r="I659" t="s">
        <v>19</v>
      </c>
      <c r="J659" t="s">
        <v>580</v>
      </c>
      <c r="K659" t="s">
        <v>508</v>
      </c>
      <c r="L659" t="s">
        <v>38</v>
      </c>
      <c r="M659" s="1">
        <v>40415</v>
      </c>
    </row>
    <row r="660" spans="1:13" x14ac:dyDescent="0.35">
      <c r="A660">
        <v>512</v>
      </c>
      <c r="B660">
        <v>6055</v>
      </c>
      <c r="C660">
        <v>42918</v>
      </c>
      <c r="D660" s="1">
        <v>40685</v>
      </c>
      <c r="E660" t="s">
        <v>27</v>
      </c>
      <c r="F660">
        <v>46</v>
      </c>
      <c r="G660">
        <v>648.26</v>
      </c>
      <c r="H660">
        <v>7.0000000000000007E-2</v>
      </c>
      <c r="I660" t="s">
        <v>19</v>
      </c>
      <c r="J660" t="s">
        <v>654</v>
      </c>
      <c r="K660" t="s">
        <v>508</v>
      </c>
      <c r="L660" t="s">
        <v>38</v>
      </c>
      <c r="M660" s="1">
        <v>40687</v>
      </c>
    </row>
    <row r="661" spans="1:13" x14ac:dyDescent="0.35">
      <c r="A661">
        <v>513</v>
      </c>
      <c r="B661">
        <v>6056</v>
      </c>
      <c r="C661">
        <v>42918</v>
      </c>
      <c r="D661" s="1">
        <v>40685</v>
      </c>
      <c r="E661" t="s">
        <v>27</v>
      </c>
      <c r="F661">
        <v>46</v>
      </c>
      <c r="G661">
        <v>410.43</v>
      </c>
      <c r="H661">
        <v>0.1</v>
      </c>
      <c r="I661" t="s">
        <v>19</v>
      </c>
      <c r="J661" t="s">
        <v>654</v>
      </c>
      <c r="K661" t="s">
        <v>508</v>
      </c>
      <c r="L661" t="s">
        <v>38</v>
      </c>
      <c r="M661" s="1">
        <v>40687</v>
      </c>
    </row>
    <row r="662" spans="1:13" x14ac:dyDescent="0.35">
      <c r="A662">
        <v>199</v>
      </c>
      <c r="B662">
        <v>6059</v>
      </c>
      <c r="C662">
        <v>42944</v>
      </c>
      <c r="D662" s="1">
        <v>41231</v>
      </c>
      <c r="E662" t="s">
        <v>75</v>
      </c>
      <c r="F662">
        <v>43</v>
      </c>
      <c r="G662">
        <v>9750.5499999999993</v>
      </c>
      <c r="H662">
        <v>0</v>
      </c>
      <c r="I662" t="s">
        <v>28</v>
      </c>
      <c r="J662" t="s">
        <v>582</v>
      </c>
      <c r="K662" t="s">
        <v>508</v>
      </c>
      <c r="L662" t="s">
        <v>22</v>
      </c>
      <c r="M662" s="1">
        <v>41232</v>
      </c>
    </row>
    <row r="663" spans="1:13" x14ac:dyDescent="0.35">
      <c r="A663">
        <v>514</v>
      </c>
      <c r="B663">
        <v>6219</v>
      </c>
      <c r="C663">
        <v>44037</v>
      </c>
      <c r="D663" s="1">
        <v>41088</v>
      </c>
      <c r="E663" t="s">
        <v>27</v>
      </c>
      <c r="F663">
        <v>39</v>
      </c>
      <c r="G663">
        <v>835.55</v>
      </c>
      <c r="H663">
        <v>7.0000000000000007E-2</v>
      </c>
      <c r="I663" t="s">
        <v>19</v>
      </c>
      <c r="J663" t="s">
        <v>43</v>
      </c>
      <c r="K663" t="s">
        <v>508</v>
      </c>
      <c r="L663" t="s">
        <v>30</v>
      </c>
      <c r="M663" s="1">
        <v>41090</v>
      </c>
    </row>
    <row r="664" spans="1:13" x14ac:dyDescent="0.35">
      <c r="A664">
        <v>515</v>
      </c>
      <c r="B664">
        <v>6220</v>
      </c>
      <c r="C664">
        <v>44037</v>
      </c>
      <c r="D664" s="1">
        <v>41088</v>
      </c>
      <c r="E664" t="s">
        <v>27</v>
      </c>
      <c r="F664">
        <v>38</v>
      </c>
      <c r="G664">
        <v>1799.6115</v>
      </c>
      <c r="H664">
        <v>7.0000000000000007E-2</v>
      </c>
      <c r="I664" t="s">
        <v>19</v>
      </c>
      <c r="J664" t="s">
        <v>43</v>
      </c>
      <c r="K664" t="s">
        <v>508</v>
      </c>
      <c r="L664" t="s">
        <v>30</v>
      </c>
      <c r="M664" s="1">
        <v>41090</v>
      </c>
    </row>
    <row r="665" spans="1:13" x14ac:dyDescent="0.35">
      <c r="A665">
        <v>415</v>
      </c>
      <c r="B665">
        <v>6270</v>
      </c>
      <c r="C665">
        <v>44387</v>
      </c>
      <c r="D665" s="1">
        <v>39848</v>
      </c>
      <c r="E665" t="s">
        <v>18</v>
      </c>
      <c r="F665">
        <v>50</v>
      </c>
      <c r="G665">
        <v>1441.57</v>
      </c>
      <c r="H665">
        <v>7.0000000000000007E-2</v>
      </c>
      <c r="I665" t="s">
        <v>53</v>
      </c>
      <c r="J665" t="s">
        <v>539</v>
      </c>
      <c r="K665" t="s">
        <v>508</v>
      </c>
      <c r="L665" t="s">
        <v>38</v>
      </c>
      <c r="M665" s="1">
        <v>39853</v>
      </c>
    </row>
    <row r="666" spans="1:13" x14ac:dyDescent="0.35">
      <c r="A666">
        <v>516</v>
      </c>
      <c r="B666">
        <v>6271</v>
      </c>
      <c r="C666">
        <v>44387</v>
      </c>
      <c r="D666" s="1">
        <v>39848</v>
      </c>
      <c r="E666" t="s">
        <v>18</v>
      </c>
      <c r="F666">
        <v>20</v>
      </c>
      <c r="G666">
        <v>173.09</v>
      </c>
      <c r="H666">
        <v>0.03</v>
      </c>
      <c r="I666" t="s">
        <v>19</v>
      </c>
      <c r="J666" t="s">
        <v>539</v>
      </c>
      <c r="K666" t="s">
        <v>508</v>
      </c>
      <c r="L666" t="s">
        <v>38</v>
      </c>
      <c r="M666" s="1">
        <v>39852</v>
      </c>
    </row>
    <row r="667" spans="1:13" x14ac:dyDescent="0.35">
      <c r="A667">
        <v>310</v>
      </c>
      <c r="B667">
        <v>6295</v>
      </c>
      <c r="C667">
        <v>44576</v>
      </c>
      <c r="D667" s="1">
        <v>40172</v>
      </c>
      <c r="E667" t="s">
        <v>42</v>
      </c>
      <c r="F667">
        <v>38</v>
      </c>
      <c r="G667">
        <v>5016.25</v>
      </c>
      <c r="H667">
        <v>0.01</v>
      </c>
      <c r="I667" t="s">
        <v>28</v>
      </c>
      <c r="J667" t="s">
        <v>565</v>
      </c>
      <c r="K667" t="s">
        <v>508</v>
      </c>
      <c r="L667" t="s">
        <v>22</v>
      </c>
      <c r="M667" s="1">
        <v>40173</v>
      </c>
    </row>
    <row r="668" spans="1:13" x14ac:dyDescent="0.35">
      <c r="A668">
        <v>72</v>
      </c>
      <c r="B668">
        <v>6417</v>
      </c>
      <c r="C668">
        <v>45601</v>
      </c>
      <c r="D668" s="1">
        <v>40812</v>
      </c>
      <c r="E668" t="s">
        <v>27</v>
      </c>
      <c r="F668">
        <v>47</v>
      </c>
      <c r="G668">
        <v>945.03</v>
      </c>
      <c r="H668">
        <v>0</v>
      </c>
      <c r="I668" t="s">
        <v>19</v>
      </c>
      <c r="J668" t="s">
        <v>572</v>
      </c>
      <c r="K668" t="s">
        <v>508</v>
      </c>
      <c r="L668" t="s">
        <v>38</v>
      </c>
      <c r="M668" s="1">
        <v>40814</v>
      </c>
    </row>
    <row r="669" spans="1:13" x14ac:dyDescent="0.35">
      <c r="A669">
        <v>517</v>
      </c>
      <c r="B669">
        <v>6419</v>
      </c>
      <c r="C669">
        <v>45606</v>
      </c>
      <c r="D669" s="1">
        <v>40808</v>
      </c>
      <c r="E669" t="s">
        <v>60</v>
      </c>
      <c r="F669">
        <v>38</v>
      </c>
      <c r="G669">
        <v>325.75</v>
      </c>
      <c r="H669">
        <v>0.1</v>
      </c>
      <c r="I669" t="s">
        <v>19</v>
      </c>
      <c r="J669" t="s">
        <v>647</v>
      </c>
      <c r="K669" t="s">
        <v>508</v>
      </c>
      <c r="L669" t="s">
        <v>38</v>
      </c>
      <c r="M669" s="1">
        <v>40810</v>
      </c>
    </row>
    <row r="670" spans="1:13" x14ac:dyDescent="0.35">
      <c r="A670">
        <v>341</v>
      </c>
      <c r="B670">
        <v>6420</v>
      </c>
      <c r="C670">
        <v>45606</v>
      </c>
      <c r="D670" s="1">
        <v>40808</v>
      </c>
      <c r="E670" t="s">
        <v>60</v>
      </c>
      <c r="F670">
        <v>24</v>
      </c>
      <c r="G670">
        <v>136.41999999999999</v>
      </c>
      <c r="H670">
        <v>0.09</v>
      </c>
      <c r="I670" t="s">
        <v>19</v>
      </c>
      <c r="J670" t="s">
        <v>647</v>
      </c>
      <c r="K670" t="s">
        <v>508</v>
      </c>
      <c r="L670" t="s">
        <v>38</v>
      </c>
      <c r="M670" s="1">
        <v>40809</v>
      </c>
    </row>
    <row r="671" spans="1:13" x14ac:dyDescent="0.35">
      <c r="A671">
        <v>161</v>
      </c>
      <c r="B671">
        <v>6480</v>
      </c>
      <c r="C671">
        <v>46119</v>
      </c>
      <c r="D671" s="1">
        <v>39859</v>
      </c>
      <c r="E671" t="s">
        <v>75</v>
      </c>
      <c r="F671">
        <v>23</v>
      </c>
      <c r="G671">
        <v>93.05</v>
      </c>
      <c r="H671">
        <v>0.03</v>
      </c>
      <c r="I671" t="s">
        <v>19</v>
      </c>
      <c r="J671" t="s">
        <v>43</v>
      </c>
      <c r="K671" t="s">
        <v>508</v>
      </c>
      <c r="L671" t="s">
        <v>30</v>
      </c>
      <c r="M671" s="1">
        <v>39861</v>
      </c>
    </row>
    <row r="672" spans="1:13" x14ac:dyDescent="0.35">
      <c r="A672">
        <v>518</v>
      </c>
      <c r="B672">
        <v>6481</v>
      </c>
      <c r="C672">
        <v>46119</v>
      </c>
      <c r="D672" s="1">
        <v>39859</v>
      </c>
      <c r="E672" t="s">
        <v>75</v>
      </c>
      <c r="F672">
        <v>20</v>
      </c>
      <c r="G672">
        <v>154.13</v>
      </c>
      <c r="H672">
        <v>7.0000000000000007E-2</v>
      </c>
      <c r="I672" t="s">
        <v>19</v>
      </c>
      <c r="J672" t="s">
        <v>43</v>
      </c>
      <c r="K672" t="s">
        <v>508</v>
      </c>
      <c r="L672" t="s">
        <v>30</v>
      </c>
      <c r="M672" s="1">
        <v>39861</v>
      </c>
    </row>
    <row r="673" spans="1:13" x14ac:dyDescent="0.35">
      <c r="A673">
        <v>519</v>
      </c>
      <c r="B673">
        <v>6482</v>
      </c>
      <c r="C673">
        <v>46119</v>
      </c>
      <c r="D673" s="1">
        <v>39859</v>
      </c>
      <c r="E673" t="s">
        <v>75</v>
      </c>
      <c r="F673">
        <v>46</v>
      </c>
      <c r="G673">
        <v>18824.419999999998</v>
      </c>
      <c r="H673">
        <v>7.0000000000000007E-2</v>
      </c>
      <c r="I673" t="s">
        <v>28</v>
      </c>
      <c r="J673" t="s">
        <v>43</v>
      </c>
      <c r="K673" t="s">
        <v>508</v>
      </c>
      <c r="L673" t="s">
        <v>30</v>
      </c>
      <c r="M673" s="1">
        <v>39860</v>
      </c>
    </row>
    <row r="674" spans="1:13" x14ac:dyDescent="0.35">
      <c r="A674">
        <v>520</v>
      </c>
      <c r="B674">
        <v>6574</v>
      </c>
      <c r="C674">
        <v>46756</v>
      </c>
      <c r="D674" s="1">
        <v>40097</v>
      </c>
      <c r="E674" t="s">
        <v>60</v>
      </c>
      <c r="F674">
        <v>3</v>
      </c>
      <c r="G674">
        <v>33.64</v>
      </c>
      <c r="H674">
        <v>0.01</v>
      </c>
      <c r="I674" t="s">
        <v>19</v>
      </c>
      <c r="J674" t="s">
        <v>589</v>
      </c>
      <c r="K674" t="s">
        <v>508</v>
      </c>
      <c r="L674" t="s">
        <v>38</v>
      </c>
      <c r="M674" s="1">
        <v>40099</v>
      </c>
    </row>
    <row r="675" spans="1:13" x14ac:dyDescent="0.35">
      <c r="A675">
        <v>521</v>
      </c>
      <c r="B675">
        <v>6700</v>
      </c>
      <c r="C675">
        <v>47714</v>
      </c>
      <c r="D675" s="1">
        <v>40612</v>
      </c>
      <c r="E675" t="s">
        <v>60</v>
      </c>
      <c r="F675">
        <v>30</v>
      </c>
      <c r="G675">
        <v>176.15</v>
      </c>
      <c r="H675">
        <v>0.01</v>
      </c>
      <c r="I675" t="s">
        <v>19</v>
      </c>
      <c r="J675" t="s">
        <v>619</v>
      </c>
      <c r="K675" t="s">
        <v>508</v>
      </c>
      <c r="L675" t="s">
        <v>38</v>
      </c>
      <c r="M675" s="1">
        <v>40613</v>
      </c>
    </row>
    <row r="676" spans="1:13" x14ac:dyDescent="0.35">
      <c r="A676">
        <v>522</v>
      </c>
      <c r="B676">
        <v>6715</v>
      </c>
      <c r="C676">
        <v>47846</v>
      </c>
      <c r="D676" s="1">
        <v>41132</v>
      </c>
      <c r="E676" t="s">
        <v>27</v>
      </c>
      <c r="F676">
        <v>5</v>
      </c>
      <c r="G676">
        <v>66.430000000000007</v>
      </c>
      <c r="H676">
        <v>0.01</v>
      </c>
      <c r="I676" t="s">
        <v>19</v>
      </c>
      <c r="J676" t="s">
        <v>559</v>
      </c>
      <c r="K676" t="s">
        <v>508</v>
      </c>
      <c r="L676" t="s">
        <v>38</v>
      </c>
      <c r="M676" s="1">
        <v>41134</v>
      </c>
    </row>
    <row r="677" spans="1:13" x14ac:dyDescent="0.35">
      <c r="A677">
        <v>426</v>
      </c>
      <c r="B677">
        <v>6716</v>
      </c>
      <c r="C677">
        <v>47846</v>
      </c>
      <c r="D677" s="1">
        <v>41132</v>
      </c>
      <c r="E677" t="s">
        <v>27</v>
      </c>
      <c r="F677">
        <v>25</v>
      </c>
      <c r="G677">
        <v>2674.18</v>
      </c>
      <c r="H677">
        <v>0.06</v>
      </c>
      <c r="I677" t="s">
        <v>19</v>
      </c>
      <c r="J677" t="s">
        <v>559</v>
      </c>
      <c r="K677" t="s">
        <v>508</v>
      </c>
      <c r="L677" t="s">
        <v>38</v>
      </c>
      <c r="M677" s="1">
        <v>41134</v>
      </c>
    </row>
    <row r="678" spans="1:13" x14ac:dyDescent="0.35">
      <c r="A678">
        <v>135</v>
      </c>
      <c r="B678">
        <v>6717</v>
      </c>
      <c r="C678">
        <v>47846</v>
      </c>
      <c r="D678" s="1">
        <v>41132</v>
      </c>
      <c r="E678" t="s">
        <v>27</v>
      </c>
      <c r="F678">
        <v>50</v>
      </c>
      <c r="G678">
        <v>5513.82</v>
      </c>
      <c r="H678">
        <v>0.03</v>
      </c>
      <c r="I678" t="s">
        <v>19</v>
      </c>
      <c r="J678" t="s">
        <v>559</v>
      </c>
      <c r="K678" t="s">
        <v>508</v>
      </c>
      <c r="L678" t="s">
        <v>38</v>
      </c>
      <c r="M678" s="1">
        <v>41133</v>
      </c>
    </row>
    <row r="679" spans="1:13" x14ac:dyDescent="0.35">
      <c r="A679">
        <v>263</v>
      </c>
      <c r="B679">
        <v>6718</v>
      </c>
      <c r="C679">
        <v>47846</v>
      </c>
      <c r="D679" s="1">
        <v>41132</v>
      </c>
      <c r="E679" t="s">
        <v>27</v>
      </c>
      <c r="F679">
        <v>37</v>
      </c>
      <c r="G679">
        <v>241.14</v>
      </c>
      <c r="H679">
        <v>0.08</v>
      </c>
      <c r="I679" t="s">
        <v>19</v>
      </c>
      <c r="J679" t="s">
        <v>559</v>
      </c>
      <c r="K679" t="s">
        <v>508</v>
      </c>
      <c r="L679" t="s">
        <v>38</v>
      </c>
      <c r="M679" s="1">
        <v>41133</v>
      </c>
    </row>
    <row r="680" spans="1:13" x14ac:dyDescent="0.35">
      <c r="A680">
        <v>235</v>
      </c>
      <c r="B680">
        <v>6722</v>
      </c>
      <c r="C680">
        <v>47876</v>
      </c>
      <c r="D680" s="1">
        <v>40172</v>
      </c>
      <c r="E680" t="s">
        <v>27</v>
      </c>
      <c r="F680">
        <v>8</v>
      </c>
      <c r="G680">
        <v>365.22</v>
      </c>
      <c r="H680">
        <v>0.04</v>
      </c>
      <c r="I680" t="s">
        <v>19</v>
      </c>
      <c r="J680" t="s">
        <v>565</v>
      </c>
      <c r="K680" t="s">
        <v>508</v>
      </c>
      <c r="L680" t="s">
        <v>22</v>
      </c>
      <c r="M680" s="1">
        <v>40174</v>
      </c>
    </row>
    <row r="681" spans="1:13" x14ac:dyDescent="0.35">
      <c r="A681">
        <v>523</v>
      </c>
      <c r="B681">
        <v>6749</v>
      </c>
      <c r="C681">
        <v>48067</v>
      </c>
      <c r="D681" s="1">
        <v>41089</v>
      </c>
      <c r="E681" t="s">
        <v>18</v>
      </c>
      <c r="F681">
        <v>31</v>
      </c>
      <c r="G681">
        <v>3229.66</v>
      </c>
      <c r="H681">
        <v>0.05</v>
      </c>
      <c r="I681" t="s">
        <v>53</v>
      </c>
      <c r="J681" t="s">
        <v>534</v>
      </c>
      <c r="K681" t="s">
        <v>508</v>
      </c>
      <c r="L681" t="s">
        <v>22</v>
      </c>
      <c r="M681" s="1">
        <v>41091</v>
      </c>
    </row>
    <row r="682" spans="1:13" x14ac:dyDescent="0.35">
      <c r="A682">
        <v>524</v>
      </c>
      <c r="B682">
        <v>6750</v>
      </c>
      <c r="C682">
        <v>48067</v>
      </c>
      <c r="D682" s="1">
        <v>41089</v>
      </c>
      <c r="E682" t="s">
        <v>18</v>
      </c>
      <c r="F682">
        <v>24</v>
      </c>
      <c r="G682">
        <v>4010.9375</v>
      </c>
      <c r="H682">
        <v>0</v>
      </c>
      <c r="I682" t="s">
        <v>53</v>
      </c>
      <c r="J682" t="s">
        <v>534</v>
      </c>
      <c r="K682" t="s">
        <v>508</v>
      </c>
      <c r="L682" t="s">
        <v>22</v>
      </c>
      <c r="M682" s="1">
        <v>41089</v>
      </c>
    </row>
    <row r="683" spans="1:13" x14ac:dyDescent="0.35">
      <c r="A683">
        <v>16</v>
      </c>
      <c r="B683">
        <v>6772</v>
      </c>
      <c r="C683">
        <v>48199</v>
      </c>
      <c r="D683" s="1">
        <v>39831</v>
      </c>
      <c r="E683" t="s">
        <v>42</v>
      </c>
      <c r="F683">
        <v>47</v>
      </c>
      <c r="G683">
        <v>672.46</v>
      </c>
      <c r="H683">
        <v>0.1</v>
      </c>
      <c r="I683" t="s">
        <v>19</v>
      </c>
      <c r="J683" t="s">
        <v>539</v>
      </c>
      <c r="K683" t="s">
        <v>508</v>
      </c>
      <c r="L683" t="s">
        <v>38</v>
      </c>
      <c r="M683" s="1">
        <v>39834</v>
      </c>
    </row>
    <row r="684" spans="1:13" x14ac:dyDescent="0.35">
      <c r="A684">
        <v>195</v>
      </c>
      <c r="B684">
        <v>6879</v>
      </c>
      <c r="C684">
        <v>49029</v>
      </c>
      <c r="D684" s="1">
        <v>41049</v>
      </c>
      <c r="E684" t="s">
        <v>27</v>
      </c>
      <c r="F684">
        <v>49</v>
      </c>
      <c r="G684">
        <v>8223.07</v>
      </c>
      <c r="H684">
        <v>0.06</v>
      </c>
      <c r="I684" t="s">
        <v>53</v>
      </c>
      <c r="J684" t="s">
        <v>647</v>
      </c>
      <c r="K684" t="s">
        <v>508</v>
      </c>
      <c r="L684" t="s">
        <v>38</v>
      </c>
      <c r="M684" s="1">
        <v>41051</v>
      </c>
    </row>
    <row r="685" spans="1:13" x14ac:dyDescent="0.35">
      <c r="A685">
        <v>204</v>
      </c>
      <c r="B685">
        <v>6899</v>
      </c>
      <c r="C685">
        <v>49216</v>
      </c>
      <c r="D685" s="1">
        <v>39891</v>
      </c>
      <c r="E685" t="s">
        <v>27</v>
      </c>
      <c r="F685">
        <v>11</v>
      </c>
      <c r="G685">
        <v>259.69</v>
      </c>
      <c r="H685">
        <v>0.1</v>
      </c>
      <c r="I685" t="s">
        <v>19</v>
      </c>
      <c r="J685" t="s">
        <v>668</v>
      </c>
      <c r="K685" t="s">
        <v>508</v>
      </c>
      <c r="L685" t="s">
        <v>57</v>
      </c>
      <c r="M685" s="1">
        <v>39891</v>
      </c>
    </row>
    <row r="686" spans="1:13" x14ac:dyDescent="0.35">
      <c r="A686">
        <v>243</v>
      </c>
      <c r="B686">
        <v>6900</v>
      </c>
      <c r="C686">
        <v>49216</v>
      </c>
      <c r="D686" s="1">
        <v>39891</v>
      </c>
      <c r="E686" t="s">
        <v>27</v>
      </c>
      <c r="F686">
        <v>9</v>
      </c>
      <c r="G686">
        <v>2503.86</v>
      </c>
      <c r="H686">
        <v>0.06</v>
      </c>
      <c r="I686" t="s">
        <v>28</v>
      </c>
      <c r="J686" t="s">
        <v>668</v>
      </c>
      <c r="K686" t="s">
        <v>669</v>
      </c>
      <c r="L686" t="s">
        <v>57</v>
      </c>
      <c r="M686" s="1">
        <v>39891</v>
      </c>
    </row>
    <row r="687" spans="1:13" x14ac:dyDescent="0.35">
      <c r="A687">
        <v>525</v>
      </c>
      <c r="B687">
        <v>6901</v>
      </c>
      <c r="C687">
        <v>49216</v>
      </c>
      <c r="D687" s="1">
        <v>39891</v>
      </c>
      <c r="E687" t="s">
        <v>27</v>
      </c>
      <c r="F687">
        <v>29</v>
      </c>
      <c r="G687">
        <v>374.67</v>
      </c>
      <c r="H687">
        <v>0</v>
      </c>
      <c r="I687" t="s">
        <v>53</v>
      </c>
      <c r="J687" t="s">
        <v>668</v>
      </c>
      <c r="K687" t="s">
        <v>669</v>
      </c>
      <c r="L687" t="s">
        <v>57</v>
      </c>
      <c r="M687" s="1">
        <v>39892</v>
      </c>
    </row>
    <row r="688" spans="1:13" x14ac:dyDescent="0.35">
      <c r="A688">
        <v>333</v>
      </c>
      <c r="B688">
        <v>7005</v>
      </c>
      <c r="C688">
        <v>49990</v>
      </c>
      <c r="D688" s="1">
        <v>40061</v>
      </c>
      <c r="E688" t="s">
        <v>42</v>
      </c>
      <c r="F688">
        <v>11</v>
      </c>
      <c r="G688">
        <v>5155.3500000000004</v>
      </c>
      <c r="H688">
        <v>0</v>
      </c>
      <c r="I688" t="s">
        <v>28</v>
      </c>
      <c r="J688" t="s">
        <v>550</v>
      </c>
      <c r="K688" t="s">
        <v>669</v>
      </c>
      <c r="L688" t="s">
        <v>38</v>
      </c>
      <c r="M688" s="1">
        <v>40061</v>
      </c>
    </row>
    <row r="689" spans="1:13" x14ac:dyDescent="0.35">
      <c r="A689">
        <v>526</v>
      </c>
      <c r="B689">
        <v>7018</v>
      </c>
      <c r="C689">
        <v>50081</v>
      </c>
      <c r="D689" s="1">
        <v>40120</v>
      </c>
      <c r="E689" t="s">
        <v>42</v>
      </c>
      <c r="F689">
        <v>7</v>
      </c>
      <c r="G689">
        <v>538.51</v>
      </c>
      <c r="H689">
        <v>0</v>
      </c>
      <c r="I689" t="s">
        <v>28</v>
      </c>
      <c r="J689" t="s">
        <v>532</v>
      </c>
      <c r="K689" t="s">
        <v>669</v>
      </c>
      <c r="L689" t="s">
        <v>38</v>
      </c>
      <c r="M689" s="1">
        <v>40121</v>
      </c>
    </row>
    <row r="690" spans="1:13" x14ac:dyDescent="0.35">
      <c r="A690">
        <v>527</v>
      </c>
      <c r="B690">
        <v>7063</v>
      </c>
      <c r="C690">
        <v>50404</v>
      </c>
      <c r="D690" s="1">
        <v>40628</v>
      </c>
      <c r="E690" t="s">
        <v>27</v>
      </c>
      <c r="F690">
        <v>18</v>
      </c>
      <c r="G690">
        <v>3780.43</v>
      </c>
      <c r="H690">
        <v>0.05</v>
      </c>
      <c r="I690" t="s">
        <v>19</v>
      </c>
      <c r="J690" t="s">
        <v>532</v>
      </c>
      <c r="K690" t="s">
        <v>669</v>
      </c>
      <c r="L690" t="s">
        <v>38</v>
      </c>
      <c r="M690" s="1">
        <v>40629</v>
      </c>
    </row>
    <row r="691" spans="1:13" x14ac:dyDescent="0.35">
      <c r="A691">
        <v>362</v>
      </c>
      <c r="B691">
        <v>7064</v>
      </c>
      <c r="C691">
        <v>50404</v>
      </c>
      <c r="D691" s="1">
        <v>40628</v>
      </c>
      <c r="E691" t="s">
        <v>27</v>
      </c>
      <c r="F691">
        <v>10</v>
      </c>
      <c r="G691">
        <v>1961.68</v>
      </c>
      <c r="H691">
        <v>0.04</v>
      </c>
      <c r="I691" t="s">
        <v>19</v>
      </c>
      <c r="J691" t="s">
        <v>532</v>
      </c>
      <c r="K691" t="s">
        <v>669</v>
      </c>
      <c r="L691" t="s">
        <v>38</v>
      </c>
      <c r="M691" s="1">
        <v>40630</v>
      </c>
    </row>
    <row r="692" spans="1:13" x14ac:dyDescent="0.35">
      <c r="A692">
        <v>281</v>
      </c>
      <c r="B692">
        <v>7116</v>
      </c>
      <c r="C692">
        <v>50784</v>
      </c>
      <c r="D692" s="1">
        <v>40949</v>
      </c>
      <c r="E692" t="s">
        <v>27</v>
      </c>
      <c r="F692">
        <v>20</v>
      </c>
      <c r="G692">
        <v>638.72</v>
      </c>
      <c r="H692">
        <v>0.04</v>
      </c>
      <c r="I692" t="s">
        <v>19</v>
      </c>
      <c r="J692" t="s">
        <v>589</v>
      </c>
      <c r="K692" t="s">
        <v>669</v>
      </c>
      <c r="L692" t="s">
        <v>38</v>
      </c>
      <c r="M692" s="1">
        <v>40950</v>
      </c>
    </row>
    <row r="693" spans="1:13" x14ac:dyDescent="0.35">
      <c r="A693">
        <v>450</v>
      </c>
      <c r="B693">
        <v>7128</v>
      </c>
      <c r="C693">
        <v>50850</v>
      </c>
      <c r="D693" s="1">
        <v>39939</v>
      </c>
      <c r="E693" t="s">
        <v>75</v>
      </c>
      <c r="F693">
        <v>37</v>
      </c>
      <c r="G693">
        <v>1599.54</v>
      </c>
      <c r="H693">
        <v>0</v>
      </c>
      <c r="I693" t="s">
        <v>19</v>
      </c>
      <c r="J693" t="s">
        <v>565</v>
      </c>
      <c r="K693" t="s">
        <v>669</v>
      </c>
      <c r="L693" t="s">
        <v>22</v>
      </c>
      <c r="M693" s="1">
        <v>39941</v>
      </c>
    </row>
    <row r="694" spans="1:13" x14ac:dyDescent="0.35">
      <c r="A694">
        <v>519</v>
      </c>
      <c r="B694">
        <v>7129</v>
      </c>
      <c r="C694">
        <v>50850</v>
      </c>
      <c r="D694" s="1">
        <v>39939</v>
      </c>
      <c r="E694" t="s">
        <v>75</v>
      </c>
      <c r="F694">
        <v>2</v>
      </c>
      <c r="G694">
        <v>942.42</v>
      </c>
      <c r="H694">
        <v>0.02</v>
      </c>
      <c r="I694" t="s">
        <v>28</v>
      </c>
      <c r="J694" t="s">
        <v>565</v>
      </c>
      <c r="K694" t="s">
        <v>669</v>
      </c>
      <c r="L694" t="s">
        <v>22</v>
      </c>
      <c r="M694" s="1">
        <v>39940</v>
      </c>
    </row>
    <row r="695" spans="1:13" x14ac:dyDescent="0.35">
      <c r="A695">
        <v>528</v>
      </c>
      <c r="B695">
        <v>7161</v>
      </c>
      <c r="C695">
        <v>51075</v>
      </c>
      <c r="D695" s="1">
        <v>40505</v>
      </c>
      <c r="E695" t="s">
        <v>42</v>
      </c>
      <c r="F695">
        <v>43</v>
      </c>
      <c r="G695">
        <v>1290.2065</v>
      </c>
      <c r="H695">
        <v>0.06</v>
      </c>
      <c r="I695" t="s">
        <v>53</v>
      </c>
      <c r="J695" t="s">
        <v>43</v>
      </c>
      <c r="K695" t="s">
        <v>669</v>
      </c>
      <c r="L695" t="s">
        <v>22</v>
      </c>
      <c r="M695" s="1">
        <v>40507</v>
      </c>
    </row>
    <row r="696" spans="1:13" x14ac:dyDescent="0.35">
      <c r="A696">
        <v>222</v>
      </c>
      <c r="B696">
        <v>7209</v>
      </c>
      <c r="C696">
        <v>51461</v>
      </c>
      <c r="D696" s="1">
        <v>40584</v>
      </c>
      <c r="E696" t="s">
        <v>42</v>
      </c>
      <c r="F696">
        <v>43</v>
      </c>
      <c r="G696">
        <v>858.53</v>
      </c>
      <c r="H696">
        <v>7.0000000000000007E-2</v>
      </c>
      <c r="I696" t="s">
        <v>19</v>
      </c>
      <c r="J696" t="s">
        <v>565</v>
      </c>
      <c r="K696" t="s">
        <v>669</v>
      </c>
      <c r="L696" t="s">
        <v>38</v>
      </c>
      <c r="M696" s="1">
        <v>40586</v>
      </c>
    </row>
    <row r="697" spans="1:13" x14ac:dyDescent="0.35">
      <c r="A697">
        <v>529</v>
      </c>
      <c r="B697">
        <v>7232</v>
      </c>
      <c r="C697">
        <v>51558</v>
      </c>
      <c r="D697" s="1">
        <v>40266</v>
      </c>
      <c r="E697" t="s">
        <v>42</v>
      </c>
      <c r="F697">
        <v>34</v>
      </c>
      <c r="G697">
        <v>245.4</v>
      </c>
      <c r="H697">
        <v>0</v>
      </c>
      <c r="I697" t="s">
        <v>19</v>
      </c>
      <c r="J697" t="s">
        <v>565</v>
      </c>
      <c r="K697" t="s">
        <v>669</v>
      </c>
      <c r="L697" t="s">
        <v>38</v>
      </c>
      <c r="M697" s="1">
        <v>40266</v>
      </c>
    </row>
    <row r="698" spans="1:13" x14ac:dyDescent="0.35">
      <c r="A698">
        <v>530</v>
      </c>
      <c r="B698">
        <v>7233</v>
      </c>
      <c r="C698">
        <v>51558</v>
      </c>
      <c r="D698" s="1">
        <v>40266</v>
      </c>
      <c r="E698" t="s">
        <v>42</v>
      </c>
      <c r="F698">
        <v>47</v>
      </c>
      <c r="G698">
        <v>4177.66</v>
      </c>
      <c r="H698">
        <v>0.04</v>
      </c>
      <c r="I698" t="s">
        <v>28</v>
      </c>
      <c r="J698" t="s">
        <v>565</v>
      </c>
      <c r="K698" t="s">
        <v>669</v>
      </c>
      <c r="L698" t="s">
        <v>38</v>
      </c>
      <c r="M698" s="1">
        <v>40266</v>
      </c>
    </row>
    <row r="699" spans="1:13" x14ac:dyDescent="0.35">
      <c r="A699">
        <v>531</v>
      </c>
      <c r="B699">
        <v>7310</v>
      </c>
      <c r="C699">
        <v>52130</v>
      </c>
      <c r="D699" s="1">
        <v>41157</v>
      </c>
      <c r="E699" t="s">
        <v>18</v>
      </c>
      <c r="F699">
        <v>13</v>
      </c>
      <c r="G699">
        <v>63.33</v>
      </c>
      <c r="H699">
        <v>0</v>
      </c>
      <c r="I699" t="s">
        <v>19</v>
      </c>
      <c r="J699" t="s">
        <v>43</v>
      </c>
      <c r="K699" t="s">
        <v>669</v>
      </c>
      <c r="L699" t="s">
        <v>30</v>
      </c>
      <c r="M699" s="1">
        <v>41159</v>
      </c>
    </row>
    <row r="700" spans="1:13" x14ac:dyDescent="0.35">
      <c r="A700">
        <v>532</v>
      </c>
      <c r="B700">
        <v>7311</v>
      </c>
      <c r="C700">
        <v>52130</v>
      </c>
      <c r="D700" s="1">
        <v>41157</v>
      </c>
      <c r="E700" t="s">
        <v>18</v>
      </c>
      <c r="F700">
        <v>36</v>
      </c>
      <c r="G700">
        <v>1436.55</v>
      </c>
      <c r="H700">
        <v>0.1</v>
      </c>
      <c r="I700" t="s">
        <v>19</v>
      </c>
      <c r="J700" t="s">
        <v>43</v>
      </c>
      <c r="K700" t="s">
        <v>669</v>
      </c>
      <c r="L700" t="s">
        <v>30</v>
      </c>
      <c r="M700" s="1">
        <v>41159</v>
      </c>
    </row>
    <row r="701" spans="1:13" x14ac:dyDescent="0.35">
      <c r="A701">
        <v>533</v>
      </c>
      <c r="B701">
        <v>7363</v>
      </c>
      <c r="C701">
        <v>52482</v>
      </c>
      <c r="D701" s="1">
        <v>40574</v>
      </c>
      <c r="E701" t="s">
        <v>75</v>
      </c>
      <c r="F701">
        <v>21</v>
      </c>
      <c r="G701">
        <v>848.2</v>
      </c>
      <c r="H701">
        <v>0.06</v>
      </c>
      <c r="I701" t="s">
        <v>53</v>
      </c>
      <c r="J701" t="s">
        <v>565</v>
      </c>
      <c r="K701" t="s">
        <v>669</v>
      </c>
      <c r="L701" t="s">
        <v>38</v>
      </c>
      <c r="M701" s="1">
        <v>40574</v>
      </c>
    </row>
    <row r="702" spans="1:13" x14ac:dyDescent="0.35">
      <c r="A702">
        <v>488</v>
      </c>
      <c r="B702">
        <v>7364</v>
      </c>
      <c r="C702">
        <v>52482</v>
      </c>
      <c r="D702" s="1">
        <v>40574</v>
      </c>
      <c r="E702" t="s">
        <v>75</v>
      </c>
      <c r="F702">
        <v>30</v>
      </c>
      <c r="G702">
        <v>717.21</v>
      </c>
      <c r="H702">
        <v>0</v>
      </c>
      <c r="I702" t="s">
        <v>19</v>
      </c>
      <c r="J702" t="s">
        <v>565</v>
      </c>
      <c r="K702" t="s">
        <v>669</v>
      </c>
      <c r="L702" t="s">
        <v>38</v>
      </c>
      <c r="M702" s="1">
        <v>40576</v>
      </c>
    </row>
    <row r="703" spans="1:13" x14ac:dyDescent="0.35">
      <c r="A703">
        <v>534</v>
      </c>
      <c r="B703">
        <v>7480</v>
      </c>
      <c r="C703">
        <v>53410</v>
      </c>
      <c r="D703" s="1">
        <v>40032</v>
      </c>
      <c r="E703" t="s">
        <v>75</v>
      </c>
      <c r="F703">
        <v>44</v>
      </c>
      <c r="G703">
        <v>642.79999999999995</v>
      </c>
      <c r="H703">
        <v>0.08</v>
      </c>
      <c r="I703" t="s">
        <v>19</v>
      </c>
      <c r="J703" t="s">
        <v>545</v>
      </c>
      <c r="K703" t="s">
        <v>669</v>
      </c>
      <c r="L703" t="s">
        <v>38</v>
      </c>
      <c r="M703" s="1">
        <v>40034</v>
      </c>
    </row>
    <row r="704" spans="1:13" x14ac:dyDescent="0.35">
      <c r="A704">
        <v>35</v>
      </c>
      <c r="B704">
        <v>7493</v>
      </c>
      <c r="C704">
        <v>53477</v>
      </c>
      <c r="D704" s="1">
        <v>41034</v>
      </c>
      <c r="E704" t="s">
        <v>27</v>
      </c>
      <c r="F704">
        <v>32</v>
      </c>
      <c r="G704">
        <v>3114.05</v>
      </c>
      <c r="H704">
        <v>0.01</v>
      </c>
      <c r="I704" t="s">
        <v>28</v>
      </c>
      <c r="J704" t="s">
        <v>549</v>
      </c>
      <c r="K704" t="s">
        <v>669</v>
      </c>
      <c r="L704" t="s">
        <v>38</v>
      </c>
      <c r="M704" s="1">
        <v>41036</v>
      </c>
    </row>
    <row r="705" spans="1:13" x14ac:dyDescent="0.35">
      <c r="A705">
        <v>71</v>
      </c>
      <c r="B705">
        <v>7494</v>
      </c>
      <c r="C705">
        <v>53477</v>
      </c>
      <c r="D705" s="1">
        <v>41034</v>
      </c>
      <c r="E705" t="s">
        <v>27</v>
      </c>
      <c r="F705">
        <v>27</v>
      </c>
      <c r="G705">
        <v>8161.93</v>
      </c>
      <c r="H705">
        <v>0.06</v>
      </c>
      <c r="I705" t="s">
        <v>28</v>
      </c>
      <c r="J705" t="s">
        <v>549</v>
      </c>
      <c r="K705" t="s">
        <v>669</v>
      </c>
      <c r="L705" t="s">
        <v>38</v>
      </c>
      <c r="M705" s="1">
        <v>41035</v>
      </c>
    </row>
    <row r="706" spans="1:13" x14ac:dyDescent="0.35">
      <c r="A706">
        <v>535</v>
      </c>
      <c r="B706">
        <v>7495</v>
      </c>
      <c r="C706">
        <v>53477</v>
      </c>
      <c r="D706" s="1">
        <v>41034</v>
      </c>
      <c r="E706" t="s">
        <v>27</v>
      </c>
      <c r="F706">
        <v>36</v>
      </c>
      <c r="G706">
        <v>1314.65</v>
      </c>
      <c r="H706">
        <v>0.06</v>
      </c>
      <c r="I706" t="s">
        <v>19</v>
      </c>
      <c r="J706" t="s">
        <v>549</v>
      </c>
      <c r="K706" t="s">
        <v>669</v>
      </c>
      <c r="L706" t="s">
        <v>38</v>
      </c>
      <c r="M706" s="1">
        <v>41036</v>
      </c>
    </row>
    <row r="707" spans="1:13" x14ac:dyDescent="0.35">
      <c r="A707">
        <v>536</v>
      </c>
      <c r="B707">
        <v>7496</v>
      </c>
      <c r="C707">
        <v>53477</v>
      </c>
      <c r="D707" s="1">
        <v>41034</v>
      </c>
      <c r="E707" t="s">
        <v>27</v>
      </c>
      <c r="F707">
        <v>28</v>
      </c>
      <c r="G707">
        <v>4479.16</v>
      </c>
      <c r="H707">
        <v>7.0000000000000007E-2</v>
      </c>
      <c r="I707" t="s">
        <v>19</v>
      </c>
      <c r="J707" t="s">
        <v>549</v>
      </c>
      <c r="K707" t="s">
        <v>669</v>
      </c>
      <c r="L707" t="s">
        <v>38</v>
      </c>
      <c r="M707" s="1">
        <v>41036</v>
      </c>
    </row>
    <row r="708" spans="1:13" x14ac:dyDescent="0.35">
      <c r="A708">
        <v>537</v>
      </c>
      <c r="B708">
        <v>7497</v>
      </c>
      <c r="C708">
        <v>53508</v>
      </c>
      <c r="D708" s="1">
        <v>40127</v>
      </c>
      <c r="E708" t="s">
        <v>27</v>
      </c>
      <c r="F708">
        <v>13</v>
      </c>
      <c r="G708">
        <v>1072.22</v>
      </c>
      <c r="H708">
        <v>0.03</v>
      </c>
      <c r="I708" t="s">
        <v>19</v>
      </c>
      <c r="J708" t="s">
        <v>549</v>
      </c>
      <c r="K708" t="s">
        <v>669</v>
      </c>
      <c r="L708" t="s">
        <v>30</v>
      </c>
      <c r="M708" s="1">
        <v>40129</v>
      </c>
    </row>
    <row r="709" spans="1:13" x14ac:dyDescent="0.35">
      <c r="A709">
        <v>538</v>
      </c>
      <c r="B709">
        <v>7498</v>
      </c>
      <c r="C709">
        <v>53508</v>
      </c>
      <c r="D709" s="1">
        <v>40127</v>
      </c>
      <c r="E709" t="s">
        <v>27</v>
      </c>
      <c r="F709">
        <v>25</v>
      </c>
      <c r="G709">
        <v>342.85</v>
      </c>
      <c r="H709">
        <v>0.06</v>
      </c>
      <c r="I709" t="s">
        <v>19</v>
      </c>
      <c r="J709" t="s">
        <v>549</v>
      </c>
      <c r="K709" t="s">
        <v>669</v>
      </c>
      <c r="L709" t="s">
        <v>30</v>
      </c>
      <c r="M709" s="1">
        <v>40129</v>
      </c>
    </row>
    <row r="710" spans="1:13" x14ac:dyDescent="0.35">
      <c r="A710">
        <v>539</v>
      </c>
      <c r="B710">
        <v>7499</v>
      </c>
      <c r="C710">
        <v>53508</v>
      </c>
      <c r="D710" s="1">
        <v>40127</v>
      </c>
      <c r="E710" t="s">
        <v>27</v>
      </c>
      <c r="F710">
        <v>4</v>
      </c>
      <c r="G710">
        <v>62.48</v>
      </c>
      <c r="H710">
        <v>0.06</v>
      </c>
      <c r="I710" t="s">
        <v>19</v>
      </c>
      <c r="J710" t="s">
        <v>549</v>
      </c>
      <c r="K710" t="s">
        <v>669</v>
      </c>
      <c r="L710" t="s">
        <v>30</v>
      </c>
      <c r="M710" s="1">
        <v>40127</v>
      </c>
    </row>
    <row r="711" spans="1:13" x14ac:dyDescent="0.35">
      <c r="A711">
        <v>408</v>
      </c>
      <c r="B711">
        <v>7522</v>
      </c>
      <c r="C711">
        <v>53703</v>
      </c>
      <c r="D711" s="1">
        <v>40343</v>
      </c>
      <c r="E711" t="s">
        <v>42</v>
      </c>
      <c r="F711">
        <v>14</v>
      </c>
      <c r="G711">
        <v>1966.26</v>
      </c>
      <c r="H711">
        <v>0.06</v>
      </c>
      <c r="I711" t="s">
        <v>19</v>
      </c>
      <c r="J711" t="s">
        <v>532</v>
      </c>
      <c r="K711" t="s">
        <v>669</v>
      </c>
      <c r="L711" t="s">
        <v>38</v>
      </c>
      <c r="M711" s="1">
        <v>40344</v>
      </c>
    </row>
    <row r="712" spans="1:13" x14ac:dyDescent="0.35">
      <c r="A712">
        <v>540</v>
      </c>
      <c r="B712">
        <v>7562</v>
      </c>
      <c r="C712">
        <v>54115</v>
      </c>
      <c r="D712" s="1">
        <v>40915</v>
      </c>
      <c r="E712" t="s">
        <v>18</v>
      </c>
      <c r="F712">
        <v>24</v>
      </c>
      <c r="G712">
        <v>114.17</v>
      </c>
      <c r="H712">
        <v>0.01</v>
      </c>
      <c r="I712" t="s">
        <v>19</v>
      </c>
      <c r="J712" t="s">
        <v>686</v>
      </c>
      <c r="K712" t="s">
        <v>669</v>
      </c>
      <c r="L712" t="s">
        <v>38</v>
      </c>
      <c r="M712" s="1">
        <v>40920</v>
      </c>
    </row>
    <row r="713" spans="1:13" x14ac:dyDescent="0.35">
      <c r="A713">
        <v>541</v>
      </c>
      <c r="B713">
        <v>7563</v>
      </c>
      <c r="C713">
        <v>54115</v>
      </c>
      <c r="D713" s="1">
        <v>40915</v>
      </c>
      <c r="E713" t="s">
        <v>18</v>
      </c>
      <c r="F713">
        <v>39</v>
      </c>
      <c r="G713">
        <v>197.11</v>
      </c>
      <c r="H713">
        <v>0.03</v>
      </c>
      <c r="I713" t="s">
        <v>19</v>
      </c>
      <c r="J713" t="s">
        <v>686</v>
      </c>
      <c r="K713" t="s">
        <v>669</v>
      </c>
      <c r="L713" t="s">
        <v>38</v>
      </c>
      <c r="M713" s="1">
        <v>40920</v>
      </c>
    </row>
    <row r="714" spans="1:13" x14ac:dyDescent="0.35">
      <c r="A714">
        <v>141</v>
      </c>
      <c r="B714">
        <v>7607</v>
      </c>
      <c r="C714">
        <v>54437</v>
      </c>
      <c r="D714" s="1">
        <v>40531</v>
      </c>
      <c r="E714" t="s">
        <v>27</v>
      </c>
      <c r="F714">
        <v>15</v>
      </c>
      <c r="G714">
        <v>653.87099999999998</v>
      </c>
      <c r="H714">
        <v>0.09</v>
      </c>
      <c r="I714" t="s">
        <v>19</v>
      </c>
      <c r="J714" t="s">
        <v>654</v>
      </c>
      <c r="K714" t="s">
        <v>669</v>
      </c>
      <c r="L714" t="s">
        <v>38</v>
      </c>
      <c r="M714" s="1">
        <v>40531</v>
      </c>
    </row>
    <row r="715" spans="1:13" x14ac:dyDescent="0.35">
      <c r="A715">
        <v>542</v>
      </c>
      <c r="B715">
        <v>7616</v>
      </c>
      <c r="C715">
        <v>54501</v>
      </c>
      <c r="D715" s="1">
        <v>41242</v>
      </c>
      <c r="E715" t="s">
        <v>75</v>
      </c>
      <c r="F715">
        <v>36</v>
      </c>
      <c r="G715">
        <v>2039.0820000000001</v>
      </c>
      <c r="H715">
        <v>0.01</v>
      </c>
      <c r="I715" t="s">
        <v>19</v>
      </c>
      <c r="J715" t="s">
        <v>532</v>
      </c>
      <c r="K715" t="s">
        <v>669</v>
      </c>
      <c r="L715" t="s">
        <v>38</v>
      </c>
      <c r="M715" s="1">
        <v>41243</v>
      </c>
    </row>
    <row r="716" spans="1:13" x14ac:dyDescent="0.35">
      <c r="A716">
        <v>538</v>
      </c>
      <c r="B716">
        <v>7617</v>
      </c>
      <c r="C716">
        <v>54501</v>
      </c>
      <c r="D716" s="1">
        <v>41242</v>
      </c>
      <c r="E716" t="s">
        <v>75</v>
      </c>
      <c r="F716">
        <v>16</v>
      </c>
      <c r="G716">
        <v>225.46</v>
      </c>
      <c r="H716">
        <v>0.09</v>
      </c>
      <c r="I716" t="s">
        <v>19</v>
      </c>
      <c r="J716" t="s">
        <v>532</v>
      </c>
      <c r="K716" t="s">
        <v>669</v>
      </c>
      <c r="L716" t="s">
        <v>38</v>
      </c>
      <c r="M716" s="1">
        <v>41244</v>
      </c>
    </row>
    <row r="717" spans="1:13" x14ac:dyDescent="0.35">
      <c r="A717">
        <v>543</v>
      </c>
      <c r="B717">
        <v>7618</v>
      </c>
      <c r="C717">
        <v>54501</v>
      </c>
      <c r="D717" s="1">
        <v>41242</v>
      </c>
      <c r="E717" t="s">
        <v>75</v>
      </c>
      <c r="F717">
        <v>38</v>
      </c>
      <c r="G717">
        <v>783.96</v>
      </c>
      <c r="H717">
        <v>0.05</v>
      </c>
      <c r="I717" t="s">
        <v>19</v>
      </c>
      <c r="J717" t="s">
        <v>532</v>
      </c>
      <c r="K717" t="s">
        <v>669</v>
      </c>
      <c r="L717" t="s">
        <v>38</v>
      </c>
      <c r="M717" s="1">
        <v>41244</v>
      </c>
    </row>
    <row r="718" spans="1:13" x14ac:dyDescent="0.35">
      <c r="A718">
        <v>150</v>
      </c>
      <c r="B718">
        <v>7642</v>
      </c>
      <c r="C718">
        <v>54753</v>
      </c>
      <c r="D718" s="1">
        <v>39921</v>
      </c>
      <c r="E718" t="s">
        <v>60</v>
      </c>
      <c r="F718">
        <v>36</v>
      </c>
      <c r="G718">
        <v>4711.2440000000006</v>
      </c>
      <c r="H718">
        <v>0.06</v>
      </c>
      <c r="I718" t="s">
        <v>19</v>
      </c>
      <c r="J718" t="s">
        <v>545</v>
      </c>
      <c r="K718" t="s">
        <v>669</v>
      </c>
      <c r="L718" t="s">
        <v>38</v>
      </c>
      <c r="M718" s="1">
        <v>39922</v>
      </c>
    </row>
    <row r="719" spans="1:13" x14ac:dyDescent="0.35">
      <c r="A719">
        <v>295</v>
      </c>
      <c r="B719">
        <v>7690</v>
      </c>
      <c r="C719">
        <v>55138</v>
      </c>
      <c r="D719" s="1">
        <v>40080</v>
      </c>
      <c r="E719" t="s">
        <v>27</v>
      </c>
      <c r="F719">
        <v>22</v>
      </c>
      <c r="G719">
        <v>1132.54</v>
      </c>
      <c r="H719">
        <v>0</v>
      </c>
      <c r="I719" t="s">
        <v>19</v>
      </c>
      <c r="J719" t="s">
        <v>647</v>
      </c>
      <c r="K719" t="s">
        <v>669</v>
      </c>
      <c r="L719" t="s">
        <v>38</v>
      </c>
      <c r="M719" s="1">
        <v>40081</v>
      </c>
    </row>
    <row r="720" spans="1:13" x14ac:dyDescent="0.35">
      <c r="A720">
        <v>544</v>
      </c>
      <c r="B720">
        <v>7713</v>
      </c>
      <c r="C720">
        <v>55271</v>
      </c>
      <c r="D720" s="1">
        <v>40613</v>
      </c>
      <c r="E720" t="s">
        <v>60</v>
      </c>
      <c r="F720">
        <v>16</v>
      </c>
      <c r="G720">
        <v>1648.33</v>
      </c>
      <c r="H720">
        <v>7.0000000000000007E-2</v>
      </c>
      <c r="I720" t="s">
        <v>28</v>
      </c>
      <c r="J720" t="s">
        <v>43</v>
      </c>
      <c r="K720" t="s">
        <v>669</v>
      </c>
      <c r="L720" t="s">
        <v>30</v>
      </c>
      <c r="M720" s="1">
        <v>40615</v>
      </c>
    </row>
    <row r="721" spans="1:13" x14ac:dyDescent="0.35">
      <c r="A721">
        <v>503</v>
      </c>
      <c r="B721">
        <v>7722</v>
      </c>
      <c r="C721">
        <v>55331</v>
      </c>
      <c r="D721" s="1">
        <v>40525</v>
      </c>
      <c r="E721" t="s">
        <v>27</v>
      </c>
      <c r="F721">
        <v>13</v>
      </c>
      <c r="G721">
        <v>50.35</v>
      </c>
      <c r="H721">
        <v>0.05</v>
      </c>
      <c r="I721" t="s">
        <v>19</v>
      </c>
      <c r="J721" t="s">
        <v>534</v>
      </c>
      <c r="K721" t="s">
        <v>669</v>
      </c>
      <c r="L721" t="s">
        <v>22</v>
      </c>
      <c r="M721" s="1">
        <v>40527</v>
      </c>
    </row>
    <row r="722" spans="1:13" x14ac:dyDescent="0.35">
      <c r="A722">
        <v>545</v>
      </c>
      <c r="B722">
        <v>7769</v>
      </c>
      <c r="C722">
        <v>55618</v>
      </c>
      <c r="D722" s="1">
        <v>40929</v>
      </c>
      <c r="E722" t="s">
        <v>60</v>
      </c>
      <c r="F722">
        <v>48</v>
      </c>
      <c r="G722">
        <v>1494.232</v>
      </c>
      <c r="H722">
        <v>0.04</v>
      </c>
      <c r="I722" t="s">
        <v>19</v>
      </c>
      <c r="J722" t="s">
        <v>686</v>
      </c>
      <c r="K722" t="s">
        <v>669</v>
      </c>
      <c r="L722" t="s">
        <v>38</v>
      </c>
      <c r="M722" s="1">
        <v>40930</v>
      </c>
    </row>
    <row r="723" spans="1:13" x14ac:dyDescent="0.35">
      <c r="A723">
        <v>388</v>
      </c>
      <c r="B723">
        <v>7924</v>
      </c>
      <c r="C723">
        <v>56645</v>
      </c>
      <c r="D723" s="1">
        <v>40914</v>
      </c>
      <c r="E723" t="s">
        <v>18</v>
      </c>
      <c r="F723">
        <v>46</v>
      </c>
      <c r="G723">
        <v>1483.49</v>
      </c>
      <c r="H723">
        <v>0.02</v>
      </c>
      <c r="I723" t="s">
        <v>19</v>
      </c>
      <c r="J723" t="s">
        <v>528</v>
      </c>
      <c r="K723" t="s">
        <v>669</v>
      </c>
      <c r="L723" t="s">
        <v>57</v>
      </c>
      <c r="M723" s="1">
        <v>40914</v>
      </c>
    </row>
    <row r="724" spans="1:13" x14ac:dyDescent="0.35">
      <c r="A724">
        <v>456</v>
      </c>
      <c r="B724">
        <v>7925</v>
      </c>
      <c r="C724">
        <v>56645</v>
      </c>
      <c r="D724" s="1">
        <v>40914</v>
      </c>
      <c r="E724" t="s">
        <v>18</v>
      </c>
      <c r="F724">
        <v>42</v>
      </c>
      <c r="G724">
        <v>14729.36</v>
      </c>
      <c r="H724">
        <v>7.0000000000000007E-2</v>
      </c>
      <c r="I724" t="s">
        <v>28</v>
      </c>
      <c r="J724" t="s">
        <v>528</v>
      </c>
      <c r="K724" t="s">
        <v>669</v>
      </c>
      <c r="L724" t="s">
        <v>57</v>
      </c>
      <c r="M724" s="1">
        <v>40916</v>
      </c>
    </row>
    <row r="725" spans="1:13" x14ac:dyDescent="0.35">
      <c r="A725">
        <v>547</v>
      </c>
      <c r="B725">
        <v>7949</v>
      </c>
      <c r="C725">
        <v>56803</v>
      </c>
      <c r="D725" s="1">
        <v>40157</v>
      </c>
      <c r="E725" t="s">
        <v>42</v>
      </c>
      <c r="F725">
        <v>42</v>
      </c>
      <c r="G725">
        <v>258.19</v>
      </c>
      <c r="H725">
        <v>0.1</v>
      </c>
      <c r="I725" t="s">
        <v>19</v>
      </c>
      <c r="J725" t="s">
        <v>43</v>
      </c>
      <c r="K725" t="s">
        <v>669</v>
      </c>
      <c r="L725" t="s">
        <v>22</v>
      </c>
      <c r="M725" s="1">
        <v>40157</v>
      </c>
    </row>
    <row r="726" spans="1:13" x14ac:dyDescent="0.35">
      <c r="A726">
        <v>548</v>
      </c>
      <c r="B726">
        <v>8001</v>
      </c>
      <c r="C726">
        <v>57159</v>
      </c>
      <c r="D726" s="1">
        <v>40221</v>
      </c>
      <c r="E726" t="s">
        <v>75</v>
      </c>
      <c r="F726">
        <v>17</v>
      </c>
      <c r="G726">
        <v>4621.1000000000004</v>
      </c>
      <c r="H726">
        <v>0.09</v>
      </c>
      <c r="I726" t="s">
        <v>28</v>
      </c>
      <c r="J726" t="s">
        <v>559</v>
      </c>
      <c r="K726" t="s">
        <v>669</v>
      </c>
      <c r="L726" t="s">
        <v>38</v>
      </c>
      <c r="M726" s="1">
        <v>40222</v>
      </c>
    </row>
    <row r="727" spans="1:13" x14ac:dyDescent="0.35">
      <c r="A727">
        <v>549</v>
      </c>
      <c r="B727">
        <v>8002</v>
      </c>
      <c r="C727">
        <v>57159</v>
      </c>
      <c r="D727" s="1">
        <v>40221</v>
      </c>
      <c r="E727" t="s">
        <v>75</v>
      </c>
      <c r="F727">
        <v>42</v>
      </c>
      <c r="G727">
        <v>460.2</v>
      </c>
      <c r="H727">
        <v>0.01</v>
      </c>
      <c r="I727" t="s">
        <v>19</v>
      </c>
      <c r="J727" t="s">
        <v>559</v>
      </c>
      <c r="K727" t="s">
        <v>669</v>
      </c>
      <c r="L727" t="s">
        <v>38</v>
      </c>
      <c r="M727" s="1">
        <v>40221</v>
      </c>
    </row>
    <row r="728" spans="1:13" x14ac:dyDescent="0.35">
      <c r="A728">
        <v>321</v>
      </c>
      <c r="B728">
        <v>8056</v>
      </c>
      <c r="C728">
        <v>57507</v>
      </c>
      <c r="D728" s="1">
        <v>39990</v>
      </c>
      <c r="E728" t="s">
        <v>75</v>
      </c>
      <c r="F728">
        <v>10</v>
      </c>
      <c r="G728">
        <v>155.44999999999999</v>
      </c>
      <c r="H728">
        <v>0.03</v>
      </c>
      <c r="I728" t="s">
        <v>19</v>
      </c>
      <c r="J728" t="s">
        <v>654</v>
      </c>
      <c r="K728" t="s">
        <v>669</v>
      </c>
      <c r="L728" t="s">
        <v>38</v>
      </c>
      <c r="M728" s="1">
        <v>39993</v>
      </c>
    </row>
    <row r="729" spans="1:13" x14ac:dyDescent="0.35">
      <c r="A729">
        <v>279</v>
      </c>
      <c r="B729">
        <v>8114</v>
      </c>
      <c r="C729">
        <v>57922</v>
      </c>
      <c r="D729" s="1">
        <v>40582</v>
      </c>
      <c r="E729" t="s">
        <v>75</v>
      </c>
      <c r="F729">
        <v>50</v>
      </c>
      <c r="G729">
        <v>343.26</v>
      </c>
      <c r="H729">
        <v>0.04</v>
      </c>
      <c r="I729" t="s">
        <v>19</v>
      </c>
      <c r="J729" t="s">
        <v>532</v>
      </c>
      <c r="K729" t="s">
        <v>669</v>
      </c>
      <c r="L729" t="s">
        <v>38</v>
      </c>
      <c r="M729" s="1">
        <v>40582</v>
      </c>
    </row>
    <row r="730" spans="1:13" x14ac:dyDescent="0.35">
      <c r="A730">
        <v>550</v>
      </c>
      <c r="B730">
        <v>8132</v>
      </c>
      <c r="C730">
        <v>58117</v>
      </c>
      <c r="D730" s="1">
        <v>40594</v>
      </c>
      <c r="E730" t="s">
        <v>75</v>
      </c>
      <c r="F730">
        <v>42</v>
      </c>
      <c r="G730">
        <v>134.86000000000001</v>
      </c>
      <c r="H730">
        <v>0.04</v>
      </c>
      <c r="I730" t="s">
        <v>19</v>
      </c>
      <c r="J730" t="s">
        <v>539</v>
      </c>
      <c r="K730" t="s">
        <v>669</v>
      </c>
      <c r="L730" t="s">
        <v>38</v>
      </c>
      <c r="M730" s="1">
        <v>40595</v>
      </c>
    </row>
    <row r="731" spans="1:13" x14ac:dyDescent="0.35">
      <c r="A731">
        <v>551</v>
      </c>
      <c r="B731">
        <v>8149</v>
      </c>
      <c r="C731">
        <v>58278</v>
      </c>
      <c r="D731" s="1">
        <v>41162</v>
      </c>
      <c r="E731" t="s">
        <v>27</v>
      </c>
      <c r="F731">
        <v>37</v>
      </c>
      <c r="G731">
        <v>3512.9</v>
      </c>
      <c r="H731">
        <v>0.08</v>
      </c>
      <c r="I731" t="s">
        <v>19</v>
      </c>
      <c r="J731" t="s">
        <v>654</v>
      </c>
      <c r="K731" t="s">
        <v>669</v>
      </c>
      <c r="L731" t="s">
        <v>38</v>
      </c>
      <c r="M731" s="1">
        <v>41164</v>
      </c>
    </row>
    <row r="732" spans="1:13" x14ac:dyDescent="0.35">
      <c r="A732">
        <v>56</v>
      </c>
      <c r="B732">
        <v>8150</v>
      </c>
      <c r="C732">
        <v>58278</v>
      </c>
      <c r="D732" s="1">
        <v>41162</v>
      </c>
      <c r="E732" t="s">
        <v>27</v>
      </c>
      <c r="F732">
        <v>4</v>
      </c>
      <c r="G732">
        <v>281.5455</v>
      </c>
      <c r="H732">
        <v>0.1</v>
      </c>
      <c r="I732" t="s">
        <v>19</v>
      </c>
      <c r="J732" t="s">
        <v>654</v>
      </c>
      <c r="K732" t="s">
        <v>669</v>
      </c>
      <c r="L732" t="s">
        <v>38</v>
      </c>
      <c r="M732" s="1">
        <v>41165</v>
      </c>
    </row>
    <row r="733" spans="1:13" x14ac:dyDescent="0.35">
      <c r="A733">
        <v>109</v>
      </c>
      <c r="B733">
        <v>8185</v>
      </c>
      <c r="C733">
        <v>58502</v>
      </c>
      <c r="D733" s="1">
        <v>40221</v>
      </c>
      <c r="E733" t="s">
        <v>75</v>
      </c>
      <c r="F733">
        <v>23</v>
      </c>
      <c r="G733">
        <v>5186.3100000000004</v>
      </c>
      <c r="H733">
        <v>0.03</v>
      </c>
      <c r="I733" t="s">
        <v>28</v>
      </c>
      <c r="J733" t="s">
        <v>528</v>
      </c>
      <c r="K733" t="s">
        <v>669</v>
      </c>
      <c r="L733" t="s">
        <v>30</v>
      </c>
      <c r="M733" s="1">
        <v>40223</v>
      </c>
    </row>
    <row r="734" spans="1:13" x14ac:dyDescent="0.35">
      <c r="A734">
        <v>458</v>
      </c>
      <c r="B734">
        <v>8225</v>
      </c>
      <c r="C734">
        <v>58788</v>
      </c>
      <c r="D734" s="1">
        <v>40210</v>
      </c>
      <c r="E734" t="s">
        <v>18</v>
      </c>
      <c r="F734">
        <v>31</v>
      </c>
      <c r="G734">
        <v>983.78</v>
      </c>
      <c r="H734">
        <v>0.04</v>
      </c>
      <c r="I734" t="s">
        <v>19</v>
      </c>
      <c r="J734" t="s">
        <v>545</v>
      </c>
      <c r="K734" t="s">
        <v>669</v>
      </c>
      <c r="L734" t="s">
        <v>38</v>
      </c>
      <c r="M734" s="1">
        <v>40212</v>
      </c>
    </row>
    <row r="735" spans="1:13" x14ac:dyDescent="0.35">
      <c r="A735">
        <v>552</v>
      </c>
      <c r="B735">
        <v>8245</v>
      </c>
      <c r="C735">
        <v>58947</v>
      </c>
      <c r="D735" s="1">
        <v>40812</v>
      </c>
      <c r="E735" t="s">
        <v>42</v>
      </c>
      <c r="F735">
        <v>48</v>
      </c>
      <c r="G735">
        <v>410.15</v>
      </c>
      <c r="H735">
        <v>0.01</v>
      </c>
      <c r="I735" t="s">
        <v>19</v>
      </c>
      <c r="J735" t="s">
        <v>530</v>
      </c>
      <c r="K735" t="s">
        <v>669</v>
      </c>
      <c r="L735" t="s">
        <v>57</v>
      </c>
      <c r="M735" s="1">
        <v>40812</v>
      </c>
    </row>
    <row r="736" spans="1:13" x14ac:dyDescent="0.35">
      <c r="A736">
        <v>553</v>
      </c>
      <c r="B736">
        <v>8246</v>
      </c>
      <c r="C736">
        <v>58947</v>
      </c>
      <c r="D736" s="1">
        <v>40812</v>
      </c>
      <c r="E736" t="s">
        <v>42</v>
      </c>
      <c r="F736">
        <v>28</v>
      </c>
      <c r="G736">
        <v>135.72</v>
      </c>
      <c r="H736">
        <v>0.09</v>
      </c>
      <c r="I736" t="s">
        <v>19</v>
      </c>
      <c r="J736" t="s">
        <v>530</v>
      </c>
      <c r="K736" t="s">
        <v>669</v>
      </c>
      <c r="L736" t="s">
        <v>57</v>
      </c>
      <c r="M736" s="1">
        <v>40813</v>
      </c>
    </row>
    <row r="737" spans="1:13" x14ac:dyDescent="0.35">
      <c r="A737">
        <v>216</v>
      </c>
      <c r="B737">
        <v>8263</v>
      </c>
      <c r="C737">
        <v>59074</v>
      </c>
      <c r="D737" s="1">
        <v>40402</v>
      </c>
      <c r="E737" t="s">
        <v>18</v>
      </c>
      <c r="F737">
        <v>37</v>
      </c>
      <c r="G737">
        <v>589.63</v>
      </c>
      <c r="H737">
        <v>0.03</v>
      </c>
      <c r="I737" t="s">
        <v>19</v>
      </c>
      <c r="J737" t="s">
        <v>293</v>
      </c>
      <c r="K737" t="s">
        <v>700</v>
      </c>
      <c r="L737" t="s">
        <v>38</v>
      </c>
      <c r="M737" s="1">
        <v>40404</v>
      </c>
    </row>
    <row r="738" spans="1:13" x14ac:dyDescent="0.35">
      <c r="A738">
        <v>554</v>
      </c>
      <c r="B738">
        <v>8292</v>
      </c>
      <c r="C738">
        <v>59233</v>
      </c>
      <c r="D738" s="1">
        <v>40410</v>
      </c>
      <c r="E738" t="s">
        <v>27</v>
      </c>
      <c r="F738">
        <v>3</v>
      </c>
      <c r="G738">
        <v>336.84</v>
      </c>
      <c r="H738">
        <v>0.08</v>
      </c>
      <c r="I738" t="s">
        <v>28</v>
      </c>
      <c r="J738" t="s">
        <v>293</v>
      </c>
      <c r="K738" t="s">
        <v>700</v>
      </c>
      <c r="L738" t="s">
        <v>38</v>
      </c>
      <c r="M738" s="1">
        <v>40412</v>
      </c>
    </row>
    <row r="739" spans="1:13" x14ac:dyDescent="0.35">
      <c r="A739">
        <v>555</v>
      </c>
      <c r="B739">
        <v>8293</v>
      </c>
      <c r="C739">
        <v>59233</v>
      </c>
      <c r="D739" s="1">
        <v>40410</v>
      </c>
      <c r="E739" t="s">
        <v>27</v>
      </c>
      <c r="F739">
        <v>30</v>
      </c>
      <c r="G739">
        <v>397.17</v>
      </c>
      <c r="H739">
        <v>0.1</v>
      </c>
      <c r="I739" t="s">
        <v>53</v>
      </c>
      <c r="J739" t="s">
        <v>293</v>
      </c>
      <c r="K739" t="s">
        <v>700</v>
      </c>
      <c r="L739" t="s">
        <v>38</v>
      </c>
      <c r="M739" s="1">
        <v>40410</v>
      </c>
    </row>
    <row r="740" spans="1:13" x14ac:dyDescent="0.35">
      <c r="A740">
        <v>435</v>
      </c>
      <c r="B740">
        <v>8316</v>
      </c>
      <c r="C740">
        <v>59425</v>
      </c>
      <c r="D740" s="1">
        <v>41046</v>
      </c>
      <c r="E740" t="s">
        <v>60</v>
      </c>
      <c r="F740">
        <v>24</v>
      </c>
      <c r="G740">
        <v>2094.12</v>
      </c>
      <c r="H740">
        <v>0</v>
      </c>
      <c r="I740" t="s">
        <v>19</v>
      </c>
      <c r="J740" t="s">
        <v>536</v>
      </c>
      <c r="K740" t="s">
        <v>700</v>
      </c>
      <c r="L740" t="s">
        <v>57</v>
      </c>
      <c r="M740" s="1">
        <v>41048</v>
      </c>
    </row>
    <row r="741" spans="1:13" x14ac:dyDescent="0.35">
      <c r="A741">
        <v>535</v>
      </c>
      <c r="B741">
        <v>8317</v>
      </c>
      <c r="C741">
        <v>59425</v>
      </c>
      <c r="D741" s="1">
        <v>41046</v>
      </c>
      <c r="E741" t="s">
        <v>60</v>
      </c>
      <c r="F741">
        <v>46</v>
      </c>
      <c r="G741">
        <v>1714.02</v>
      </c>
      <c r="H741">
        <v>0.04</v>
      </c>
      <c r="I741" t="s">
        <v>19</v>
      </c>
      <c r="J741" t="s">
        <v>536</v>
      </c>
      <c r="K741" t="s">
        <v>700</v>
      </c>
      <c r="L741" t="s">
        <v>57</v>
      </c>
      <c r="M741" s="1">
        <v>41049</v>
      </c>
    </row>
    <row r="742" spans="1:13" x14ac:dyDescent="0.35">
      <c r="A742">
        <v>556</v>
      </c>
      <c r="B742">
        <v>8360</v>
      </c>
      <c r="C742">
        <v>59750</v>
      </c>
      <c r="D742" s="1">
        <v>40368</v>
      </c>
      <c r="E742" t="s">
        <v>18</v>
      </c>
      <c r="F742">
        <v>34</v>
      </c>
      <c r="G742">
        <v>223.59</v>
      </c>
      <c r="H742">
        <v>0.04</v>
      </c>
      <c r="I742" t="s">
        <v>19</v>
      </c>
      <c r="J742" t="s">
        <v>647</v>
      </c>
      <c r="K742" t="s">
        <v>700</v>
      </c>
      <c r="L742" t="s">
        <v>38</v>
      </c>
      <c r="M742" s="1">
        <v>40372</v>
      </c>
    </row>
    <row r="743" spans="1:13" x14ac:dyDescent="0.35">
      <c r="A743">
        <v>557</v>
      </c>
      <c r="B743">
        <v>7</v>
      </c>
      <c r="C743">
        <v>35</v>
      </c>
      <c r="D743" s="1">
        <v>40838</v>
      </c>
      <c r="E743" t="s">
        <v>42</v>
      </c>
      <c r="F743">
        <v>30</v>
      </c>
      <c r="G743">
        <v>288.56</v>
      </c>
      <c r="H743">
        <v>0.03</v>
      </c>
      <c r="I743" t="s">
        <v>19</v>
      </c>
      <c r="J743" t="s">
        <v>705</v>
      </c>
      <c r="K743" t="s">
        <v>700</v>
      </c>
      <c r="L743" t="s">
        <v>38</v>
      </c>
      <c r="M743" s="1">
        <v>40839</v>
      </c>
    </row>
    <row r="744" spans="1:13" x14ac:dyDescent="0.35">
      <c r="A744">
        <v>558</v>
      </c>
      <c r="B744">
        <v>8</v>
      </c>
      <c r="C744">
        <v>35</v>
      </c>
      <c r="D744" s="1">
        <v>40838</v>
      </c>
      <c r="E744" t="s">
        <v>42</v>
      </c>
      <c r="F744">
        <v>14</v>
      </c>
      <c r="G744">
        <v>1892.848</v>
      </c>
      <c r="H744">
        <v>0.01</v>
      </c>
      <c r="I744" t="s">
        <v>19</v>
      </c>
      <c r="J744" t="s">
        <v>705</v>
      </c>
      <c r="K744" t="s">
        <v>700</v>
      </c>
      <c r="L744" t="s">
        <v>38</v>
      </c>
      <c r="M744" s="1">
        <v>40840</v>
      </c>
    </row>
    <row r="745" spans="1:13" x14ac:dyDescent="0.35">
      <c r="A745">
        <v>221</v>
      </c>
      <c r="B745">
        <v>51</v>
      </c>
      <c r="C745">
        <v>294</v>
      </c>
      <c r="D745" s="1">
        <v>40374</v>
      </c>
      <c r="E745" t="s">
        <v>60</v>
      </c>
      <c r="F745">
        <v>35</v>
      </c>
      <c r="G745">
        <v>6375.28</v>
      </c>
      <c r="H745">
        <v>0.06</v>
      </c>
      <c r="I745" t="s">
        <v>19</v>
      </c>
      <c r="J745" t="s">
        <v>708</v>
      </c>
      <c r="K745" t="s">
        <v>700</v>
      </c>
      <c r="L745" t="s">
        <v>57</v>
      </c>
      <c r="M745" s="1">
        <v>40375</v>
      </c>
    </row>
    <row r="746" spans="1:13" x14ac:dyDescent="0.35">
      <c r="A746">
        <v>559</v>
      </c>
      <c r="B746">
        <v>76</v>
      </c>
      <c r="C746">
        <v>450</v>
      </c>
      <c r="D746" s="1">
        <v>40606</v>
      </c>
      <c r="E746" t="s">
        <v>42</v>
      </c>
      <c r="F746">
        <v>29</v>
      </c>
      <c r="G746">
        <v>1000.78</v>
      </c>
      <c r="H746">
        <v>0.05</v>
      </c>
      <c r="I746" t="s">
        <v>53</v>
      </c>
      <c r="J746" t="s">
        <v>709</v>
      </c>
      <c r="K746" t="s">
        <v>700</v>
      </c>
      <c r="L746" t="s">
        <v>30</v>
      </c>
      <c r="M746" s="1">
        <v>40607</v>
      </c>
    </row>
    <row r="747" spans="1:13" x14ac:dyDescent="0.35">
      <c r="A747">
        <v>102</v>
      </c>
      <c r="B747">
        <v>77</v>
      </c>
      <c r="C747">
        <v>450</v>
      </c>
      <c r="D747" s="1">
        <v>40606</v>
      </c>
      <c r="E747" t="s">
        <v>42</v>
      </c>
      <c r="F747">
        <v>35</v>
      </c>
      <c r="G747">
        <v>543.72</v>
      </c>
      <c r="H747">
        <v>0.05</v>
      </c>
      <c r="I747" t="s">
        <v>19</v>
      </c>
      <c r="J747" t="s">
        <v>709</v>
      </c>
      <c r="K747" t="s">
        <v>700</v>
      </c>
      <c r="L747" t="s">
        <v>30</v>
      </c>
      <c r="M747" s="1">
        <v>40608</v>
      </c>
    </row>
    <row r="748" spans="1:13" x14ac:dyDescent="0.35">
      <c r="A748">
        <v>398</v>
      </c>
      <c r="B748">
        <v>164</v>
      </c>
      <c r="C748">
        <v>1028</v>
      </c>
      <c r="D748" s="1">
        <v>39818</v>
      </c>
      <c r="E748" t="s">
        <v>27</v>
      </c>
      <c r="F748">
        <v>6</v>
      </c>
      <c r="G748">
        <v>165.75</v>
      </c>
      <c r="H748">
        <v>0.03</v>
      </c>
      <c r="I748" t="s">
        <v>19</v>
      </c>
      <c r="J748" t="s">
        <v>709</v>
      </c>
      <c r="K748" t="s">
        <v>700</v>
      </c>
      <c r="L748" t="s">
        <v>30</v>
      </c>
      <c r="M748" s="1">
        <v>39819</v>
      </c>
    </row>
    <row r="749" spans="1:13" x14ac:dyDescent="0.35">
      <c r="A749">
        <v>560</v>
      </c>
      <c r="B749">
        <v>165</v>
      </c>
      <c r="C749">
        <v>1028</v>
      </c>
      <c r="D749" s="1">
        <v>39818</v>
      </c>
      <c r="E749" t="s">
        <v>27</v>
      </c>
      <c r="F749">
        <v>11</v>
      </c>
      <c r="G749">
        <v>2021.1470000000002</v>
      </c>
      <c r="H749">
        <v>0.01</v>
      </c>
      <c r="I749" t="s">
        <v>19</v>
      </c>
      <c r="J749" t="s">
        <v>709</v>
      </c>
      <c r="K749" t="s">
        <v>700</v>
      </c>
      <c r="L749" t="s">
        <v>30</v>
      </c>
      <c r="M749" s="1">
        <v>39820</v>
      </c>
    </row>
    <row r="750" spans="1:13" x14ac:dyDescent="0.35">
      <c r="A750">
        <v>278</v>
      </c>
      <c r="B750">
        <v>199</v>
      </c>
      <c r="C750">
        <v>1314</v>
      </c>
      <c r="D750" s="1">
        <v>39945</v>
      </c>
      <c r="E750" t="s">
        <v>60</v>
      </c>
      <c r="F750">
        <v>4</v>
      </c>
      <c r="G750">
        <v>42.58</v>
      </c>
      <c r="H750">
        <v>0</v>
      </c>
      <c r="I750" t="s">
        <v>19</v>
      </c>
      <c r="J750" t="s">
        <v>712</v>
      </c>
      <c r="K750" t="s">
        <v>700</v>
      </c>
      <c r="L750" t="s">
        <v>38</v>
      </c>
      <c r="M750" s="1">
        <v>39947</v>
      </c>
    </row>
    <row r="751" spans="1:13" x14ac:dyDescent="0.35">
      <c r="A751">
        <v>561</v>
      </c>
      <c r="B751">
        <v>333</v>
      </c>
      <c r="C751">
        <v>2279</v>
      </c>
      <c r="D751" s="1">
        <v>40231</v>
      </c>
      <c r="E751" t="s">
        <v>60</v>
      </c>
      <c r="F751">
        <v>49</v>
      </c>
      <c r="G751">
        <v>4577.18</v>
      </c>
      <c r="H751">
        <v>0</v>
      </c>
      <c r="I751" t="s">
        <v>28</v>
      </c>
      <c r="J751" t="s">
        <v>713</v>
      </c>
      <c r="K751" t="s">
        <v>700</v>
      </c>
      <c r="L751" t="s">
        <v>38</v>
      </c>
      <c r="M751" s="1">
        <v>40232</v>
      </c>
    </row>
    <row r="752" spans="1:13" x14ac:dyDescent="0.35">
      <c r="A752">
        <v>562</v>
      </c>
      <c r="B752">
        <v>334</v>
      </c>
      <c r="C752">
        <v>2279</v>
      </c>
      <c r="D752" s="1">
        <v>40231</v>
      </c>
      <c r="E752" t="s">
        <v>60</v>
      </c>
      <c r="F752">
        <v>39</v>
      </c>
      <c r="G752">
        <v>845.9</v>
      </c>
      <c r="H752">
        <v>0.04</v>
      </c>
      <c r="I752" t="s">
        <v>19</v>
      </c>
      <c r="J752" t="s">
        <v>713</v>
      </c>
      <c r="K752" t="s">
        <v>700</v>
      </c>
      <c r="L752" t="s">
        <v>38</v>
      </c>
      <c r="M752" s="1">
        <v>40233</v>
      </c>
    </row>
    <row r="753" spans="1:13" x14ac:dyDescent="0.35">
      <c r="A753">
        <v>65</v>
      </c>
      <c r="B753">
        <v>353</v>
      </c>
      <c r="C753">
        <v>2465</v>
      </c>
      <c r="D753" s="1">
        <v>40717</v>
      </c>
      <c r="E753" t="s">
        <v>75</v>
      </c>
      <c r="F753">
        <v>28</v>
      </c>
      <c r="G753">
        <v>1082.45</v>
      </c>
      <c r="H753">
        <v>0.04</v>
      </c>
      <c r="I753" t="s">
        <v>19</v>
      </c>
      <c r="J753" t="s">
        <v>713</v>
      </c>
      <c r="K753" t="s">
        <v>700</v>
      </c>
      <c r="L753" t="s">
        <v>30</v>
      </c>
      <c r="M753" s="1">
        <v>40719</v>
      </c>
    </row>
    <row r="754" spans="1:13" x14ac:dyDescent="0.35">
      <c r="A754">
        <v>403</v>
      </c>
      <c r="B754">
        <v>361</v>
      </c>
      <c r="C754">
        <v>2530</v>
      </c>
      <c r="D754" s="1">
        <v>39892</v>
      </c>
      <c r="E754" t="s">
        <v>60</v>
      </c>
      <c r="F754">
        <v>9</v>
      </c>
      <c r="G754">
        <v>23.46</v>
      </c>
      <c r="H754">
        <v>0.06</v>
      </c>
      <c r="I754" t="s">
        <v>19</v>
      </c>
      <c r="J754" t="s">
        <v>713</v>
      </c>
      <c r="K754" t="s">
        <v>700</v>
      </c>
      <c r="L754" t="s">
        <v>38</v>
      </c>
      <c r="M754" s="1">
        <v>39894</v>
      </c>
    </row>
    <row r="755" spans="1:13" x14ac:dyDescent="0.35">
      <c r="A755">
        <v>394</v>
      </c>
      <c r="B755">
        <v>431</v>
      </c>
      <c r="C755">
        <v>2883</v>
      </c>
      <c r="D755" s="1">
        <v>40565</v>
      </c>
      <c r="E755" t="s">
        <v>18</v>
      </c>
      <c r="F755">
        <v>34</v>
      </c>
      <c r="G755">
        <v>2154.34</v>
      </c>
      <c r="H755">
        <v>0.1</v>
      </c>
      <c r="I755" t="s">
        <v>19</v>
      </c>
      <c r="J755" t="s">
        <v>713</v>
      </c>
      <c r="K755" t="s">
        <v>700</v>
      </c>
      <c r="L755" t="s">
        <v>30</v>
      </c>
      <c r="M755" s="1">
        <v>40567</v>
      </c>
    </row>
    <row r="756" spans="1:13" x14ac:dyDescent="0.35">
      <c r="A756">
        <v>563</v>
      </c>
      <c r="B756">
        <v>485</v>
      </c>
      <c r="C756">
        <v>3362</v>
      </c>
      <c r="D756" s="1">
        <v>40752</v>
      </c>
      <c r="E756" t="s">
        <v>18</v>
      </c>
      <c r="F756">
        <v>40</v>
      </c>
      <c r="G756">
        <v>1699.52</v>
      </c>
      <c r="H756">
        <v>0.04</v>
      </c>
      <c r="I756" t="s">
        <v>19</v>
      </c>
      <c r="J756" t="s">
        <v>716</v>
      </c>
      <c r="K756" t="s">
        <v>700</v>
      </c>
      <c r="L756" t="s">
        <v>22</v>
      </c>
      <c r="M756" s="1">
        <v>40756</v>
      </c>
    </row>
    <row r="757" spans="1:13" x14ac:dyDescent="0.35">
      <c r="A757">
        <v>564</v>
      </c>
      <c r="B757">
        <v>486</v>
      </c>
      <c r="C757">
        <v>3362</v>
      </c>
      <c r="D757" s="1">
        <v>40752</v>
      </c>
      <c r="E757" t="s">
        <v>18</v>
      </c>
      <c r="F757">
        <v>50</v>
      </c>
      <c r="G757">
        <v>760.85</v>
      </c>
      <c r="H757">
        <v>0.03</v>
      </c>
      <c r="I757" t="s">
        <v>19</v>
      </c>
      <c r="J757" t="s">
        <v>716</v>
      </c>
      <c r="K757" t="s">
        <v>700</v>
      </c>
      <c r="L757" t="s">
        <v>22</v>
      </c>
      <c r="M757" s="1">
        <v>40761</v>
      </c>
    </row>
    <row r="758" spans="1:13" x14ac:dyDescent="0.35">
      <c r="A758">
        <v>565</v>
      </c>
      <c r="B758">
        <v>739</v>
      </c>
      <c r="C758">
        <v>5318</v>
      </c>
      <c r="D758" s="1">
        <v>40271</v>
      </c>
      <c r="E758" t="s">
        <v>27</v>
      </c>
      <c r="F758">
        <v>8</v>
      </c>
      <c r="G758">
        <v>1042.25</v>
      </c>
      <c r="H758">
        <v>0.08</v>
      </c>
      <c r="I758" t="s">
        <v>19</v>
      </c>
      <c r="J758" t="s">
        <v>709</v>
      </c>
      <c r="K758" t="s">
        <v>700</v>
      </c>
      <c r="L758" t="s">
        <v>30</v>
      </c>
      <c r="M758" s="1">
        <v>40273</v>
      </c>
    </row>
    <row r="759" spans="1:13" x14ac:dyDescent="0.35">
      <c r="A759">
        <v>335</v>
      </c>
      <c r="B759">
        <v>740</v>
      </c>
      <c r="C759">
        <v>5318</v>
      </c>
      <c r="D759" s="1">
        <v>40271</v>
      </c>
      <c r="E759" t="s">
        <v>27</v>
      </c>
      <c r="F759">
        <v>29</v>
      </c>
      <c r="G759">
        <v>5010.7415000000001</v>
      </c>
      <c r="H759">
        <v>0.03</v>
      </c>
      <c r="I759" t="s">
        <v>53</v>
      </c>
      <c r="J759" t="s">
        <v>709</v>
      </c>
      <c r="K759" t="s">
        <v>700</v>
      </c>
      <c r="L759" t="s">
        <v>30</v>
      </c>
      <c r="M759" s="1">
        <v>40272</v>
      </c>
    </row>
    <row r="760" spans="1:13" x14ac:dyDescent="0.35">
      <c r="A760">
        <v>111</v>
      </c>
      <c r="B760">
        <v>835</v>
      </c>
      <c r="C760">
        <v>5988</v>
      </c>
      <c r="D760" s="1">
        <v>40503</v>
      </c>
      <c r="E760" t="s">
        <v>42</v>
      </c>
      <c r="F760">
        <v>40</v>
      </c>
      <c r="G760">
        <v>19109.61</v>
      </c>
      <c r="H760">
        <v>0.1</v>
      </c>
      <c r="I760" t="s">
        <v>53</v>
      </c>
      <c r="J760" t="s">
        <v>708</v>
      </c>
      <c r="K760" t="s">
        <v>700</v>
      </c>
      <c r="L760" t="s">
        <v>57</v>
      </c>
      <c r="M760" s="1">
        <v>40504</v>
      </c>
    </row>
    <row r="761" spans="1:13" x14ac:dyDescent="0.35">
      <c r="A761">
        <v>566</v>
      </c>
      <c r="B761">
        <v>851</v>
      </c>
      <c r="C761">
        <v>6115</v>
      </c>
      <c r="D761" s="1">
        <v>40432</v>
      </c>
      <c r="E761" t="s">
        <v>60</v>
      </c>
      <c r="F761">
        <v>25</v>
      </c>
      <c r="G761">
        <v>409.08</v>
      </c>
      <c r="H761">
        <v>0.1</v>
      </c>
      <c r="I761" t="s">
        <v>19</v>
      </c>
      <c r="J761" t="s">
        <v>709</v>
      </c>
      <c r="K761" t="s">
        <v>700</v>
      </c>
      <c r="L761" t="s">
        <v>30</v>
      </c>
      <c r="M761" s="1">
        <v>40433</v>
      </c>
    </row>
    <row r="762" spans="1:13" x14ac:dyDescent="0.35">
      <c r="A762">
        <v>567</v>
      </c>
      <c r="B762">
        <v>882</v>
      </c>
      <c r="C762">
        <v>6337</v>
      </c>
      <c r="D762" s="1">
        <v>40786</v>
      </c>
      <c r="E762" t="s">
        <v>42</v>
      </c>
      <c r="F762">
        <v>48</v>
      </c>
      <c r="G762">
        <v>3397.72</v>
      </c>
      <c r="H762">
        <v>0.01</v>
      </c>
      <c r="I762" t="s">
        <v>19</v>
      </c>
      <c r="J762" t="s">
        <v>712</v>
      </c>
      <c r="K762" t="s">
        <v>700</v>
      </c>
      <c r="L762" t="s">
        <v>38</v>
      </c>
      <c r="M762" s="1">
        <v>40788</v>
      </c>
    </row>
    <row r="763" spans="1:13" x14ac:dyDescent="0.35">
      <c r="A763">
        <v>568</v>
      </c>
      <c r="B763">
        <v>883</v>
      </c>
      <c r="C763">
        <v>6337</v>
      </c>
      <c r="D763" s="1">
        <v>40786</v>
      </c>
      <c r="E763" t="s">
        <v>42</v>
      </c>
      <c r="F763">
        <v>1</v>
      </c>
      <c r="G763">
        <v>449.42</v>
      </c>
      <c r="H763">
        <v>7.0000000000000007E-2</v>
      </c>
      <c r="I763" t="s">
        <v>28</v>
      </c>
      <c r="J763" t="s">
        <v>712</v>
      </c>
      <c r="K763" t="s">
        <v>700</v>
      </c>
      <c r="L763" t="s">
        <v>38</v>
      </c>
      <c r="M763" s="1">
        <v>40787</v>
      </c>
    </row>
    <row r="764" spans="1:13" x14ac:dyDescent="0.35">
      <c r="A764">
        <v>569</v>
      </c>
      <c r="B764">
        <v>895</v>
      </c>
      <c r="C764">
        <v>6434</v>
      </c>
      <c r="D764" s="1">
        <v>39971</v>
      </c>
      <c r="E764" t="s">
        <v>27</v>
      </c>
      <c r="F764">
        <v>13</v>
      </c>
      <c r="G764">
        <v>59.58</v>
      </c>
      <c r="H764">
        <v>7.0000000000000007E-2</v>
      </c>
      <c r="I764" t="s">
        <v>19</v>
      </c>
      <c r="J764" t="s">
        <v>713</v>
      </c>
      <c r="K764" t="s">
        <v>700</v>
      </c>
      <c r="L764" t="s">
        <v>38</v>
      </c>
      <c r="M764" s="1">
        <v>39971</v>
      </c>
    </row>
    <row r="765" spans="1:13" x14ac:dyDescent="0.35">
      <c r="A765">
        <v>65</v>
      </c>
      <c r="B765">
        <v>989</v>
      </c>
      <c r="C765">
        <v>7136</v>
      </c>
      <c r="D765" s="1">
        <v>39894</v>
      </c>
      <c r="E765" t="s">
        <v>27</v>
      </c>
      <c r="F765">
        <v>17</v>
      </c>
      <c r="G765">
        <v>642.9</v>
      </c>
      <c r="H765">
        <v>7.0000000000000007E-2</v>
      </c>
      <c r="I765" t="s">
        <v>19</v>
      </c>
      <c r="J765" t="s">
        <v>724</v>
      </c>
      <c r="K765" t="s">
        <v>700</v>
      </c>
      <c r="L765" t="s">
        <v>57</v>
      </c>
      <c r="M765" s="1">
        <v>39896</v>
      </c>
    </row>
    <row r="766" spans="1:13" x14ac:dyDescent="0.35">
      <c r="A766">
        <v>386</v>
      </c>
      <c r="B766">
        <v>990</v>
      </c>
      <c r="C766">
        <v>7136</v>
      </c>
      <c r="D766" s="1">
        <v>39894</v>
      </c>
      <c r="E766" t="s">
        <v>27</v>
      </c>
      <c r="F766">
        <v>9</v>
      </c>
      <c r="G766">
        <v>47.28</v>
      </c>
      <c r="H766">
        <v>0</v>
      </c>
      <c r="I766" t="s">
        <v>19</v>
      </c>
      <c r="J766" t="s">
        <v>724</v>
      </c>
      <c r="K766" t="s">
        <v>700</v>
      </c>
      <c r="L766" t="s">
        <v>57</v>
      </c>
      <c r="M766" s="1">
        <v>39896</v>
      </c>
    </row>
    <row r="767" spans="1:13" x14ac:dyDescent="0.35">
      <c r="A767">
        <v>570</v>
      </c>
      <c r="B767">
        <v>1029</v>
      </c>
      <c r="C767">
        <v>7489</v>
      </c>
      <c r="D767" s="1">
        <v>40451</v>
      </c>
      <c r="E767" t="s">
        <v>75</v>
      </c>
      <c r="F767">
        <v>38</v>
      </c>
      <c r="G767">
        <v>6900.13</v>
      </c>
      <c r="H767">
        <v>0.01</v>
      </c>
      <c r="I767" t="s">
        <v>28</v>
      </c>
      <c r="J767" t="s">
        <v>725</v>
      </c>
      <c r="K767" t="s">
        <v>700</v>
      </c>
      <c r="L767" t="s">
        <v>57</v>
      </c>
      <c r="M767" s="1">
        <v>40454</v>
      </c>
    </row>
    <row r="768" spans="1:13" x14ac:dyDescent="0.35">
      <c r="A768">
        <v>571</v>
      </c>
      <c r="B768">
        <v>1083</v>
      </c>
      <c r="C768">
        <v>7968</v>
      </c>
      <c r="D768" s="1">
        <v>40436</v>
      </c>
      <c r="E768" t="s">
        <v>18</v>
      </c>
      <c r="F768">
        <v>10</v>
      </c>
      <c r="G768">
        <v>1449.21</v>
      </c>
      <c r="H768">
        <v>0.06</v>
      </c>
      <c r="I768" t="s">
        <v>28</v>
      </c>
      <c r="J768" t="s">
        <v>727</v>
      </c>
      <c r="K768" t="s">
        <v>700</v>
      </c>
      <c r="L768" t="s">
        <v>30</v>
      </c>
      <c r="M768" s="1">
        <v>40436</v>
      </c>
    </row>
    <row r="769" spans="1:13" x14ac:dyDescent="0.35">
      <c r="A769">
        <v>572</v>
      </c>
      <c r="B769">
        <v>1122</v>
      </c>
      <c r="C769">
        <v>8227</v>
      </c>
      <c r="D769" s="1">
        <v>40188</v>
      </c>
      <c r="E769" t="s">
        <v>42</v>
      </c>
      <c r="F769">
        <v>32</v>
      </c>
      <c r="G769">
        <v>162.25</v>
      </c>
      <c r="H769">
        <v>0.05</v>
      </c>
      <c r="I769" t="s">
        <v>53</v>
      </c>
      <c r="J769" t="s">
        <v>716</v>
      </c>
      <c r="K769" t="s">
        <v>700</v>
      </c>
      <c r="L769" t="s">
        <v>22</v>
      </c>
      <c r="M769" s="1">
        <v>40189</v>
      </c>
    </row>
    <row r="770" spans="1:13" x14ac:dyDescent="0.35">
      <c r="A770">
        <v>573</v>
      </c>
      <c r="B770">
        <v>1255</v>
      </c>
      <c r="C770">
        <v>9123</v>
      </c>
      <c r="D770" s="1">
        <v>40355</v>
      </c>
      <c r="E770" t="s">
        <v>75</v>
      </c>
      <c r="F770">
        <v>27</v>
      </c>
      <c r="G770">
        <v>384.9</v>
      </c>
      <c r="H770">
        <v>7.0000000000000007E-2</v>
      </c>
      <c r="I770" t="s">
        <v>53</v>
      </c>
      <c r="J770" t="s">
        <v>709</v>
      </c>
      <c r="K770" t="s">
        <v>700</v>
      </c>
      <c r="L770" t="s">
        <v>30</v>
      </c>
      <c r="M770" s="1">
        <v>40356</v>
      </c>
    </row>
    <row r="771" spans="1:13" x14ac:dyDescent="0.35">
      <c r="A771">
        <v>214</v>
      </c>
      <c r="B771">
        <v>1339</v>
      </c>
      <c r="C771">
        <v>9792</v>
      </c>
      <c r="D771" s="1">
        <v>40747</v>
      </c>
      <c r="E771" t="s">
        <v>18</v>
      </c>
      <c r="F771">
        <v>14</v>
      </c>
      <c r="G771">
        <v>84.09</v>
      </c>
      <c r="H771">
        <v>0.02</v>
      </c>
      <c r="I771" t="s">
        <v>19</v>
      </c>
      <c r="J771" t="s">
        <v>731</v>
      </c>
      <c r="K771" t="s">
        <v>700</v>
      </c>
      <c r="L771" t="s">
        <v>30</v>
      </c>
      <c r="M771" s="1">
        <v>40747</v>
      </c>
    </row>
    <row r="772" spans="1:13" x14ac:dyDescent="0.35">
      <c r="A772">
        <v>574</v>
      </c>
      <c r="B772">
        <v>1352</v>
      </c>
      <c r="C772">
        <v>9860</v>
      </c>
      <c r="D772" s="1">
        <v>40461</v>
      </c>
      <c r="E772" t="s">
        <v>75</v>
      </c>
      <c r="F772">
        <v>43</v>
      </c>
      <c r="G772">
        <v>319.69</v>
      </c>
      <c r="H772">
        <v>0</v>
      </c>
      <c r="I772" t="s">
        <v>19</v>
      </c>
      <c r="J772" t="s">
        <v>725</v>
      </c>
      <c r="K772" t="s">
        <v>700</v>
      </c>
      <c r="L772" t="s">
        <v>57</v>
      </c>
      <c r="M772" s="1">
        <v>40462</v>
      </c>
    </row>
    <row r="773" spans="1:13" x14ac:dyDescent="0.35">
      <c r="A773">
        <v>575</v>
      </c>
      <c r="B773">
        <v>1423</v>
      </c>
      <c r="C773">
        <v>10310</v>
      </c>
      <c r="D773" s="1">
        <v>39849</v>
      </c>
      <c r="E773" t="s">
        <v>18</v>
      </c>
      <c r="F773">
        <v>48</v>
      </c>
      <c r="G773">
        <v>139.86000000000001</v>
      </c>
      <c r="H773">
        <v>7.0000000000000007E-2</v>
      </c>
      <c r="I773" t="s">
        <v>19</v>
      </c>
      <c r="J773" t="s">
        <v>716</v>
      </c>
      <c r="K773" t="s">
        <v>700</v>
      </c>
      <c r="L773" t="s">
        <v>22</v>
      </c>
      <c r="M773" s="1">
        <v>39853</v>
      </c>
    </row>
    <row r="774" spans="1:13" x14ac:dyDescent="0.35">
      <c r="A774">
        <v>4</v>
      </c>
      <c r="B774">
        <v>1424</v>
      </c>
      <c r="C774">
        <v>10310</v>
      </c>
      <c r="D774" s="1">
        <v>39849</v>
      </c>
      <c r="E774" t="s">
        <v>18</v>
      </c>
      <c r="F774">
        <v>6</v>
      </c>
      <c r="G774">
        <v>926.58500000000004</v>
      </c>
      <c r="H774">
        <v>0.1</v>
      </c>
      <c r="I774" t="s">
        <v>19</v>
      </c>
      <c r="J774" t="s">
        <v>716</v>
      </c>
      <c r="K774" t="s">
        <v>700</v>
      </c>
      <c r="L774" t="s">
        <v>22</v>
      </c>
      <c r="M774" s="1">
        <v>39856</v>
      </c>
    </row>
    <row r="775" spans="1:13" x14ac:dyDescent="0.35">
      <c r="A775">
        <v>576</v>
      </c>
      <c r="B775">
        <v>1436</v>
      </c>
      <c r="C775">
        <v>10369</v>
      </c>
      <c r="D775" s="1">
        <v>40856</v>
      </c>
      <c r="E775" t="s">
        <v>18</v>
      </c>
      <c r="F775">
        <v>4</v>
      </c>
      <c r="G775">
        <v>27.34</v>
      </c>
      <c r="H775">
        <v>0.06</v>
      </c>
      <c r="I775" t="s">
        <v>19</v>
      </c>
      <c r="J775" t="s">
        <v>725</v>
      </c>
      <c r="K775" t="s">
        <v>700</v>
      </c>
      <c r="L775" t="s">
        <v>57</v>
      </c>
      <c r="M775" s="1">
        <v>40858</v>
      </c>
    </row>
    <row r="776" spans="1:13" x14ac:dyDescent="0.35">
      <c r="A776">
        <v>577</v>
      </c>
      <c r="B776">
        <v>1437</v>
      </c>
      <c r="C776">
        <v>10369</v>
      </c>
      <c r="D776" s="1">
        <v>40856</v>
      </c>
      <c r="E776" t="s">
        <v>18</v>
      </c>
      <c r="F776">
        <v>23</v>
      </c>
      <c r="G776">
        <v>683.68</v>
      </c>
      <c r="H776">
        <v>0</v>
      </c>
      <c r="I776" t="s">
        <v>19</v>
      </c>
      <c r="J776" t="s">
        <v>725</v>
      </c>
      <c r="K776" t="s">
        <v>700</v>
      </c>
      <c r="L776" t="s">
        <v>57</v>
      </c>
      <c r="M776" s="1">
        <v>40861</v>
      </c>
    </row>
    <row r="777" spans="1:13" x14ac:dyDescent="0.35">
      <c r="A777">
        <v>578</v>
      </c>
      <c r="B777">
        <v>1486</v>
      </c>
      <c r="C777">
        <v>10692</v>
      </c>
      <c r="D777" s="1">
        <v>40020</v>
      </c>
      <c r="E777" t="s">
        <v>18</v>
      </c>
      <c r="F777">
        <v>26</v>
      </c>
      <c r="G777">
        <v>100.41</v>
      </c>
      <c r="H777">
        <v>0.04</v>
      </c>
      <c r="I777" t="s">
        <v>19</v>
      </c>
      <c r="J777" t="s">
        <v>713</v>
      </c>
      <c r="K777" t="s">
        <v>700</v>
      </c>
      <c r="L777" t="s">
        <v>38</v>
      </c>
      <c r="M777" s="1">
        <v>40022</v>
      </c>
    </row>
    <row r="778" spans="1:13" x14ac:dyDescent="0.35">
      <c r="A778">
        <v>335</v>
      </c>
      <c r="B778">
        <v>1487</v>
      </c>
      <c r="C778">
        <v>10692</v>
      </c>
      <c r="D778" s="1">
        <v>40020</v>
      </c>
      <c r="E778" t="s">
        <v>18</v>
      </c>
      <c r="F778">
        <v>48</v>
      </c>
      <c r="G778">
        <v>8101.9875000000002</v>
      </c>
      <c r="H778">
        <v>0.05</v>
      </c>
      <c r="I778" t="s">
        <v>19</v>
      </c>
      <c r="J778" t="s">
        <v>713</v>
      </c>
      <c r="K778" t="s">
        <v>700</v>
      </c>
      <c r="L778" t="s">
        <v>38</v>
      </c>
      <c r="M778" s="1">
        <v>40024</v>
      </c>
    </row>
    <row r="779" spans="1:13" x14ac:dyDescent="0.35">
      <c r="A779">
        <v>357</v>
      </c>
      <c r="B779">
        <v>1488</v>
      </c>
      <c r="C779">
        <v>10692</v>
      </c>
      <c r="D779" s="1">
        <v>40020</v>
      </c>
      <c r="E779" t="s">
        <v>18</v>
      </c>
      <c r="F779">
        <v>8</v>
      </c>
      <c r="G779">
        <v>1313.8109999999999</v>
      </c>
      <c r="H779">
        <v>7.0000000000000007E-2</v>
      </c>
      <c r="I779" t="s">
        <v>19</v>
      </c>
      <c r="J779" t="s">
        <v>713</v>
      </c>
      <c r="K779" t="s">
        <v>700</v>
      </c>
      <c r="L779" t="s">
        <v>38</v>
      </c>
      <c r="M779" s="1">
        <v>40020</v>
      </c>
    </row>
    <row r="780" spans="1:13" x14ac:dyDescent="0.35">
      <c r="A780">
        <v>579</v>
      </c>
      <c r="B780">
        <v>1596</v>
      </c>
      <c r="C780">
        <v>11553</v>
      </c>
      <c r="D780" s="1">
        <v>39921</v>
      </c>
      <c r="E780" t="s">
        <v>60</v>
      </c>
      <c r="F780">
        <v>28</v>
      </c>
      <c r="G780">
        <v>1350.34</v>
      </c>
      <c r="H780">
        <v>0.1</v>
      </c>
      <c r="I780" t="s">
        <v>53</v>
      </c>
      <c r="J780" t="s">
        <v>712</v>
      </c>
      <c r="K780" t="s">
        <v>700</v>
      </c>
      <c r="L780" t="s">
        <v>38</v>
      </c>
      <c r="M780" s="1">
        <v>39922</v>
      </c>
    </row>
    <row r="781" spans="1:13" x14ac:dyDescent="0.35">
      <c r="A781">
        <v>66</v>
      </c>
      <c r="B781">
        <v>1597</v>
      </c>
      <c r="C781">
        <v>11553</v>
      </c>
      <c r="D781" s="1">
        <v>39921</v>
      </c>
      <c r="E781" t="s">
        <v>60</v>
      </c>
      <c r="F781">
        <v>8</v>
      </c>
      <c r="G781">
        <v>861.26</v>
      </c>
      <c r="H781">
        <v>7.0000000000000007E-2</v>
      </c>
      <c r="I781" t="s">
        <v>28</v>
      </c>
      <c r="J781" t="s">
        <v>712</v>
      </c>
      <c r="K781" t="s">
        <v>700</v>
      </c>
      <c r="L781" t="s">
        <v>38</v>
      </c>
      <c r="M781" s="1">
        <v>39924</v>
      </c>
    </row>
    <row r="782" spans="1:13" x14ac:dyDescent="0.35">
      <c r="A782">
        <v>580</v>
      </c>
      <c r="B782">
        <v>1598</v>
      </c>
      <c r="C782">
        <v>11553</v>
      </c>
      <c r="D782" s="1">
        <v>39921</v>
      </c>
      <c r="E782" t="s">
        <v>60</v>
      </c>
      <c r="F782">
        <v>20</v>
      </c>
      <c r="G782">
        <v>1531.4110000000001</v>
      </c>
      <c r="H782">
        <v>0.03</v>
      </c>
      <c r="I782" t="s">
        <v>19</v>
      </c>
      <c r="J782" t="s">
        <v>712</v>
      </c>
      <c r="K782" t="s">
        <v>700</v>
      </c>
      <c r="L782" t="s">
        <v>38</v>
      </c>
      <c r="M782" s="1">
        <v>39923</v>
      </c>
    </row>
    <row r="783" spans="1:13" x14ac:dyDescent="0.35">
      <c r="A783">
        <v>232</v>
      </c>
      <c r="B783">
        <v>1626</v>
      </c>
      <c r="C783">
        <v>11776</v>
      </c>
      <c r="D783" s="1">
        <v>40963</v>
      </c>
      <c r="E783" t="s">
        <v>18</v>
      </c>
      <c r="F783">
        <v>40</v>
      </c>
      <c r="G783">
        <v>57.24</v>
      </c>
      <c r="H783">
        <v>0.04</v>
      </c>
      <c r="I783" t="s">
        <v>53</v>
      </c>
      <c r="J783" t="s">
        <v>716</v>
      </c>
      <c r="K783" t="s">
        <v>700</v>
      </c>
      <c r="L783" t="s">
        <v>22</v>
      </c>
      <c r="M783" s="1">
        <v>40963</v>
      </c>
    </row>
    <row r="784" spans="1:13" x14ac:dyDescent="0.35">
      <c r="A784">
        <v>62</v>
      </c>
      <c r="B784">
        <v>1631</v>
      </c>
      <c r="C784">
        <v>11782</v>
      </c>
      <c r="D784" s="1">
        <v>41118</v>
      </c>
      <c r="E784" t="s">
        <v>18</v>
      </c>
      <c r="F784">
        <v>46</v>
      </c>
      <c r="G784">
        <v>247.21</v>
      </c>
      <c r="H784">
        <v>0.02</v>
      </c>
      <c r="I784" t="s">
        <v>19</v>
      </c>
      <c r="J784" t="s">
        <v>739</v>
      </c>
      <c r="K784" t="s">
        <v>700</v>
      </c>
      <c r="L784" t="s">
        <v>38</v>
      </c>
      <c r="M784" s="1">
        <v>41123</v>
      </c>
    </row>
    <row r="785" spans="1:13" x14ac:dyDescent="0.35">
      <c r="A785">
        <v>581</v>
      </c>
      <c r="B785">
        <v>1632</v>
      </c>
      <c r="C785">
        <v>11782</v>
      </c>
      <c r="D785" s="1">
        <v>41118</v>
      </c>
      <c r="E785" t="s">
        <v>18</v>
      </c>
      <c r="F785">
        <v>27</v>
      </c>
      <c r="G785">
        <v>1541.7809999999999</v>
      </c>
      <c r="H785">
        <v>7.0000000000000007E-2</v>
      </c>
      <c r="I785" t="s">
        <v>19</v>
      </c>
      <c r="J785" t="s">
        <v>739</v>
      </c>
      <c r="K785" t="s">
        <v>700</v>
      </c>
      <c r="L785" t="s">
        <v>38</v>
      </c>
      <c r="M785" s="1">
        <v>41125</v>
      </c>
    </row>
    <row r="786" spans="1:13" x14ac:dyDescent="0.35">
      <c r="A786">
        <v>582</v>
      </c>
      <c r="B786">
        <v>1690</v>
      </c>
      <c r="C786">
        <v>12199</v>
      </c>
      <c r="D786" s="1">
        <v>40891</v>
      </c>
      <c r="E786" t="s">
        <v>18</v>
      </c>
      <c r="F786">
        <v>2</v>
      </c>
      <c r="G786">
        <v>19</v>
      </c>
      <c r="H786">
        <v>0.01</v>
      </c>
      <c r="I786" t="s">
        <v>19</v>
      </c>
      <c r="J786" t="s">
        <v>712</v>
      </c>
      <c r="K786" t="s">
        <v>700</v>
      </c>
      <c r="L786" t="s">
        <v>38</v>
      </c>
      <c r="M786" s="1">
        <v>40896</v>
      </c>
    </row>
    <row r="787" spans="1:13" x14ac:dyDescent="0.35">
      <c r="A787">
        <v>379</v>
      </c>
      <c r="B787">
        <v>1691</v>
      </c>
      <c r="C787">
        <v>12199</v>
      </c>
      <c r="D787" s="1">
        <v>40891</v>
      </c>
      <c r="E787" t="s">
        <v>18</v>
      </c>
      <c r="F787">
        <v>50</v>
      </c>
      <c r="G787">
        <v>8289.51</v>
      </c>
      <c r="H787">
        <v>0.01</v>
      </c>
      <c r="I787" t="s">
        <v>19</v>
      </c>
      <c r="J787" t="s">
        <v>712</v>
      </c>
      <c r="K787" t="s">
        <v>700</v>
      </c>
      <c r="L787" t="s">
        <v>38</v>
      </c>
      <c r="M787" s="1">
        <v>40895</v>
      </c>
    </row>
    <row r="788" spans="1:13" x14ac:dyDescent="0.35">
      <c r="A788">
        <v>583</v>
      </c>
      <c r="B788">
        <v>2004</v>
      </c>
      <c r="C788">
        <v>14275</v>
      </c>
      <c r="D788" s="1">
        <v>40342</v>
      </c>
      <c r="E788" t="s">
        <v>18</v>
      </c>
      <c r="F788">
        <v>20</v>
      </c>
      <c r="G788">
        <v>42.22</v>
      </c>
      <c r="H788">
        <v>0.04</v>
      </c>
      <c r="I788" t="s">
        <v>19</v>
      </c>
      <c r="J788" t="s">
        <v>727</v>
      </c>
      <c r="K788" t="s">
        <v>700</v>
      </c>
      <c r="L788" t="s">
        <v>30</v>
      </c>
      <c r="M788" s="1">
        <v>40344</v>
      </c>
    </row>
    <row r="789" spans="1:13" x14ac:dyDescent="0.35">
      <c r="A789">
        <v>584</v>
      </c>
      <c r="B789">
        <v>2005</v>
      </c>
      <c r="C789">
        <v>14275</v>
      </c>
      <c r="D789" s="1">
        <v>40342</v>
      </c>
      <c r="E789" t="s">
        <v>18</v>
      </c>
      <c r="F789">
        <v>4</v>
      </c>
      <c r="G789">
        <v>653.44000000000005</v>
      </c>
      <c r="H789">
        <v>0.06</v>
      </c>
      <c r="I789" t="s">
        <v>28</v>
      </c>
      <c r="J789" t="s">
        <v>727</v>
      </c>
      <c r="K789" t="s">
        <v>700</v>
      </c>
      <c r="L789" t="s">
        <v>30</v>
      </c>
      <c r="M789" s="1">
        <v>40344</v>
      </c>
    </row>
    <row r="790" spans="1:13" x14ac:dyDescent="0.35">
      <c r="A790">
        <v>471</v>
      </c>
      <c r="B790">
        <v>2043</v>
      </c>
      <c r="C790">
        <v>14535</v>
      </c>
      <c r="D790" s="1">
        <v>40452</v>
      </c>
      <c r="E790" t="s">
        <v>42</v>
      </c>
      <c r="F790">
        <v>22</v>
      </c>
      <c r="G790">
        <v>245.96</v>
      </c>
      <c r="H790">
        <v>0.03</v>
      </c>
      <c r="I790" t="s">
        <v>19</v>
      </c>
      <c r="J790" t="s">
        <v>727</v>
      </c>
      <c r="K790" t="s">
        <v>700</v>
      </c>
      <c r="L790" t="s">
        <v>30</v>
      </c>
      <c r="M790" s="1">
        <v>40453</v>
      </c>
    </row>
    <row r="791" spans="1:13" x14ac:dyDescent="0.35">
      <c r="A791">
        <v>415</v>
      </c>
      <c r="B791">
        <v>2145</v>
      </c>
      <c r="C791">
        <v>15329</v>
      </c>
      <c r="D791" s="1">
        <v>41026</v>
      </c>
      <c r="E791" t="s">
        <v>27</v>
      </c>
      <c r="F791">
        <v>34</v>
      </c>
      <c r="G791">
        <v>1014.87</v>
      </c>
      <c r="H791">
        <v>0.04</v>
      </c>
      <c r="I791" t="s">
        <v>53</v>
      </c>
      <c r="J791" t="s">
        <v>713</v>
      </c>
      <c r="K791" t="s">
        <v>700</v>
      </c>
      <c r="L791" t="s">
        <v>30</v>
      </c>
      <c r="M791" s="1">
        <v>41026</v>
      </c>
    </row>
    <row r="792" spans="1:13" x14ac:dyDescent="0.35">
      <c r="A792">
        <v>114</v>
      </c>
      <c r="B792">
        <v>2169</v>
      </c>
      <c r="C792">
        <v>15621</v>
      </c>
      <c r="D792" s="1">
        <v>40810</v>
      </c>
      <c r="E792" t="s">
        <v>75</v>
      </c>
      <c r="F792">
        <v>18</v>
      </c>
      <c r="G792">
        <v>35.51</v>
      </c>
      <c r="H792">
        <v>0.02</v>
      </c>
      <c r="I792" t="s">
        <v>53</v>
      </c>
      <c r="J792" t="s">
        <v>727</v>
      </c>
      <c r="K792" t="s">
        <v>700</v>
      </c>
      <c r="L792" t="s">
        <v>30</v>
      </c>
      <c r="M792" s="1">
        <v>40811</v>
      </c>
    </row>
    <row r="793" spans="1:13" x14ac:dyDescent="0.35">
      <c r="A793">
        <v>159</v>
      </c>
      <c r="B793">
        <v>2170</v>
      </c>
      <c r="C793">
        <v>15621</v>
      </c>
      <c r="D793" s="1">
        <v>40810</v>
      </c>
      <c r="E793" t="s">
        <v>75</v>
      </c>
      <c r="F793">
        <v>39</v>
      </c>
      <c r="G793">
        <v>1105.6600000000001</v>
      </c>
      <c r="H793">
        <v>0.02</v>
      </c>
      <c r="I793" t="s">
        <v>19</v>
      </c>
      <c r="J793" t="s">
        <v>727</v>
      </c>
      <c r="K793" t="s">
        <v>700</v>
      </c>
      <c r="L793" t="s">
        <v>30</v>
      </c>
      <c r="M793" s="1">
        <v>40810</v>
      </c>
    </row>
    <row r="794" spans="1:13" x14ac:dyDescent="0.35">
      <c r="A794">
        <v>36</v>
      </c>
      <c r="B794">
        <v>2452</v>
      </c>
      <c r="C794">
        <v>17826</v>
      </c>
      <c r="D794" s="1">
        <v>41090</v>
      </c>
      <c r="E794" t="s">
        <v>27</v>
      </c>
      <c r="F794">
        <v>18</v>
      </c>
      <c r="G794">
        <v>78.930000000000007</v>
      </c>
      <c r="H794">
        <v>0.04</v>
      </c>
      <c r="I794" t="s">
        <v>19</v>
      </c>
      <c r="J794" t="s">
        <v>744</v>
      </c>
      <c r="K794" t="s">
        <v>700</v>
      </c>
      <c r="L794" t="s">
        <v>57</v>
      </c>
      <c r="M794" s="1">
        <v>41091</v>
      </c>
    </row>
    <row r="795" spans="1:13" x14ac:dyDescent="0.35">
      <c r="A795">
        <v>585</v>
      </c>
      <c r="B795">
        <v>2463</v>
      </c>
      <c r="C795">
        <v>17926</v>
      </c>
      <c r="D795" s="1">
        <v>40857</v>
      </c>
      <c r="E795" t="s">
        <v>75</v>
      </c>
      <c r="F795">
        <v>37</v>
      </c>
      <c r="G795">
        <v>608.33000000000004</v>
      </c>
      <c r="H795">
        <v>0.02</v>
      </c>
      <c r="I795" t="s">
        <v>19</v>
      </c>
      <c r="J795" t="s">
        <v>731</v>
      </c>
      <c r="K795" t="s">
        <v>700</v>
      </c>
      <c r="L795" t="s">
        <v>30</v>
      </c>
      <c r="M795" s="1">
        <v>40859</v>
      </c>
    </row>
    <row r="796" spans="1:13" x14ac:dyDescent="0.35">
      <c r="A796">
        <v>381</v>
      </c>
      <c r="B796">
        <v>2513</v>
      </c>
      <c r="C796">
        <v>18247</v>
      </c>
      <c r="D796" s="1">
        <v>40122</v>
      </c>
      <c r="E796" t="s">
        <v>42</v>
      </c>
      <c r="F796">
        <v>20</v>
      </c>
      <c r="G796">
        <v>155.80000000000001</v>
      </c>
      <c r="H796">
        <v>0</v>
      </c>
      <c r="I796" t="s">
        <v>19</v>
      </c>
      <c r="J796" t="s">
        <v>713</v>
      </c>
      <c r="K796" t="s">
        <v>700</v>
      </c>
      <c r="L796" t="s">
        <v>38</v>
      </c>
      <c r="M796" s="1">
        <v>40123</v>
      </c>
    </row>
    <row r="797" spans="1:13" x14ac:dyDescent="0.35">
      <c r="A797">
        <v>586</v>
      </c>
      <c r="B797">
        <v>2551</v>
      </c>
      <c r="C797">
        <v>18471</v>
      </c>
      <c r="D797" s="1">
        <v>39863</v>
      </c>
      <c r="E797" t="s">
        <v>42</v>
      </c>
      <c r="F797">
        <v>37</v>
      </c>
      <c r="G797">
        <v>226.65</v>
      </c>
      <c r="H797">
        <v>0</v>
      </c>
      <c r="I797" t="s">
        <v>19</v>
      </c>
      <c r="J797" t="s">
        <v>712</v>
      </c>
      <c r="K797" t="s">
        <v>700</v>
      </c>
      <c r="L797" t="s">
        <v>38</v>
      </c>
      <c r="M797" s="1">
        <v>39864</v>
      </c>
    </row>
    <row r="798" spans="1:13" x14ac:dyDescent="0.35">
      <c r="A798">
        <v>587</v>
      </c>
      <c r="B798">
        <v>2552</v>
      </c>
      <c r="C798">
        <v>18471</v>
      </c>
      <c r="D798" s="1">
        <v>39863</v>
      </c>
      <c r="E798" t="s">
        <v>42</v>
      </c>
      <c r="F798">
        <v>4</v>
      </c>
      <c r="G798">
        <v>10.96</v>
      </c>
      <c r="H798">
        <v>0.02</v>
      </c>
      <c r="I798" t="s">
        <v>19</v>
      </c>
      <c r="J798" t="s">
        <v>712</v>
      </c>
      <c r="K798" t="s">
        <v>700</v>
      </c>
      <c r="L798" t="s">
        <v>38</v>
      </c>
      <c r="M798" s="1">
        <v>39864</v>
      </c>
    </row>
    <row r="799" spans="1:13" x14ac:dyDescent="0.35">
      <c r="A799">
        <v>588</v>
      </c>
      <c r="B799">
        <v>2553</v>
      </c>
      <c r="C799">
        <v>18471</v>
      </c>
      <c r="D799" s="1">
        <v>39863</v>
      </c>
      <c r="E799" t="s">
        <v>42</v>
      </c>
      <c r="F799">
        <v>29</v>
      </c>
      <c r="G799">
        <v>185.61</v>
      </c>
      <c r="H799">
        <v>0.02</v>
      </c>
      <c r="I799" t="s">
        <v>19</v>
      </c>
      <c r="J799" t="s">
        <v>712</v>
      </c>
      <c r="K799" t="s">
        <v>700</v>
      </c>
      <c r="L799" t="s">
        <v>38</v>
      </c>
      <c r="M799" s="1">
        <v>39864</v>
      </c>
    </row>
    <row r="800" spans="1:13" x14ac:dyDescent="0.35">
      <c r="A800">
        <v>589</v>
      </c>
      <c r="B800">
        <v>2745</v>
      </c>
      <c r="C800">
        <v>19813</v>
      </c>
      <c r="D800" s="1">
        <v>40239</v>
      </c>
      <c r="E800" t="s">
        <v>75</v>
      </c>
      <c r="F800">
        <v>29</v>
      </c>
      <c r="G800">
        <v>1098.5059999999999</v>
      </c>
      <c r="H800">
        <v>0.05</v>
      </c>
      <c r="I800" t="s">
        <v>19</v>
      </c>
      <c r="J800" t="s">
        <v>724</v>
      </c>
      <c r="K800" t="s">
        <v>700</v>
      </c>
      <c r="L800" t="s">
        <v>57</v>
      </c>
      <c r="M800" s="1">
        <v>40240</v>
      </c>
    </row>
    <row r="801" spans="1:13" x14ac:dyDescent="0.35">
      <c r="A801">
        <v>340</v>
      </c>
      <c r="B801">
        <v>2815</v>
      </c>
      <c r="C801">
        <v>20322</v>
      </c>
      <c r="D801" s="1">
        <v>39992</v>
      </c>
      <c r="E801" t="s">
        <v>75</v>
      </c>
      <c r="F801">
        <v>46</v>
      </c>
      <c r="G801">
        <v>160.27000000000001</v>
      </c>
      <c r="H801">
        <v>0.06</v>
      </c>
      <c r="I801" t="s">
        <v>19</v>
      </c>
      <c r="J801" t="s">
        <v>750</v>
      </c>
      <c r="K801" t="s">
        <v>700</v>
      </c>
      <c r="L801" t="s">
        <v>57</v>
      </c>
      <c r="M801" s="1">
        <v>39994</v>
      </c>
    </row>
    <row r="802" spans="1:13" x14ac:dyDescent="0.35">
      <c r="A802">
        <v>554</v>
      </c>
      <c r="B802">
        <v>2816</v>
      </c>
      <c r="C802">
        <v>20322</v>
      </c>
      <c r="D802" s="1">
        <v>39992</v>
      </c>
      <c r="E802" t="s">
        <v>75</v>
      </c>
      <c r="F802">
        <v>46</v>
      </c>
      <c r="G802">
        <v>4601.0200000000004</v>
      </c>
      <c r="H802">
        <v>0.09</v>
      </c>
      <c r="I802" t="s">
        <v>28</v>
      </c>
      <c r="J802" t="s">
        <v>750</v>
      </c>
      <c r="K802" t="s">
        <v>700</v>
      </c>
      <c r="L802" t="s">
        <v>57</v>
      </c>
      <c r="M802" s="1">
        <v>39992</v>
      </c>
    </row>
    <row r="803" spans="1:13" x14ac:dyDescent="0.35">
      <c r="A803">
        <v>590</v>
      </c>
      <c r="B803">
        <v>2817</v>
      </c>
      <c r="C803">
        <v>20322</v>
      </c>
      <c r="D803" s="1">
        <v>39992</v>
      </c>
      <c r="E803" t="s">
        <v>75</v>
      </c>
      <c r="F803">
        <v>15</v>
      </c>
      <c r="G803">
        <v>89.89</v>
      </c>
      <c r="H803">
        <v>0.1</v>
      </c>
      <c r="I803" t="s">
        <v>19</v>
      </c>
      <c r="J803" t="s">
        <v>750</v>
      </c>
      <c r="K803" t="s">
        <v>700</v>
      </c>
      <c r="L803" t="s">
        <v>57</v>
      </c>
      <c r="M803" s="1">
        <v>39992</v>
      </c>
    </row>
    <row r="804" spans="1:13" x14ac:dyDescent="0.35">
      <c r="A804">
        <v>555</v>
      </c>
      <c r="B804">
        <v>2830</v>
      </c>
      <c r="C804">
        <v>20422</v>
      </c>
      <c r="D804" s="1">
        <v>39839</v>
      </c>
      <c r="E804" t="s">
        <v>27</v>
      </c>
      <c r="F804">
        <v>30</v>
      </c>
      <c r="G804">
        <v>447.33</v>
      </c>
      <c r="H804">
        <v>0.03</v>
      </c>
      <c r="I804" t="s">
        <v>19</v>
      </c>
      <c r="J804" t="s">
        <v>727</v>
      </c>
      <c r="K804" t="s">
        <v>700</v>
      </c>
      <c r="L804" t="s">
        <v>30</v>
      </c>
      <c r="M804" s="1">
        <v>39840</v>
      </c>
    </row>
    <row r="805" spans="1:13" x14ac:dyDescent="0.35">
      <c r="A805">
        <v>503</v>
      </c>
      <c r="B805">
        <v>2831</v>
      </c>
      <c r="C805">
        <v>20448</v>
      </c>
      <c r="D805" s="1">
        <v>40757</v>
      </c>
      <c r="E805" t="s">
        <v>75</v>
      </c>
      <c r="F805">
        <v>23</v>
      </c>
      <c r="G805">
        <v>104.82</v>
      </c>
      <c r="H805">
        <v>0.02</v>
      </c>
      <c r="I805" t="s">
        <v>53</v>
      </c>
      <c r="J805" t="s">
        <v>752</v>
      </c>
      <c r="K805" t="s">
        <v>700</v>
      </c>
      <c r="L805" t="s">
        <v>38</v>
      </c>
      <c r="M805" s="1">
        <v>40758</v>
      </c>
    </row>
    <row r="806" spans="1:13" x14ac:dyDescent="0.35">
      <c r="A806">
        <v>482</v>
      </c>
      <c r="B806">
        <v>3056</v>
      </c>
      <c r="C806">
        <v>21892</v>
      </c>
      <c r="D806" s="1">
        <v>40363</v>
      </c>
      <c r="E806" t="s">
        <v>27</v>
      </c>
      <c r="F806">
        <v>6</v>
      </c>
      <c r="G806">
        <v>34.880000000000003</v>
      </c>
      <c r="H806">
        <v>0.06</v>
      </c>
      <c r="I806" t="s">
        <v>19</v>
      </c>
      <c r="J806" t="s">
        <v>712</v>
      </c>
      <c r="K806" t="s">
        <v>700</v>
      </c>
      <c r="L806" t="s">
        <v>38</v>
      </c>
      <c r="M806" s="1">
        <v>40365</v>
      </c>
    </row>
    <row r="807" spans="1:13" x14ac:dyDescent="0.35">
      <c r="A807">
        <v>591</v>
      </c>
      <c r="B807">
        <v>3204</v>
      </c>
      <c r="C807">
        <v>22980</v>
      </c>
      <c r="D807" s="1">
        <v>41183</v>
      </c>
      <c r="E807" t="s">
        <v>42</v>
      </c>
      <c r="F807">
        <v>17</v>
      </c>
      <c r="G807">
        <v>224.09</v>
      </c>
      <c r="H807">
        <v>0</v>
      </c>
      <c r="I807" t="s">
        <v>19</v>
      </c>
      <c r="J807" t="s">
        <v>713</v>
      </c>
      <c r="K807" t="s">
        <v>700</v>
      </c>
      <c r="L807" t="s">
        <v>30</v>
      </c>
      <c r="M807" s="1">
        <v>41184</v>
      </c>
    </row>
    <row r="808" spans="1:13" x14ac:dyDescent="0.35">
      <c r="A808">
        <v>592</v>
      </c>
      <c r="B808">
        <v>3341</v>
      </c>
      <c r="C808">
        <v>23907</v>
      </c>
      <c r="D808" s="1">
        <v>40738</v>
      </c>
      <c r="E808" t="s">
        <v>42</v>
      </c>
      <c r="F808">
        <v>7</v>
      </c>
      <c r="G808">
        <v>384.2</v>
      </c>
      <c r="H808">
        <v>0.05</v>
      </c>
      <c r="I808" t="s">
        <v>19</v>
      </c>
      <c r="J808" t="s">
        <v>705</v>
      </c>
      <c r="K808" t="s">
        <v>700</v>
      </c>
      <c r="L808" t="s">
        <v>38</v>
      </c>
      <c r="M808" s="1">
        <v>40738</v>
      </c>
    </row>
    <row r="809" spans="1:13" x14ac:dyDescent="0.35">
      <c r="A809">
        <v>593</v>
      </c>
      <c r="B809">
        <v>3362</v>
      </c>
      <c r="C809">
        <v>24064</v>
      </c>
      <c r="D809" s="1">
        <v>40384</v>
      </c>
      <c r="E809" t="s">
        <v>60</v>
      </c>
      <c r="F809">
        <v>23</v>
      </c>
      <c r="G809">
        <v>6366.52</v>
      </c>
      <c r="H809">
        <v>7.0000000000000007E-2</v>
      </c>
      <c r="I809" t="s">
        <v>28</v>
      </c>
      <c r="J809" t="s">
        <v>708</v>
      </c>
      <c r="K809" t="s">
        <v>700</v>
      </c>
      <c r="L809" t="s">
        <v>57</v>
      </c>
      <c r="M809" s="1">
        <v>40387</v>
      </c>
    </row>
    <row r="810" spans="1:13" x14ac:dyDescent="0.35">
      <c r="A810">
        <v>241</v>
      </c>
      <c r="B810">
        <v>3382</v>
      </c>
      <c r="C810">
        <v>24132</v>
      </c>
      <c r="D810" s="1">
        <v>40000</v>
      </c>
      <c r="E810" t="s">
        <v>18</v>
      </c>
      <c r="F810">
        <v>4</v>
      </c>
      <c r="G810">
        <v>31.01</v>
      </c>
      <c r="H810">
        <v>0.03</v>
      </c>
      <c r="I810" t="s">
        <v>19</v>
      </c>
      <c r="J810" t="s">
        <v>712</v>
      </c>
      <c r="K810" t="s">
        <v>700</v>
      </c>
      <c r="L810" t="s">
        <v>38</v>
      </c>
      <c r="M810" s="1">
        <v>40005</v>
      </c>
    </row>
    <row r="811" spans="1:13" x14ac:dyDescent="0.35">
      <c r="A811">
        <v>313</v>
      </c>
      <c r="B811">
        <v>3383</v>
      </c>
      <c r="C811">
        <v>24132</v>
      </c>
      <c r="D811" s="1">
        <v>40000</v>
      </c>
      <c r="E811" t="s">
        <v>18</v>
      </c>
      <c r="F811">
        <v>46</v>
      </c>
      <c r="G811">
        <v>331.83</v>
      </c>
      <c r="H811">
        <v>0.05</v>
      </c>
      <c r="I811" t="s">
        <v>19</v>
      </c>
      <c r="J811" t="s">
        <v>712</v>
      </c>
      <c r="K811" t="s">
        <v>700</v>
      </c>
      <c r="L811" t="s">
        <v>38</v>
      </c>
      <c r="M811" s="1">
        <v>40000</v>
      </c>
    </row>
    <row r="812" spans="1:13" x14ac:dyDescent="0.35">
      <c r="A812">
        <v>125</v>
      </c>
      <c r="B812">
        <v>3384</v>
      </c>
      <c r="C812">
        <v>24132</v>
      </c>
      <c r="D812" s="1">
        <v>40000</v>
      </c>
      <c r="E812" t="s">
        <v>18</v>
      </c>
      <c r="F812">
        <v>22</v>
      </c>
      <c r="G812">
        <v>446.46</v>
      </c>
      <c r="H812">
        <v>0.04</v>
      </c>
      <c r="I812" t="s">
        <v>19</v>
      </c>
      <c r="J812" t="s">
        <v>712</v>
      </c>
      <c r="K812" t="s">
        <v>700</v>
      </c>
      <c r="L812" t="s">
        <v>38</v>
      </c>
      <c r="M812" s="1">
        <v>40005</v>
      </c>
    </row>
    <row r="813" spans="1:13" x14ac:dyDescent="0.35">
      <c r="A813">
        <v>594</v>
      </c>
      <c r="B813">
        <v>3385</v>
      </c>
      <c r="C813">
        <v>24132</v>
      </c>
      <c r="D813" s="1">
        <v>40000</v>
      </c>
      <c r="E813" t="s">
        <v>18</v>
      </c>
      <c r="F813">
        <v>31</v>
      </c>
      <c r="G813">
        <v>1252.8900000000001</v>
      </c>
      <c r="H813">
        <v>0.05</v>
      </c>
      <c r="I813" t="s">
        <v>19</v>
      </c>
      <c r="J813" t="s">
        <v>712</v>
      </c>
      <c r="K813" t="s">
        <v>700</v>
      </c>
      <c r="L813" t="s">
        <v>38</v>
      </c>
      <c r="M813" s="1">
        <v>40007</v>
      </c>
    </row>
    <row r="814" spans="1:13" x14ac:dyDescent="0.35">
      <c r="A814">
        <v>492</v>
      </c>
      <c r="B814">
        <v>3386</v>
      </c>
      <c r="C814">
        <v>24132</v>
      </c>
      <c r="D814" s="1">
        <v>40000</v>
      </c>
      <c r="E814" t="s">
        <v>18</v>
      </c>
      <c r="F814">
        <v>12</v>
      </c>
      <c r="G814">
        <v>47.79</v>
      </c>
      <c r="H814">
        <v>0.04</v>
      </c>
      <c r="I814" t="s">
        <v>19</v>
      </c>
      <c r="J814" t="s">
        <v>712</v>
      </c>
      <c r="K814" t="s">
        <v>700</v>
      </c>
      <c r="L814" t="s">
        <v>38</v>
      </c>
      <c r="M814" s="1">
        <v>40009</v>
      </c>
    </row>
    <row r="815" spans="1:13" x14ac:dyDescent="0.35">
      <c r="A815">
        <v>261</v>
      </c>
      <c r="B815">
        <v>3387</v>
      </c>
      <c r="C815">
        <v>24132</v>
      </c>
      <c r="D815" s="1">
        <v>40000</v>
      </c>
      <c r="E815" t="s">
        <v>18</v>
      </c>
      <c r="F815">
        <v>3</v>
      </c>
      <c r="G815">
        <v>63.84</v>
      </c>
      <c r="H815">
        <v>0.02</v>
      </c>
      <c r="I815" t="s">
        <v>19</v>
      </c>
      <c r="J815" t="s">
        <v>712</v>
      </c>
      <c r="K815" t="s">
        <v>700</v>
      </c>
      <c r="L815" t="s">
        <v>38</v>
      </c>
      <c r="M815" s="1">
        <v>40007</v>
      </c>
    </row>
    <row r="816" spans="1:13" x14ac:dyDescent="0.35">
      <c r="A816">
        <v>595</v>
      </c>
      <c r="B816">
        <v>3441</v>
      </c>
      <c r="C816">
        <v>24576</v>
      </c>
      <c r="D816" s="1">
        <v>41254</v>
      </c>
      <c r="E816" t="s">
        <v>42</v>
      </c>
      <c r="F816">
        <v>29</v>
      </c>
      <c r="G816">
        <v>531.06299999999999</v>
      </c>
      <c r="H816">
        <v>0.03</v>
      </c>
      <c r="I816" t="s">
        <v>19</v>
      </c>
      <c r="J816" t="s">
        <v>752</v>
      </c>
      <c r="K816" t="s">
        <v>700</v>
      </c>
      <c r="L816" t="s">
        <v>38</v>
      </c>
      <c r="M816" s="1">
        <v>41256</v>
      </c>
    </row>
    <row r="817" spans="1:13" x14ac:dyDescent="0.35">
      <c r="A817">
        <v>508</v>
      </c>
      <c r="B817">
        <v>3442</v>
      </c>
      <c r="C817">
        <v>24576</v>
      </c>
      <c r="D817" s="1">
        <v>41254</v>
      </c>
      <c r="E817" t="s">
        <v>42</v>
      </c>
      <c r="F817">
        <v>10</v>
      </c>
      <c r="G817">
        <v>152.84</v>
      </c>
      <c r="H817">
        <v>0.05</v>
      </c>
      <c r="I817" t="s">
        <v>19</v>
      </c>
      <c r="J817" t="s">
        <v>752</v>
      </c>
      <c r="K817" t="s">
        <v>700</v>
      </c>
      <c r="L817" t="s">
        <v>38</v>
      </c>
      <c r="M817" s="1">
        <v>41256</v>
      </c>
    </row>
    <row r="818" spans="1:13" x14ac:dyDescent="0.35">
      <c r="A818">
        <v>208</v>
      </c>
      <c r="B818">
        <v>3541</v>
      </c>
      <c r="C818">
        <v>25248</v>
      </c>
      <c r="D818" s="1">
        <v>40878</v>
      </c>
      <c r="E818" t="s">
        <v>60</v>
      </c>
      <c r="F818">
        <v>33</v>
      </c>
      <c r="G818">
        <v>271.14</v>
      </c>
      <c r="H818">
        <v>0.05</v>
      </c>
      <c r="I818" t="s">
        <v>53</v>
      </c>
      <c r="J818" t="s">
        <v>716</v>
      </c>
      <c r="K818" t="s">
        <v>700</v>
      </c>
      <c r="L818" t="s">
        <v>22</v>
      </c>
      <c r="M818" s="1">
        <v>40880</v>
      </c>
    </row>
    <row r="819" spans="1:13" x14ac:dyDescent="0.35">
      <c r="A819">
        <v>84</v>
      </c>
      <c r="B819">
        <v>3542</v>
      </c>
      <c r="C819">
        <v>25248</v>
      </c>
      <c r="D819" s="1">
        <v>40878</v>
      </c>
      <c r="E819" t="s">
        <v>60</v>
      </c>
      <c r="F819">
        <v>26</v>
      </c>
      <c r="G819">
        <v>1150.3</v>
      </c>
      <c r="H819">
        <v>0.1</v>
      </c>
      <c r="I819" t="s">
        <v>19</v>
      </c>
      <c r="J819" t="s">
        <v>716</v>
      </c>
      <c r="K819" t="s">
        <v>700</v>
      </c>
      <c r="L819" t="s">
        <v>22</v>
      </c>
      <c r="M819" s="1">
        <v>40879</v>
      </c>
    </row>
    <row r="820" spans="1:13" x14ac:dyDescent="0.35">
      <c r="A820">
        <v>499</v>
      </c>
      <c r="B820">
        <v>3573</v>
      </c>
      <c r="C820">
        <v>25475</v>
      </c>
      <c r="D820" s="1">
        <v>39907</v>
      </c>
      <c r="E820" t="s">
        <v>75</v>
      </c>
      <c r="F820">
        <v>49</v>
      </c>
      <c r="G820">
        <v>305.95999999999998</v>
      </c>
      <c r="H820">
        <v>0.06</v>
      </c>
      <c r="I820" t="s">
        <v>19</v>
      </c>
      <c r="J820" t="s">
        <v>724</v>
      </c>
      <c r="K820" t="s">
        <v>700</v>
      </c>
      <c r="L820" t="s">
        <v>57</v>
      </c>
      <c r="M820" s="1">
        <v>39907</v>
      </c>
    </row>
    <row r="821" spans="1:13" x14ac:dyDescent="0.35">
      <c r="A821">
        <v>41</v>
      </c>
      <c r="B821">
        <v>3784</v>
      </c>
      <c r="C821">
        <v>26978</v>
      </c>
      <c r="D821" s="1">
        <v>40354</v>
      </c>
      <c r="E821" t="s">
        <v>60</v>
      </c>
      <c r="F821">
        <v>2</v>
      </c>
      <c r="G821">
        <v>48.84</v>
      </c>
      <c r="H821">
        <v>0.01</v>
      </c>
      <c r="I821" t="s">
        <v>19</v>
      </c>
      <c r="J821" t="s">
        <v>750</v>
      </c>
      <c r="K821" t="s">
        <v>700</v>
      </c>
      <c r="L821" t="s">
        <v>57</v>
      </c>
      <c r="M821" s="1">
        <v>40355</v>
      </c>
    </row>
    <row r="822" spans="1:13" x14ac:dyDescent="0.35">
      <c r="A822">
        <v>481</v>
      </c>
      <c r="B822">
        <v>3798</v>
      </c>
      <c r="C822">
        <v>27105</v>
      </c>
      <c r="D822" s="1">
        <v>40590</v>
      </c>
      <c r="E822" t="s">
        <v>42</v>
      </c>
      <c r="F822">
        <v>37</v>
      </c>
      <c r="G822">
        <v>223.74</v>
      </c>
      <c r="H822">
        <v>0.01</v>
      </c>
      <c r="I822" t="s">
        <v>19</v>
      </c>
      <c r="J822" t="s">
        <v>708</v>
      </c>
      <c r="K822" t="s">
        <v>700</v>
      </c>
      <c r="L822" t="s">
        <v>57</v>
      </c>
      <c r="M822" s="1">
        <v>40591</v>
      </c>
    </row>
    <row r="823" spans="1:13" x14ac:dyDescent="0.35">
      <c r="A823">
        <v>596</v>
      </c>
      <c r="B823">
        <v>3799</v>
      </c>
      <c r="C823">
        <v>27105</v>
      </c>
      <c r="D823" s="1">
        <v>40590</v>
      </c>
      <c r="E823" t="s">
        <v>42</v>
      </c>
      <c r="F823">
        <v>2</v>
      </c>
      <c r="G823">
        <v>26.82</v>
      </c>
      <c r="H823">
        <v>0</v>
      </c>
      <c r="I823" t="s">
        <v>19</v>
      </c>
      <c r="J823" t="s">
        <v>708</v>
      </c>
      <c r="K823" t="s">
        <v>700</v>
      </c>
      <c r="L823" t="s">
        <v>57</v>
      </c>
      <c r="M823" s="1">
        <v>40591</v>
      </c>
    </row>
    <row r="824" spans="1:13" x14ac:dyDescent="0.35">
      <c r="A824">
        <v>597</v>
      </c>
      <c r="B824">
        <v>3940</v>
      </c>
      <c r="C824">
        <v>28068</v>
      </c>
      <c r="D824" s="1">
        <v>40416</v>
      </c>
      <c r="E824" t="s">
        <v>18</v>
      </c>
      <c r="F824">
        <v>23</v>
      </c>
      <c r="G824">
        <v>631.99</v>
      </c>
      <c r="H824">
        <v>0.08</v>
      </c>
      <c r="I824" t="s">
        <v>19</v>
      </c>
      <c r="J824" t="s">
        <v>705</v>
      </c>
      <c r="K824" t="s">
        <v>700</v>
      </c>
      <c r="L824" t="s">
        <v>38</v>
      </c>
      <c r="M824" s="1">
        <v>40418</v>
      </c>
    </row>
    <row r="825" spans="1:13" x14ac:dyDescent="0.35">
      <c r="A825">
        <v>598</v>
      </c>
      <c r="B825">
        <v>4032</v>
      </c>
      <c r="C825">
        <v>28802</v>
      </c>
      <c r="D825" s="1">
        <v>40486</v>
      </c>
      <c r="E825" t="s">
        <v>27</v>
      </c>
      <c r="F825">
        <v>23</v>
      </c>
      <c r="G825">
        <v>413.8</v>
      </c>
      <c r="H825">
        <v>0.08</v>
      </c>
      <c r="I825" t="s">
        <v>53</v>
      </c>
      <c r="J825" t="s">
        <v>708</v>
      </c>
      <c r="K825" t="s">
        <v>700</v>
      </c>
      <c r="L825" t="s">
        <v>57</v>
      </c>
      <c r="M825" s="1">
        <v>40488</v>
      </c>
    </row>
    <row r="826" spans="1:13" x14ac:dyDescent="0.35">
      <c r="A826">
        <v>516</v>
      </c>
      <c r="B826">
        <v>4033</v>
      </c>
      <c r="C826">
        <v>28802</v>
      </c>
      <c r="D826" s="1">
        <v>40486</v>
      </c>
      <c r="E826" t="s">
        <v>27</v>
      </c>
      <c r="F826">
        <v>36</v>
      </c>
      <c r="G826">
        <v>336.25</v>
      </c>
      <c r="H826">
        <v>0</v>
      </c>
      <c r="I826" t="s">
        <v>53</v>
      </c>
      <c r="J826" t="s">
        <v>708</v>
      </c>
      <c r="K826" t="s">
        <v>700</v>
      </c>
      <c r="L826" t="s">
        <v>57</v>
      </c>
      <c r="M826" s="1">
        <v>40489</v>
      </c>
    </row>
    <row r="827" spans="1:13" x14ac:dyDescent="0.35">
      <c r="A827">
        <v>599</v>
      </c>
      <c r="B827">
        <v>4034</v>
      </c>
      <c r="C827">
        <v>28802</v>
      </c>
      <c r="D827" s="1">
        <v>40486</v>
      </c>
      <c r="E827" t="s">
        <v>27</v>
      </c>
      <c r="F827">
        <v>22</v>
      </c>
      <c r="G827">
        <v>4001.4684999999995</v>
      </c>
      <c r="H827">
        <v>0.02</v>
      </c>
      <c r="I827" t="s">
        <v>19</v>
      </c>
      <c r="J827" t="s">
        <v>708</v>
      </c>
      <c r="K827" t="s">
        <v>700</v>
      </c>
      <c r="L827" t="s">
        <v>57</v>
      </c>
      <c r="M827" s="1">
        <v>40488</v>
      </c>
    </row>
    <row r="828" spans="1:13" x14ac:dyDescent="0.35">
      <c r="A828">
        <v>600</v>
      </c>
      <c r="B828">
        <v>4044</v>
      </c>
      <c r="C828">
        <v>28839</v>
      </c>
      <c r="D828" s="1">
        <v>39931</v>
      </c>
      <c r="E828" t="s">
        <v>18</v>
      </c>
      <c r="F828">
        <v>30</v>
      </c>
      <c r="G828">
        <v>102.95</v>
      </c>
      <c r="H828">
        <v>0.06</v>
      </c>
      <c r="I828" t="s">
        <v>53</v>
      </c>
      <c r="J828" t="s">
        <v>193</v>
      </c>
      <c r="K828" t="s">
        <v>700</v>
      </c>
      <c r="L828" t="s">
        <v>22</v>
      </c>
      <c r="M828" s="1">
        <v>39933</v>
      </c>
    </row>
    <row r="829" spans="1:13" x14ac:dyDescent="0.35">
      <c r="A829">
        <v>491</v>
      </c>
      <c r="B829">
        <v>4111</v>
      </c>
      <c r="C829">
        <v>29252</v>
      </c>
      <c r="D829" s="1">
        <v>40031</v>
      </c>
      <c r="E829" t="s">
        <v>18</v>
      </c>
      <c r="F829">
        <v>9</v>
      </c>
      <c r="G829">
        <v>65.81</v>
      </c>
      <c r="H829">
        <v>0.01</v>
      </c>
      <c r="I829" t="s">
        <v>19</v>
      </c>
      <c r="J829" t="s">
        <v>193</v>
      </c>
      <c r="K829" t="s">
        <v>700</v>
      </c>
      <c r="L829" t="s">
        <v>22</v>
      </c>
      <c r="M829" s="1">
        <v>40035</v>
      </c>
    </row>
    <row r="830" spans="1:13" x14ac:dyDescent="0.35">
      <c r="A830">
        <v>373</v>
      </c>
      <c r="B830">
        <v>4488</v>
      </c>
      <c r="C830">
        <v>31941</v>
      </c>
      <c r="D830" s="1">
        <v>39890</v>
      </c>
      <c r="E830" t="s">
        <v>60</v>
      </c>
      <c r="F830">
        <v>32</v>
      </c>
      <c r="G830">
        <v>2564.4499999999998</v>
      </c>
      <c r="H830">
        <v>0.01</v>
      </c>
      <c r="I830" t="s">
        <v>53</v>
      </c>
      <c r="J830" t="s">
        <v>725</v>
      </c>
      <c r="K830" t="s">
        <v>700</v>
      </c>
      <c r="L830" t="s">
        <v>22</v>
      </c>
      <c r="M830" s="1">
        <v>39891</v>
      </c>
    </row>
    <row r="831" spans="1:13" x14ac:dyDescent="0.35">
      <c r="A831">
        <v>601</v>
      </c>
      <c r="B831">
        <v>4489</v>
      </c>
      <c r="C831">
        <v>31941</v>
      </c>
      <c r="D831" s="1">
        <v>39890</v>
      </c>
      <c r="E831" t="s">
        <v>60</v>
      </c>
      <c r="F831">
        <v>7</v>
      </c>
      <c r="G831">
        <v>53.55</v>
      </c>
      <c r="H831">
        <v>7.0000000000000007E-2</v>
      </c>
      <c r="I831" t="s">
        <v>19</v>
      </c>
      <c r="J831" t="s">
        <v>725</v>
      </c>
      <c r="K831" t="s">
        <v>700</v>
      </c>
      <c r="L831" t="s">
        <v>22</v>
      </c>
      <c r="M831" s="1">
        <v>39892</v>
      </c>
    </row>
    <row r="832" spans="1:13" x14ac:dyDescent="0.35">
      <c r="A832">
        <v>131</v>
      </c>
      <c r="B832">
        <v>4555</v>
      </c>
      <c r="C832">
        <v>32418</v>
      </c>
      <c r="D832" s="1">
        <v>39818</v>
      </c>
      <c r="E832" t="s">
        <v>42</v>
      </c>
      <c r="F832">
        <v>5</v>
      </c>
      <c r="G832">
        <v>1244.19</v>
      </c>
      <c r="H832">
        <v>0.08</v>
      </c>
      <c r="I832" t="s">
        <v>28</v>
      </c>
      <c r="J832" t="s">
        <v>739</v>
      </c>
      <c r="K832" t="s">
        <v>700</v>
      </c>
      <c r="L832" t="s">
        <v>38</v>
      </c>
      <c r="M832" s="1">
        <v>39819</v>
      </c>
    </row>
    <row r="833" spans="1:13" x14ac:dyDescent="0.35">
      <c r="A833">
        <v>602</v>
      </c>
      <c r="B833">
        <v>4813</v>
      </c>
      <c r="C833">
        <v>34241</v>
      </c>
      <c r="D833" s="1">
        <v>41190</v>
      </c>
      <c r="E833" t="s">
        <v>18</v>
      </c>
      <c r="F833">
        <v>4</v>
      </c>
      <c r="G833">
        <v>207.55</v>
      </c>
      <c r="H833">
        <v>0.08</v>
      </c>
      <c r="I833" t="s">
        <v>19</v>
      </c>
      <c r="J833" t="s">
        <v>708</v>
      </c>
      <c r="K833" t="s">
        <v>700</v>
      </c>
      <c r="L833" t="s">
        <v>57</v>
      </c>
      <c r="M833" s="1">
        <v>41190</v>
      </c>
    </row>
    <row r="834" spans="1:13" x14ac:dyDescent="0.35">
      <c r="A834">
        <v>603</v>
      </c>
      <c r="B834">
        <v>4893</v>
      </c>
      <c r="C834">
        <v>34816</v>
      </c>
      <c r="D834" s="1">
        <v>40487</v>
      </c>
      <c r="E834" t="s">
        <v>42</v>
      </c>
      <c r="F834">
        <v>29</v>
      </c>
      <c r="G834">
        <v>1158.45</v>
      </c>
      <c r="H834">
        <v>0.1</v>
      </c>
      <c r="I834" t="s">
        <v>19</v>
      </c>
      <c r="J834" t="s">
        <v>731</v>
      </c>
      <c r="K834" t="s">
        <v>700</v>
      </c>
      <c r="L834" t="s">
        <v>38</v>
      </c>
      <c r="M834" s="1">
        <v>40487</v>
      </c>
    </row>
    <row r="835" spans="1:13" x14ac:dyDescent="0.35">
      <c r="A835">
        <v>604</v>
      </c>
      <c r="B835">
        <v>4894</v>
      </c>
      <c r="C835">
        <v>34816</v>
      </c>
      <c r="D835" s="1">
        <v>40487</v>
      </c>
      <c r="E835" t="s">
        <v>42</v>
      </c>
      <c r="F835">
        <v>43</v>
      </c>
      <c r="G835">
        <v>2568.71</v>
      </c>
      <c r="H835">
        <v>0.1</v>
      </c>
      <c r="I835" t="s">
        <v>19</v>
      </c>
      <c r="J835" t="s">
        <v>731</v>
      </c>
      <c r="K835" t="s">
        <v>700</v>
      </c>
      <c r="L835" t="s">
        <v>38</v>
      </c>
      <c r="M835" s="1">
        <v>40489</v>
      </c>
    </row>
    <row r="836" spans="1:13" x14ac:dyDescent="0.35">
      <c r="A836">
        <v>343</v>
      </c>
      <c r="B836">
        <v>4917</v>
      </c>
      <c r="C836">
        <v>35011</v>
      </c>
      <c r="D836" s="1">
        <v>41253</v>
      </c>
      <c r="E836" t="s">
        <v>42</v>
      </c>
      <c r="F836">
        <v>14</v>
      </c>
      <c r="G836">
        <v>154.44999999999999</v>
      </c>
      <c r="H836">
        <v>0.09</v>
      </c>
      <c r="I836" t="s">
        <v>19</v>
      </c>
      <c r="J836" t="s">
        <v>752</v>
      </c>
      <c r="K836" t="s">
        <v>700</v>
      </c>
      <c r="L836" t="s">
        <v>38</v>
      </c>
      <c r="M836" s="1">
        <v>41255</v>
      </c>
    </row>
    <row r="837" spans="1:13" x14ac:dyDescent="0.35">
      <c r="A837">
        <v>372</v>
      </c>
      <c r="B837">
        <v>5058</v>
      </c>
      <c r="C837">
        <v>36068</v>
      </c>
      <c r="D837" s="1">
        <v>39849</v>
      </c>
      <c r="E837" t="s">
        <v>75</v>
      </c>
      <c r="F837">
        <v>23</v>
      </c>
      <c r="G837">
        <v>6133.18</v>
      </c>
      <c r="H837">
        <v>0.06</v>
      </c>
      <c r="I837" t="s">
        <v>28</v>
      </c>
      <c r="J837" t="s">
        <v>193</v>
      </c>
      <c r="K837" t="s">
        <v>700</v>
      </c>
      <c r="L837" t="s">
        <v>22</v>
      </c>
      <c r="M837" s="1">
        <v>39850</v>
      </c>
    </row>
    <row r="838" spans="1:13" x14ac:dyDescent="0.35">
      <c r="A838">
        <v>605</v>
      </c>
      <c r="B838">
        <v>5196</v>
      </c>
      <c r="C838">
        <v>36930</v>
      </c>
      <c r="D838" s="1">
        <v>40814</v>
      </c>
      <c r="E838" t="s">
        <v>60</v>
      </c>
      <c r="F838">
        <v>34</v>
      </c>
      <c r="G838">
        <v>2632.4755</v>
      </c>
      <c r="H838">
        <v>0.01</v>
      </c>
      <c r="I838" t="s">
        <v>19</v>
      </c>
      <c r="J838" t="s">
        <v>744</v>
      </c>
      <c r="K838" t="s">
        <v>700</v>
      </c>
      <c r="L838" t="s">
        <v>57</v>
      </c>
      <c r="M838" s="1">
        <v>40816</v>
      </c>
    </row>
    <row r="839" spans="1:13" x14ac:dyDescent="0.35">
      <c r="A839">
        <v>158</v>
      </c>
      <c r="B839">
        <v>5245</v>
      </c>
      <c r="C839">
        <v>37315</v>
      </c>
      <c r="D839" s="1">
        <v>41065</v>
      </c>
      <c r="E839" t="s">
        <v>18</v>
      </c>
      <c r="F839">
        <v>43</v>
      </c>
      <c r="G839">
        <v>170.81</v>
      </c>
      <c r="H839">
        <v>0.1</v>
      </c>
      <c r="I839" t="s">
        <v>19</v>
      </c>
      <c r="J839" t="s">
        <v>752</v>
      </c>
      <c r="K839" t="s">
        <v>700</v>
      </c>
      <c r="L839" t="s">
        <v>38</v>
      </c>
      <c r="M839" s="1">
        <v>41072</v>
      </c>
    </row>
    <row r="840" spans="1:13" x14ac:dyDescent="0.35">
      <c r="A840">
        <v>606</v>
      </c>
      <c r="B840">
        <v>5246</v>
      </c>
      <c r="C840">
        <v>37315</v>
      </c>
      <c r="D840" s="1">
        <v>41065</v>
      </c>
      <c r="E840" t="s">
        <v>18</v>
      </c>
      <c r="F840">
        <v>31</v>
      </c>
      <c r="G840">
        <v>4726.5949999999993</v>
      </c>
      <c r="H840">
        <v>0.05</v>
      </c>
      <c r="I840" t="s">
        <v>53</v>
      </c>
      <c r="J840" t="s">
        <v>752</v>
      </c>
      <c r="K840" t="s">
        <v>700</v>
      </c>
      <c r="L840" t="s">
        <v>38</v>
      </c>
      <c r="M840" s="1">
        <v>41072</v>
      </c>
    </row>
    <row r="841" spans="1:13" x14ac:dyDescent="0.35">
      <c r="A841">
        <v>607</v>
      </c>
      <c r="B841">
        <v>5340</v>
      </c>
      <c r="C841">
        <v>37925</v>
      </c>
      <c r="D841" s="1">
        <v>40447</v>
      </c>
      <c r="E841" t="s">
        <v>60</v>
      </c>
      <c r="F841">
        <v>46</v>
      </c>
      <c r="G841">
        <v>3780.16</v>
      </c>
      <c r="H841">
        <v>0.1</v>
      </c>
      <c r="I841" t="s">
        <v>28</v>
      </c>
      <c r="J841" t="s">
        <v>752</v>
      </c>
      <c r="K841" t="s">
        <v>700</v>
      </c>
      <c r="L841" t="s">
        <v>38</v>
      </c>
      <c r="M841" s="1">
        <v>40448</v>
      </c>
    </row>
    <row r="842" spans="1:13" x14ac:dyDescent="0.35">
      <c r="A842">
        <v>443</v>
      </c>
      <c r="B842">
        <v>5341</v>
      </c>
      <c r="C842">
        <v>37925</v>
      </c>
      <c r="D842" s="1">
        <v>40447</v>
      </c>
      <c r="E842" t="s">
        <v>60</v>
      </c>
      <c r="F842">
        <v>31</v>
      </c>
      <c r="G842">
        <v>1784.048</v>
      </c>
      <c r="H842">
        <v>0.05</v>
      </c>
      <c r="I842" t="s">
        <v>19</v>
      </c>
      <c r="J842" t="s">
        <v>752</v>
      </c>
      <c r="K842" t="s">
        <v>700</v>
      </c>
      <c r="L842" t="s">
        <v>38</v>
      </c>
      <c r="M842" s="1">
        <v>40448</v>
      </c>
    </row>
    <row r="843" spans="1:13" x14ac:dyDescent="0.35">
      <c r="A843">
        <v>608</v>
      </c>
      <c r="B843">
        <v>5351</v>
      </c>
      <c r="C843">
        <v>38021</v>
      </c>
      <c r="D843" s="1">
        <v>39834</v>
      </c>
      <c r="E843" t="s">
        <v>60</v>
      </c>
      <c r="F843">
        <v>46</v>
      </c>
      <c r="G843">
        <v>1482.01</v>
      </c>
      <c r="H843">
        <v>0.02</v>
      </c>
      <c r="I843" t="s">
        <v>19</v>
      </c>
      <c r="J843" t="s">
        <v>713</v>
      </c>
      <c r="K843" t="s">
        <v>700</v>
      </c>
      <c r="L843" t="s">
        <v>38</v>
      </c>
      <c r="M843" s="1">
        <v>39836</v>
      </c>
    </row>
    <row r="844" spans="1:13" x14ac:dyDescent="0.35">
      <c r="A844">
        <v>241</v>
      </c>
      <c r="B844">
        <v>5389</v>
      </c>
      <c r="C844">
        <v>38336</v>
      </c>
      <c r="D844" s="1">
        <v>41187</v>
      </c>
      <c r="E844" t="s">
        <v>75</v>
      </c>
      <c r="F844">
        <v>14</v>
      </c>
      <c r="G844">
        <v>91.75</v>
      </c>
      <c r="H844">
        <v>7.0000000000000007E-2</v>
      </c>
      <c r="I844" t="s">
        <v>19</v>
      </c>
      <c r="J844" t="s">
        <v>705</v>
      </c>
      <c r="K844" t="s">
        <v>700</v>
      </c>
      <c r="L844" t="s">
        <v>38</v>
      </c>
      <c r="M844" s="1">
        <v>41188</v>
      </c>
    </row>
    <row r="845" spans="1:13" x14ac:dyDescent="0.35">
      <c r="A845">
        <v>219</v>
      </c>
      <c r="B845">
        <v>5390</v>
      </c>
      <c r="C845">
        <v>38336</v>
      </c>
      <c r="D845" s="1">
        <v>41187</v>
      </c>
      <c r="E845" t="s">
        <v>75</v>
      </c>
      <c r="F845">
        <v>31</v>
      </c>
      <c r="G845">
        <v>346.57</v>
      </c>
      <c r="H845">
        <v>0</v>
      </c>
      <c r="I845" t="s">
        <v>19</v>
      </c>
      <c r="J845" t="s">
        <v>705</v>
      </c>
      <c r="K845" t="s">
        <v>700</v>
      </c>
      <c r="L845" t="s">
        <v>38</v>
      </c>
      <c r="M845" s="1">
        <v>41188</v>
      </c>
    </row>
    <row r="846" spans="1:13" x14ac:dyDescent="0.35">
      <c r="A846">
        <v>451</v>
      </c>
      <c r="B846">
        <v>5430</v>
      </c>
      <c r="C846">
        <v>38565</v>
      </c>
      <c r="D846" s="1">
        <v>39897</v>
      </c>
      <c r="E846" t="s">
        <v>75</v>
      </c>
      <c r="F846">
        <v>20</v>
      </c>
      <c r="G846">
        <v>234.09</v>
      </c>
      <c r="H846">
        <v>0.01</v>
      </c>
      <c r="I846" t="s">
        <v>53</v>
      </c>
      <c r="J846" t="s">
        <v>712</v>
      </c>
      <c r="K846" t="s">
        <v>700</v>
      </c>
      <c r="L846" t="s">
        <v>38</v>
      </c>
      <c r="M846" s="1">
        <v>39899</v>
      </c>
    </row>
    <row r="847" spans="1:13" x14ac:dyDescent="0.35">
      <c r="A847">
        <v>285</v>
      </c>
      <c r="B847">
        <v>5615</v>
      </c>
      <c r="C847">
        <v>39783</v>
      </c>
      <c r="D847" s="1">
        <v>41172</v>
      </c>
      <c r="E847" t="s">
        <v>42</v>
      </c>
      <c r="F847">
        <v>19</v>
      </c>
      <c r="G847">
        <v>82.43</v>
      </c>
      <c r="H847">
        <v>0.04</v>
      </c>
      <c r="I847" t="s">
        <v>19</v>
      </c>
      <c r="J847" t="s">
        <v>731</v>
      </c>
      <c r="K847" t="s">
        <v>700</v>
      </c>
      <c r="L847" t="s">
        <v>38</v>
      </c>
      <c r="M847" s="1">
        <v>41174</v>
      </c>
    </row>
    <row r="848" spans="1:13" x14ac:dyDescent="0.35">
      <c r="A848">
        <v>183</v>
      </c>
      <c r="B848">
        <v>5616</v>
      </c>
      <c r="C848">
        <v>39783</v>
      </c>
      <c r="D848" s="1">
        <v>41172</v>
      </c>
      <c r="E848" t="s">
        <v>42</v>
      </c>
      <c r="F848">
        <v>31</v>
      </c>
      <c r="G848">
        <v>295.97000000000003</v>
      </c>
      <c r="H848">
        <v>0.02</v>
      </c>
      <c r="I848" t="s">
        <v>19</v>
      </c>
      <c r="J848" t="s">
        <v>731</v>
      </c>
      <c r="K848" t="s">
        <v>700</v>
      </c>
      <c r="L848" t="s">
        <v>38</v>
      </c>
      <c r="M848" s="1">
        <v>41174</v>
      </c>
    </row>
    <row r="849" spans="1:13" x14ac:dyDescent="0.35">
      <c r="A849">
        <v>609</v>
      </c>
      <c r="B849">
        <v>5617</v>
      </c>
      <c r="C849">
        <v>39783</v>
      </c>
      <c r="D849" s="1">
        <v>41172</v>
      </c>
      <c r="E849" t="s">
        <v>42</v>
      </c>
      <c r="F849">
        <v>29</v>
      </c>
      <c r="G849">
        <v>94.5</v>
      </c>
      <c r="H849">
        <v>0.02</v>
      </c>
      <c r="I849" t="s">
        <v>19</v>
      </c>
      <c r="J849" t="s">
        <v>731</v>
      </c>
      <c r="K849" t="s">
        <v>700</v>
      </c>
      <c r="L849" t="s">
        <v>38</v>
      </c>
      <c r="M849" s="1">
        <v>41173</v>
      </c>
    </row>
    <row r="850" spans="1:13" x14ac:dyDescent="0.35">
      <c r="A850">
        <v>610</v>
      </c>
      <c r="B850">
        <v>5997</v>
      </c>
      <c r="C850">
        <v>42500</v>
      </c>
      <c r="D850" s="1">
        <v>40214</v>
      </c>
      <c r="E850" t="s">
        <v>42</v>
      </c>
      <c r="F850">
        <v>39</v>
      </c>
      <c r="G850">
        <v>1836.06</v>
      </c>
      <c r="H850">
        <v>0.04</v>
      </c>
      <c r="I850" t="s">
        <v>19</v>
      </c>
      <c r="J850" t="s">
        <v>744</v>
      </c>
      <c r="K850" t="s">
        <v>700</v>
      </c>
      <c r="L850" t="s">
        <v>57</v>
      </c>
      <c r="M850" s="1">
        <v>40216</v>
      </c>
    </row>
    <row r="851" spans="1:13" x14ac:dyDescent="0.35">
      <c r="A851">
        <v>3</v>
      </c>
      <c r="B851">
        <v>5998</v>
      </c>
      <c r="C851">
        <v>42500</v>
      </c>
      <c r="D851" s="1">
        <v>40214</v>
      </c>
      <c r="E851" t="s">
        <v>42</v>
      </c>
      <c r="F851">
        <v>2</v>
      </c>
      <c r="G851">
        <v>21.03</v>
      </c>
      <c r="H851">
        <v>0.03</v>
      </c>
      <c r="I851" t="s">
        <v>19</v>
      </c>
      <c r="J851" t="s">
        <v>744</v>
      </c>
      <c r="K851" t="s">
        <v>700</v>
      </c>
      <c r="L851" t="s">
        <v>57</v>
      </c>
      <c r="M851" s="1">
        <v>40216</v>
      </c>
    </row>
    <row r="852" spans="1:13" x14ac:dyDescent="0.35">
      <c r="A852">
        <v>343</v>
      </c>
      <c r="B852">
        <v>6233</v>
      </c>
      <c r="C852">
        <v>44162</v>
      </c>
      <c r="D852" s="1">
        <v>40256</v>
      </c>
      <c r="E852" t="s">
        <v>27</v>
      </c>
      <c r="F852">
        <v>46</v>
      </c>
      <c r="G852">
        <v>507.64</v>
      </c>
      <c r="H852">
        <v>0.04</v>
      </c>
      <c r="I852" t="s">
        <v>19</v>
      </c>
      <c r="J852" t="s">
        <v>705</v>
      </c>
      <c r="K852" t="s">
        <v>700</v>
      </c>
      <c r="L852" t="s">
        <v>38</v>
      </c>
      <c r="M852" s="1">
        <v>40257</v>
      </c>
    </row>
    <row r="853" spans="1:13" x14ac:dyDescent="0.35">
      <c r="A853">
        <v>552</v>
      </c>
      <c r="B853">
        <v>6246</v>
      </c>
      <c r="C853">
        <v>44256</v>
      </c>
      <c r="D853" s="1">
        <v>40866</v>
      </c>
      <c r="E853" t="s">
        <v>18</v>
      </c>
      <c r="F853">
        <v>39</v>
      </c>
      <c r="G853">
        <v>301.36</v>
      </c>
      <c r="H853">
        <v>0.09</v>
      </c>
      <c r="I853" t="s">
        <v>19</v>
      </c>
      <c r="J853" t="s">
        <v>731</v>
      </c>
      <c r="K853" t="s">
        <v>700</v>
      </c>
      <c r="L853" t="s">
        <v>38</v>
      </c>
      <c r="M853" s="1">
        <v>40875</v>
      </c>
    </row>
    <row r="854" spans="1:13" x14ac:dyDescent="0.35">
      <c r="A854">
        <v>611</v>
      </c>
      <c r="B854">
        <v>6247</v>
      </c>
      <c r="C854">
        <v>44256</v>
      </c>
      <c r="D854" s="1">
        <v>40866</v>
      </c>
      <c r="E854" t="s">
        <v>18</v>
      </c>
      <c r="F854">
        <v>17</v>
      </c>
      <c r="G854">
        <v>114.28</v>
      </c>
      <c r="H854">
        <v>0.08</v>
      </c>
      <c r="I854" t="s">
        <v>19</v>
      </c>
      <c r="J854" t="s">
        <v>731</v>
      </c>
      <c r="K854" t="s">
        <v>700</v>
      </c>
      <c r="L854" t="s">
        <v>38</v>
      </c>
      <c r="M854" s="1">
        <v>40871</v>
      </c>
    </row>
    <row r="855" spans="1:13" x14ac:dyDescent="0.35">
      <c r="A855">
        <v>612</v>
      </c>
      <c r="B855">
        <v>6248</v>
      </c>
      <c r="C855">
        <v>44256</v>
      </c>
      <c r="D855" s="1">
        <v>40866</v>
      </c>
      <c r="E855" t="s">
        <v>18</v>
      </c>
      <c r="F855">
        <v>49</v>
      </c>
      <c r="G855">
        <v>1889.04</v>
      </c>
      <c r="H855">
        <v>0.1</v>
      </c>
      <c r="I855" t="s">
        <v>53</v>
      </c>
      <c r="J855" t="s">
        <v>731</v>
      </c>
      <c r="K855" t="s">
        <v>700</v>
      </c>
      <c r="L855" t="s">
        <v>38</v>
      </c>
      <c r="M855" s="1">
        <v>40873</v>
      </c>
    </row>
    <row r="856" spans="1:13" x14ac:dyDescent="0.35">
      <c r="A856">
        <v>613</v>
      </c>
      <c r="B856">
        <v>6261</v>
      </c>
      <c r="C856">
        <v>44320</v>
      </c>
      <c r="D856" s="1">
        <v>39932</v>
      </c>
      <c r="E856" t="s">
        <v>60</v>
      </c>
      <c r="F856">
        <v>49</v>
      </c>
      <c r="G856">
        <v>7002.08</v>
      </c>
      <c r="H856">
        <v>0.1</v>
      </c>
      <c r="I856" t="s">
        <v>19</v>
      </c>
      <c r="J856" t="s">
        <v>731</v>
      </c>
      <c r="K856" t="s">
        <v>700</v>
      </c>
      <c r="L856" t="s">
        <v>38</v>
      </c>
      <c r="M856" s="1">
        <v>39933</v>
      </c>
    </row>
    <row r="857" spans="1:13" x14ac:dyDescent="0.35">
      <c r="A857">
        <v>614</v>
      </c>
      <c r="B857">
        <v>6386</v>
      </c>
      <c r="C857">
        <v>45377</v>
      </c>
      <c r="D857" s="1">
        <v>40636</v>
      </c>
      <c r="E857" t="s">
        <v>18</v>
      </c>
      <c r="F857">
        <v>47</v>
      </c>
      <c r="G857">
        <v>91.43</v>
      </c>
      <c r="H857">
        <v>0.08</v>
      </c>
      <c r="I857" t="s">
        <v>19</v>
      </c>
      <c r="J857" t="s">
        <v>725</v>
      </c>
      <c r="K857" t="s">
        <v>700</v>
      </c>
      <c r="L857" t="s">
        <v>57</v>
      </c>
      <c r="M857" s="1">
        <v>40638</v>
      </c>
    </row>
    <row r="858" spans="1:13" x14ac:dyDescent="0.35">
      <c r="A858">
        <v>161</v>
      </c>
      <c r="B858">
        <v>6658</v>
      </c>
      <c r="C858">
        <v>47367</v>
      </c>
      <c r="D858" s="1">
        <v>40649</v>
      </c>
      <c r="E858" t="s">
        <v>60</v>
      </c>
      <c r="F858">
        <v>7</v>
      </c>
      <c r="G858">
        <v>27.99</v>
      </c>
      <c r="H858">
        <v>0.06</v>
      </c>
      <c r="I858" t="s">
        <v>19</v>
      </c>
      <c r="J858" t="s">
        <v>713</v>
      </c>
      <c r="K858" t="s">
        <v>700</v>
      </c>
      <c r="L858" t="s">
        <v>38</v>
      </c>
      <c r="M858" s="1">
        <v>40649</v>
      </c>
    </row>
    <row r="859" spans="1:13" x14ac:dyDescent="0.35">
      <c r="A859">
        <v>21</v>
      </c>
      <c r="B859">
        <v>6659</v>
      </c>
      <c r="C859">
        <v>47367</v>
      </c>
      <c r="D859" s="1">
        <v>40649</v>
      </c>
      <c r="E859" t="s">
        <v>60</v>
      </c>
      <c r="F859">
        <v>6</v>
      </c>
      <c r="G859">
        <v>21.07</v>
      </c>
      <c r="H859">
        <v>0.08</v>
      </c>
      <c r="I859" t="s">
        <v>19</v>
      </c>
      <c r="J859" t="s">
        <v>713</v>
      </c>
      <c r="K859" t="s">
        <v>700</v>
      </c>
      <c r="L859" t="s">
        <v>38</v>
      </c>
      <c r="M859" s="1">
        <v>40650</v>
      </c>
    </row>
    <row r="860" spans="1:13" x14ac:dyDescent="0.35">
      <c r="A860">
        <v>363</v>
      </c>
      <c r="B860">
        <v>6705</v>
      </c>
      <c r="C860">
        <v>47750</v>
      </c>
      <c r="D860" s="1">
        <v>40344</v>
      </c>
      <c r="E860" t="s">
        <v>18</v>
      </c>
      <c r="F860">
        <v>37</v>
      </c>
      <c r="G860">
        <v>102.46</v>
      </c>
      <c r="H860">
        <v>0.08</v>
      </c>
      <c r="I860" t="s">
        <v>19</v>
      </c>
      <c r="J860" t="s">
        <v>731</v>
      </c>
      <c r="K860" t="s">
        <v>700</v>
      </c>
      <c r="L860" t="s">
        <v>38</v>
      </c>
      <c r="M860" s="1">
        <v>40349</v>
      </c>
    </row>
    <row r="861" spans="1:13" x14ac:dyDescent="0.35">
      <c r="A861">
        <v>218</v>
      </c>
      <c r="B861">
        <v>6706</v>
      </c>
      <c r="C861">
        <v>47750</v>
      </c>
      <c r="D861" s="1">
        <v>40344</v>
      </c>
      <c r="E861" t="s">
        <v>18</v>
      </c>
      <c r="F861">
        <v>43</v>
      </c>
      <c r="G861">
        <v>1097.5999999999999</v>
      </c>
      <c r="H861">
        <v>0.05</v>
      </c>
      <c r="I861" t="s">
        <v>19</v>
      </c>
      <c r="J861" t="s">
        <v>731</v>
      </c>
      <c r="K861" t="s">
        <v>700</v>
      </c>
      <c r="L861" t="s">
        <v>38</v>
      </c>
      <c r="M861" s="1">
        <v>40349</v>
      </c>
    </row>
    <row r="862" spans="1:13" x14ac:dyDescent="0.35">
      <c r="A862">
        <v>242</v>
      </c>
      <c r="B862">
        <v>6791</v>
      </c>
      <c r="C862">
        <v>48388</v>
      </c>
      <c r="D862" s="1">
        <v>40034</v>
      </c>
      <c r="E862" t="s">
        <v>27</v>
      </c>
      <c r="F862">
        <v>3</v>
      </c>
      <c r="G862">
        <v>21.64</v>
      </c>
      <c r="H862">
        <v>0.08</v>
      </c>
      <c r="I862" t="s">
        <v>19</v>
      </c>
      <c r="J862" t="s">
        <v>739</v>
      </c>
      <c r="K862" t="s">
        <v>700</v>
      </c>
      <c r="L862" t="s">
        <v>38</v>
      </c>
      <c r="M862" s="1">
        <v>40036</v>
      </c>
    </row>
    <row r="863" spans="1:13" x14ac:dyDescent="0.35">
      <c r="A863">
        <v>352</v>
      </c>
      <c r="B863">
        <v>6882</v>
      </c>
      <c r="C863">
        <v>49059</v>
      </c>
      <c r="D863" s="1">
        <v>40076</v>
      </c>
      <c r="E863" t="s">
        <v>60</v>
      </c>
      <c r="F863">
        <v>48</v>
      </c>
      <c r="G863">
        <v>128</v>
      </c>
      <c r="H863">
        <v>0.09</v>
      </c>
      <c r="I863" t="s">
        <v>19</v>
      </c>
      <c r="J863" t="s">
        <v>777</v>
      </c>
      <c r="K863" t="s">
        <v>700</v>
      </c>
      <c r="L863" t="s">
        <v>57</v>
      </c>
      <c r="M863" s="1">
        <v>40078</v>
      </c>
    </row>
    <row r="864" spans="1:13" x14ac:dyDescent="0.35">
      <c r="A864">
        <v>84</v>
      </c>
      <c r="B864">
        <v>6883</v>
      </c>
      <c r="C864">
        <v>49059</v>
      </c>
      <c r="D864" s="1">
        <v>40076</v>
      </c>
      <c r="E864" t="s">
        <v>60</v>
      </c>
      <c r="F864">
        <v>5</v>
      </c>
      <c r="G864">
        <v>252.66</v>
      </c>
      <c r="H864">
        <v>0.02</v>
      </c>
      <c r="I864" t="s">
        <v>19</v>
      </c>
      <c r="J864" t="s">
        <v>777</v>
      </c>
      <c r="K864" t="s">
        <v>700</v>
      </c>
      <c r="L864" t="s">
        <v>57</v>
      </c>
      <c r="M864" s="1">
        <v>40077</v>
      </c>
    </row>
    <row r="865" spans="1:13" x14ac:dyDescent="0.35">
      <c r="A865">
        <v>615</v>
      </c>
      <c r="B865">
        <v>6938</v>
      </c>
      <c r="C865">
        <v>49510</v>
      </c>
      <c r="D865" s="1">
        <v>40988</v>
      </c>
      <c r="E865" t="s">
        <v>75</v>
      </c>
      <c r="F865">
        <v>16</v>
      </c>
      <c r="G865">
        <v>44.1</v>
      </c>
      <c r="H865">
        <v>0.04</v>
      </c>
      <c r="I865" t="s">
        <v>19</v>
      </c>
      <c r="J865" t="s">
        <v>752</v>
      </c>
      <c r="K865" t="s">
        <v>700</v>
      </c>
      <c r="L865" t="s">
        <v>38</v>
      </c>
      <c r="M865" s="1">
        <v>40989</v>
      </c>
    </row>
    <row r="866" spans="1:13" x14ac:dyDescent="0.35">
      <c r="A866">
        <v>616</v>
      </c>
      <c r="B866">
        <v>6949</v>
      </c>
      <c r="C866">
        <v>49634</v>
      </c>
      <c r="D866" s="1">
        <v>40991</v>
      </c>
      <c r="E866" t="s">
        <v>42</v>
      </c>
      <c r="F866">
        <v>45</v>
      </c>
      <c r="G866">
        <v>132.31</v>
      </c>
      <c r="H866">
        <v>0.02</v>
      </c>
      <c r="I866" t="s">
        <v>19</v>
      </c>
      <c r="J866" t="s">
        <v>731</v>
      </c>
      <c r="K866" t="s">
        <v>700</v>
      </c>
      <c r="L866" t="s">
        <v>30</v>
      </c>
      <c r="M866" s="1">
        <v>40993</v>
      </c>
    </row>
    <row r="867" spans="1:13" x14ac:dyDescent="0.35">
      <c r="A867">
        <v>46</v>
      </c>
      <c r="B867">
        <v>7035</v>
      </c>
      <c r="C867">
        <v>50210</v>
      </c>
      <c r="D867" s="1">
        <v>40378</v>
      </c>
      <c r="E867" t="s">
        <v>18</v>
      </c>
      <c r="F867">
        <v>47</v>
      </c>
      <c r="G867">
        <v>178.51</v>
      </c>
      <c r="H867">
        <v>0</v>
      </c>
      <c r="I867" t="s">
        <v>19</v>
      </c>
      <c r="J867" t="s">
        <v>744</v>
      </c>
      <c r="K867" t="s">
        <v>700</v>
      </c>
      <c r="L867" t="s">
        <v>57</v>
      </c>
      <c r="M867" s="1">
        <v>40383</v>
      </c>
    </row>
    <row r="868" spans="1:13" x14ac:dyDescent="0.35">
      <c r="A868">
        <v>617</v>
      </c>
      <c r="B868">
        <v>7036</v>
      </c>
      <c r="C868">
        <v>50210</v>
      </c>
      <c r="D868" s="1">
        <v>40378</v>
      </c>
      <c r="E868" t="s">
        <v>18</v>
      </c>
      <c r="F868">
        <v>15</v>
      </c>
      <c r="G868">
        <v>31.32</v>
      </c>
      <c r="H868">
        <v>0</v>
      </c>
      <c r="I868" t="s">
        <v>19</v>
      </c>
      <c r="J868" t="s">
        <v>744</v>
      </c>
      <c r="K868" t="s">
        <v>700</v>
      </c>
      <c r="L868" t="s">
        <v>57</v>
      </c>
      <c r="M868" s="1">
        <v>40387</v>
      </c>
    </row>
    <row r="869" spans="1:13" x14ac:dyDescent="0.35">
      <c r="A869">
        <v>618</v>
      </c>
      <c r="B869">
        <v>7079</v>
      </c>
      <c r="C869">
        <v>50503</v>
      </c>
      <c r="D869" s="1">
        <v>41234</v>
      </c>
      <c r="E869" t="s">
        <v>60</v>
      </c>
      <c r="F869">
        <v>28</v>
      </c>
      <c r="G869">
        <v>1538.8655000000001</v>
      </c>
      <c r="H869">
        <v>0.05</v>
      </c>
      <c r="I869" t="s">
        <v>19</v>
      </c>
      <c r="J869" t="s">
        <v>708</v>
      </c>
      <c r="K869" t="s">
        <v>700</v>
      </c>
      <c r="L869" t="s">
        <v>57</v>
      </c>
      <c r="M869" s="1">
        <v>41236</v>
      </c>
    </row>
    <row r="870" spans="1:13" x14ac:dyDescent="0.35">
      <c r="A870">
        <v>166</v>
      </c>
      <c r="B870">
        <v>7120</v>
      </c>
      <c r="C870">
        <v>50816</v>
      </c>
      <c r="D870" s="1">
        <v>39899</v>
      </c>
      <c r="E870" t="s">
        <v>27</v>
      </c>
      <c r="F870">
        <v>25</v>
      </c>
      <c r="G870">
        <v>286.07</v>
      </c>
      <c r="H870">
        <v>7.0000000000000007E-2</v>
      </c>
      <c r="I870" t="s">
        <v>19</v>
      </c>
      <c r="J870" t="s">
        <v>193</v>
      </c>
      <c r="K870" t="s">
        <v>700</v>
      </c>
      <c r="L870" t="s">
        <v>22</v>
      </c>
      <c r="M870" s="1">
        <v>39901</v>
      </c>
    </row>
    <row r="871" spans="1:13" x14ac:dyDescent="0.35">
      <c r="A871">
        <v>259</v>
      </c>
      <c r="B871">
        <v>7121</v>
      </c>
      <c r="C871">
        <v>50816</v>
      </c>
      <c r="D871" s="1">
        <v>39899</v>
      </c>
      <c r="E871" t="s">
        <v>27</v>
      </c>
      <c r="F871">
        <v>26</v>
      </c>
      <c r="G871">
        <v>733.92</v>
      </c>
      <c r="H871">
        <v>0.03</v>
      </c>
      <c r="I871" t="s">
        <v>19</v>
      </c>
      <c r="J871" t="s">
        <v>193</v>
      </c>
      <c r="K871" t="s">
        <v>700</v>
      </c>
      <c r="L871" t="s">
        <v>22</v>
      </c>
      <c r="M871" s="1">
        <v>39901</v>
      </c>
    </row>
    <row r="872" spans="1:13" x14ac:dyDescent="0.35">
      <c r="A872">
        <v>619</v>
      </c>
      <c r="B872">
        <v>7122</v>
      </c>
      <c r="C872">
        <v>50816</v>
      </c>
      <c r="D872" s="1">
        <v>39899</v>
      </c>
      <c r="E872" t="s">
        <v>27</v>
      </c>
      <c r="F872">
        <v>6</v>
      </c>
      <c r="G872">
        <v>99.11</v>
      </c>
      <c r="H872">
        <v>0.01</v>
      </c>
      <c r="I872" t="s">
        <v>19</v>
      </c>
      <c r="J872" t="s">
        <v>193</v>
      </c>
      <c r="K872" t="s">
        <v>700</v>
      </c>
      <c r="L872" t="s">
        <v>22</v>
      </c>
      <c r="M872" s="1">
        <v>39901</v>
      </c>
    </row>
    <row r="873" spans="1:13" x14ac:dyDescent="0.35">
      <c r="A873">
        <v>358</v>
      </c>
      <c r="B873">
        <v>7159</v>
      </c>
      <c r="C873">
        <v>51073</v>
      </c>
      <c r="D873" s="1">
        <v>40312</v>
      </c>
      <c r="E873" t="s">
        <v>42</v>
      </c>
      <c r="F873">
        <v>17</v>
      </c>
      <c r="G873">
        <v>2475.08</v>
      </c>
      <c r="H873">
        <v>0</v>
      </c>
      <c r="I873" t="s">
        <v>53</v>
      </c>
      <c r="J873" t="s">
        <v>752</v>
      </c>
      <c r="K873" t="s">
        <v>700</v>
      </c>
      <c r="L873" t="s">
        <v>38</v>
      </c>
      <c r="M873" s="1">
        <v>40314</v>
      </c>
    </row>
    <row r="874" spans="1:13" x14ac:dyDescent="0.35">
      <c r="A874">
        <v>620</v>
      </c>
      <c r="B874">
        <v>7160</v>
      </c>
      <c r="C874">
        <v>51073</v>
      </c>
      <c r="D874" s="1">
        <v>40312</v>
      </c>
      <c r="E874" t="s">
        <v>42</v>
      </c>
      <c r="F874">
        <v>49</v>
      </c>
      <c r="G874">
        <v>1610.42</v>
      </c>
      <c r="H874">
        <v>0</v>
      </c>
      <c r="I874" t="s">
        <v>19</v>
      </c>
      <c r="J874" t="s">
        <v>752</v>
      </c>
      <c r="K874" t="s">
        <v>700</v>
      </c>
      <c r="L874" t="s">
        <v>38</v>
      </c>
      <c r="M874" s="1">
        <v>40313</v>
      </c>
    </row>
    <row r="875" spans="1:13" x14ac:dyDescent="0.35">
      <c r="A875">
        <v>506</v>
      </c>
      <c r="B875">
        <v>7235</v>
      </c>
      <c r="C875">
        <v>51584</v>
      </c>
      <c r="D875" s="1">
        <v>40468</v>
      </c>
      <c r="E875" t="s">
        <v>75</v>
      </c>
      <c r="F875">
        <v>48</v>
      </c>
      <c r="G875">
        <v>5620.2</v>
      </c>
      <c r="H875">
        <v>0.01</v>
      </c>
      <c r="I875" t="s">
        <v>28</v>
      </c>
      <c r="J875" t="s">
        <v>713</v>
      </c>
      <c r="K875" t="s">
        <v>700</v>
      </c>
      <c r="L875" t="s">
        <v>38</v>
      </c>
      <c r="M875" s="1">
        <v>40469</v>
      </c>
    </row>
    <row r="876" spans="1:13" x14ac:dyDescent="0.35">
      <c r="A876">
        <v>621</v>
      </c>
      <c r="B876">
        <v>7273</v>
      </c>
      <c r="C876">
        <v>51879</v>
      </c>
      <c r="D876" s="1">
        <v>40414</v>
      </c>
      <c r="E876" t="s">
        <v>42</v>
      </c>
      <c r="F876">
        <v>26</v>
      </c>
      <c r="G876">
        <v>1382.31</v>
      </c>
      <c r="H876">
        <v>0.03</v>
      </c>
      <c r="I876" t="s">
        <v>19</v>
      </c>
      <c r="J876" t="s">
        <v>54</v>
      </c>
      <c r="K876" t="s">
        <v>700</v>
      </c>
      <c r="L876" t="s">
        <v>38</v>
      </c>
      <c r="M876" s="1">
        <v>40416</v>
      </c>
    </row>
    <row r="877" spans="1:13" x14ac:dyDescent="0.35">
      <c r="A877">
        <v>474</v>
      </c>
      <c r="B877">
        <v>7274</v>
      </c>
      <c r="C877">
        <v>51879</v>
      </c>
      <c r="D877" s="1">
        <v>40414</v>
      </c>
      <c r="E877" t="s">
        <v>42</v>
      </c>
      <c r="F877">
        <v>46</v>
      </c>
      <c r="G877">
        <v>991.36</v>
      </c>
      <c r="H877">
        <v>0.01</v>
      </c>
      <c r="I877" t="s">
        <v>19</v>
      </c>
      <c r="J877" t="s">
        <v>54</v>
      </c>
      <c r="K877" t="s">
        <v>700</v>
      </c>
      <c r="L877" t="s">
        <v>38</v>
      </c>
      <c r="M877" s="1">
        <v>40415</v>
      </c>
    </row>
    <row r="878" spans="1:13" x14ac:dyDescent="0.35">
      <c r="A878">
        <v>622</v>
      </c>
      <c r="B878">
        <v>7335</v>
      </c>
      <c r="C878">
        <v>52288</v>
      </c>
      <c r="D878" s="1">
        <v>40765</v>
      </c>
      <c r="E878" t="s">
        <v>27</v>
      </c>
      <c r="F878">
        <v>19</v>
      </c>
      <c r="G878">
        <v>1410.44</v>
      </c>
      <c r="H878">
        <v>7.0000000000000007E-2</v>
      </c>
      <c r="I878" t="s">
        <v>19</v>
      </c>
      <c r="J878" t="s">
        <v>725</v>
      </c>
      <c r="K878" t="s">
        <v>700</v>
      </c>
      <c r="L878" t="s">
        <v>57</v>
      </c>
      <c r="M878" s="1">
        <v>40766</v>
      </c>
    </row>
    <row r="879" spans="1:13" x14ac:dyDescent="0.35">
      <c r="A879">
        <v>259</v>
      </c>
      <c r="B879">
        <v>7456</v>
      </c>
      <c r="C879">
        <v>53190</v>
      </c>
      <c r="D879" s="1">
        <v>40080</v>
      </c>
      <c r="E879" t="s">
        <v>60</v>
      </c>
      <c r="F879">
        <v>10</v>
      </c>
      <c r="G879">
        <v>268.18</v>
      </c>
      <c r="H879">
        <v>0.06</v>
      </c>
      <c r="I879" t="s">
        <v>19</v>
      </c>
      <c r="J879" t="s">
        <v>744</v>
      </c>
      <c r="K879" t="s">
        <v>700</v>
      </c>
      <c r="L879" t="s">
        <v>57</v>
      </c>
      <c r="M879" s="1">
        <v>40083</v>
      </c>
    </row>
    <row r="880" spans="1:13" x14ac:dyDescent="0.35">
      <c r="A880">
        <v>443</v>
      </c>
      <c r="B880">
        <v>7457</v>
      </c>
      <c r="C880">
        <v>53190</v>
      </c>
      <c r="D880" s="1">
        <v>40080</v>
      </c>
      <c r="E880" t="s">
        <v>60</v>
      </c>
      <c r="F880">
        <v>9</v>
      </c>
      <c r="G880">
        <v>477.05399999999997</v>
      </c>
      <c r="H880">
        <v>0.1</v>
      </c>
      <c r="I880" t="s">
        <v>19</v>
      </c>
      <c r="J880" t="s">
        <v>744</v>
      </c>
      <c r="K880" t="s">
        <v>700</v>
      </c>
      <c r="L880" t="s">
        <v>57</v>
      </c>
      <c r="M880" s="1">
        <v>40081</v>
      </c>
    </row>
    <row r="881" spans="1:13" x14ac:dyDescent="0.35">
      <c r="A881">
        <v>623</v>
      </c>
      <c r="B881">
        <v>7502</v>
      </c>
      <c r="C881">
        <v>53536</v>
      </c>
      <c r="D881" s="1">
        <v>41212</v>
      </c>
      <c r="E881" t="s">
        <v>27</v>
      </c>
      <c r="F881">
        <v>35</v>
      </c>
      <c r="G881">
        <v>738.69</v>
      </c>
      <c r="H881">
        <v>0.1</v>
      </c>
      <c r="I881" t="s">
        <v>19</v>
      </c>
      <c r="J881" t="s">
        <v>708</v>
      </c>
      <c r="K881" t="s">
        <v>700</v>
      </c>
      <c r="L881" t="s">
        <v>57</v>
      </c>
      <c r="M881" s="1">
        <v>41214</v>
      </c>
    </row>
    <row r="882" spans="1:13" x14ac:dyDescent="0.35">
      <c r="A882">
        <v>624</v>
      </c>
      <c r="B882">
        <v>7503</v>
      </c>
      <c r="C882">
        <v>53536</v>
      </c>
      <c r="D882" s="1">
        <v>41212</v>
      </c>
      <c r="E882" t="s">
        <v>27</v>
      </c>
      <c r="F882">
        <v>5</v>
      </c>
      <c r="G882">
        <v>1015.4</v>
      </c>
      <c r="H882">
        <v>0</v>
      </c>
      <c r="I882" t="s">
        <v>28</v>
      </c>
      <c r="J882" t="s">
        <v>708</v>
      </c>
      <c r="K882" t="s">
        <v>700</v>
      </c>
      <c r="L882" t="s">
        <v>57</v>
      </c>
      <c r="M882" s="1">
        <v>41214</v>
      </c>
    </row>
    <row r="883" spans="1:13" x14ac:dyDescent="0.35">
      <c r="A883">
        <v>625</v>
      </c>
      <c r="B883">
        <v>7506</v>
      </c>
      <c r="C883">
        <v>53572</v>
      </c>
      <c r="D883" s="1">
        <v>40305</v>
      </c>
      <c r="E883" t="s">
        <v>60</v>
      </c>
      <c r="F883">
        <v>17</v>
      </c>
      <c r="G883">
        <v>184.09</v>
      </c>
      <c r="H883">
        <v>7.0000000000000007E-2</v>
      </c>
      <c r="I883" t="s">
        <v>19</v>
      </c>
      <c r="J883" t="s">
        <v>739</v>
      </c>
      <c r="K883" t="s">
        <v>700</v>
      </c>
      <c r="L883" t="s">
        <v>38</v>
      </c>
      <c r="M883" s="1">
        <v>40306</v>
      </c>
    </row>
    <row r="884" spans="1:13" x14ac:dyDescent="0.35">
      <c r="A884">
        <v>402</v>
      </c>
      <c r="B884">
        <v>7533</v>
      </c>
      <c r="C884">
        <v>53825</v>
      </c>
      <c r="D884" s="1">
        <v>40642</v>
      </c>
      <c r="E884" t="s">
        <v>18</v>
      </c>
      <c r="F884">
        <v>36</v>
      </c>
      <c r="G884">
        <v>1646.05</v>
      </c>
      <c r="H884">
        <v>0.08</v>
      </c>
      <c r="I884" t="s">
        <v>19</v>
      </c>
      <c r="J884" t="s">
        <v>549</v>
      </c>
      <c r="K884" t="s">
        <v>700</v>
      </c>
      <c r="L884" t="s">
        <v>30</v>
      </c>
      <c r="M884" s="1">
        <v>40644</v>
      </c>
    </row>
    <row r="885" spans="1:13" x14ac:dyDescent="0.35">
      <c r="A885">
        <v>536</v>
      </c>
      <c r="B885">
        <v>7534</v>
      </c>
      <c r="C885">
        <v>53863</v>
      </c>
      <c r="D885" s="1">
        <v>40332</v>
      </c>
      <c r="E885" t="s">
        <v>27</v>
      </c>
      <c r="F885">
        <v>46</v>
      </c>
      <c r="G885">
        <v>7807.45</v>
      </c>
      <c r="H885">
        <v>0.02</v>
      </c>
      <c r="I885" t="s">
        <v>53</v>
      </c>
      <c r="J885" t="s">
        <v>777</v>
      </c>
      <c r="K885" t="s">
        <v>700</v>
      </c>
      <c r="L885" t="s">
        <v>57</v>
      </c>
      <c r="M885" s="1">
        <v>40335</v>
      </c>
    </row>
    <row r="886" spans="1:13" x14ac:dyDescent="0.35">
      <c r="A886">
        <v>626</v>
      </c>
      <c r="B886">
        <v>7565</v>
      </c>
      <c r="C886">
        <v>54119</v>
      </c>
      <c r="D886" s="1">
        <v>40320</v>
      </c>
      <c r="E886" t="s">
        <v>60</v>
      </c>
      <c r="F886">
        <v>45</v>
      </c>
      <c r="G886">
        <v>261</v>
      </c>
      <c r="H886">
        <v>0.04</v>
      </c>
      <c r="I886" t="s">
        <v>53</v>
      </c>
      <c r="J886" t="s">
        <v>54</v>
      </c>
      <c r="K886" t="s">
        <v>700</v>
      </c>
      <c r="L886" t="s">
        <v>38</v>
      </c>
      <c r="M886" s="1">
        <v>40321</v>
      </c>
    </row>
    <row r="887" spans="1:13" x14ac:dyDescent="0.35">
      <c r="A887">
        <v>255</v>
      </c>
      <c r="B887">
        <v>7566</v>
      </c>
      <c r="C887">
        <v>54119</v>
      </c>
      <c r="D887" s="1">
        <v>40320</v>
      </c>
      <c r="E887" t="s">
        <v>60</v>
      </c>
      <c r="F887">
        <v>4</v>
      </c>
      <c r="G887">
        <v>127.56</v>
      </c>
      <c r="H887">
        <v>0.05</v>
      </c>
      <c r="I887" t="s">
        <v>19</v>
      </c>
      <c r="J887" t="s">
        <v>54</v>
      </c>
      <c r="K887" t="s">
        <v>700</v>
      </c>
      <c r="L887" t="s">
        <v>38</v>
      </c>
      <c r="M887" s="1">
        <v>40323</v>
      </c>
    </row>
    <row r="888" spans="1:13" x14ac:dyDescent="0.35">
      <c r="A888">
        <v>418</v>
      </c>
      <c r="B888">
        <v>7861</v>
      </c>
      <c r="C888">
        <v>56224</v>
      </c>
      <c r="D888" s="1">
        <v>41207</v>
      </c>
      <c r="E888" t="s">
        <v>60</v>
      </c>
      <c r="F888">
        <v>35</v>
      </c>
      <c r="G888">
        <v>144.06</v>
      </c>
      <c r="H888">
        <v>0.01</v>
      </c>
      <c r="I888" t="s">
        <v>19</v>
      </c>
      <c r="J888" t="s">
        <v>744</v>
      </c>
      <c r="K888" t="s">
        <v>700</v>
      </c>
      <c r="L888" t="s">
        <v>57</v>
      </c>
      <c r="M888" s="1">
        <v>41209</v>
      </c>
    </row>
    <row r="889" spans="1:13" x14ac:dyDescent="0.35">
      <c r="A889">
        <v>35</v>
      </c>
      <c r="B889">
        <v>7862</v>
      </c>
      <c r="C889">
        <v>56224</v>
      </c>
      <c r="D889" s="1">
        <v>41207</v>
      </c>
      <c r="E889" t="s">
        <v>60</v>
      </c>
      <c r="F889">
        <v>32</v>
      </c>
      <c r="G889">
        <v>3205.24</v>
      </c>
      <c r="H889">
        <v>0.01</v>
      </c>
      <c r="I889" t="s">
        <v>28</v>
      </c>
      <c r="J889" t="s">
        <v>744</v>
      </c>
      <c r="K889" t="s">
        <v>700</v>
      </c>
      <c r="L889" t="s">
        <v>57</v>
      </c>
      <c r="M889" s="1">
        <v>41208</v>
      </c>
    </row>
    <row r="890" spans="1:13" x14ac:dyDescent="0.35">
      <c r="A890">
        <v>627</v>
      </c>
      <c r="B890">
        <v>7863</v>
      </c>
      <c r="C890">
        <v>56224</v>
      </c>
      <c r="D890" s="1">
        <v>41207</v>
      </c>
      <c r="E890" t="s">
        <v>60</v>
      </c>
      <c r="F890">
        <v>46</v>
      </c>
      <c r="G890">
        <v>339.27</v>
      </c>
      <c r="H890">
        <v>0.1</v>
      </c>
      <c r="I890" t="s">
        <v>19</v>
      </c>
      <c r="J890" t="s">
        <v>744</v>
      </c>
      <c r="K890" t="s">
        <v>700</v>
      </c>
      <c r="L890" t="s">
        <v>57</v>
      </c>
      <c r="M890" s="1">
        <v>41207</v>
      </c>
    </row>
    <row r="891" spans="1:13" x14ac:dyDescent="0.35">
      <c r="A891">
        <v>310</v>
      </c>
      <c r="B891">
        <v>7864</v>
      </c>
      <c r="C891">
        <v>56224</v>
      </c>
      <c r="D891" s="1">
        <v>41207</v>
      </c>
      <c r="E891" t="s">
        <v>60</v>
      </c>
      <c r="F891">
        <v>9</v>
      </c>
      <c r="G891">
        <v>902.024</v>
      </c>
      <c r="H891">
        <v>0.04</v>
      </c>
      <c r="I891" t="s">
        <v>28</v>
      </c>
      <c r="J891" t="s">
        <v>744</v>
      </c>
      <c r="K891" t="s">
        <v>700</v>
      </c>
      <c r="L891" t="s">
        <v>57</v>
      </c>
      <c r="M891" s="1">
        <v>41208</v>
      </c>
    </row>
    <row r="892" spans="1:13" x14ac:dyDescent="0.35">
      <c r="A892">
        <v>222</v>
      </c>
      <c r="B892">
        <v>7873</v>
      </c>
      <c r="C892">
        <v>56293</v>
      </c>
      <c r="D892" s="1">
        <v>40183</v>
      </c>
      <c r="E892" t="s">
        <v>42</v>
      </c>
      <c r="F892">
        <v>34</v>
      </c>
      <c r="G892">
        <v>702.79</v>
      </c>
      <c r="H892">
        <v>0.04</v>
      </c>
      <c r="I892" t="s">
        <v>19</v>
      </c>
      <c r="J892" t="s">
        <v>744</v>
      </c>
      <c r="K892" t="s">
        <v>700</v>
      </c>
      <c r="L892" t="s">
        <v>57</v>
      </c>
      <c r="M892" s="1">
        <v>40183</v>
      </c>
    </row>
    <row r="893" spans="1:13" x14ac:dyDescent="0.35">
      <c r="A893">
        <v>628</v>
      </c>
      <c r="B893">
        <v>7874</v>
      </c>
      <c r="C893">
        <v>56293</v>
      </c>
      <c r="D893" s="1">
        <v>40183</v>
      </c>
      <c r="E893" t="s">
        <v>42</v>
      </c>
      <c r="F893">
        <v>44</v>
      </c>
      <c r="G893">
        <v>712.64</v>
      </c>
      <c r="H893">
        <v>0.06</v>
      </c>
      <c r="I893" t="s">
        <v>19</v>
      </c>
      <c r="J893" t="s">
        <v>744</v>
      </c>
      <c r="K893" t="s">
        <v>700</v>
      </c>
      <c r="L893" t="s">
        <v>57</v>
      </c>
      <c r="M893" s="1">
        <v>40184</v>
      </c>
    </row>
    <row r="894" spans="1:13" x14ac:dyDescent="0.35">
      <c r="A894">
        <v>626</v>
      </c>
      <c r="B894">
        <v>8116</v>
      </c>
      <c r="C894">
        <v>57959</v>
      </c>
      <c r="D894" s="1">
        <v>40907</v>
      </c>
      <c r="E894" t="s">
        <v>60</v>
      </c>
      <c r="F894">
        <v>40</v>
      </c>
      <c r="G894">
        <v>239.86</v>
      </c>
      <c r="H894">
        <v>0.04</v>
      </c>
      <c r="I894" t="s">
        <v>19</v>
      </c>
      <c r="J894" t="s">
        <v>731</v>
      </c>
      <c r="K894" t="s">
        <v>700</v>
      </c>
      <c r="L894" t="s">
        <v>30</v>
      </c>
      <c r="M894" s="1">
        <v>40908</v>
      </c>
    </row>
    <row r="895" spans="1:13" x14ac:dyDescent="0.35">
      <c r="A895">
        <v>297</v>
      </c>
      <c r="B895">
        <v>8117</v>
      </c>
      <c r="C895">
        <v>57959</v>
      </c>
      <c r="D895" s="1">
        <v>40907</v>
      </c>
      <c r="E895" t="s">
        <v>60</v>
      </c>
      <c r="F895">
        <v>48</v>
      </c>
      <c r="G895">
        <v>1269.79</v>
      </c>
      <c r="H895">
        <v>0.08</v>
      </c>
      <c r="I895" t="s">
        <v>53</v>
      </c>
      <c r="J895" t="s">
        <v>731</v>
      </c>
      <c r="K895" t="s">
        <v>700</v>
      </c>
      <c r="L895" t="s">
        <v>30</v>
      </c>
      <c r="M895" s="1">
        <v>40908</v>
      </c>
    </row>
    <row r="896" spans="1:13" x14ac:dyDescent="0.35">
      <c r="A896">
        <v>428</v>
      </c>
      <c r="B896">
        <v>8184</v>
      </c>
      <c r="C896">
        <v>58500</v>
      </c>
      <c r="D896" s="1">
        <v>40588</v>
      </c>
      <c r="E896" t="s">
        <v>18</v>
      </c>
      <c r="F896">
        <v>17</v>
      </c>
      <c r="G896">
        <v>1529.0139999999999</v>
      </c>
      <c r="H896">
        <v>7.0000000000000007E-2</v>
      </c>
      <c r="I896" t="s">
        <v>19</v>
      </c>
      <c r="J896" t="s">
        <v>777</v>
      </c>
      <c r="K896" t="s">
        <v>700</v>
      </c>
      <c r="L896" t="s">
        <v>57</v>
      </c>
      <c r="M896" s="1">
        <v>40588</v>
      </c>
    </row>
    <row r="897" spans="1:13" x14ac:dyDescent="0.35">
      <c r="A897">
        <v>554</v>
      </c>
      <c r="B897">
        <v>8335</v>
      </c>
      <c r="C897">
        <v>59584</v>
      </c>
      <c r="D897" s="1">
        <v>40326</v>
      </c>
      <c r="E897" t="s">
        <v>60</v>
      </c>
      <c r="F897">
        <v>3</v>
      </c>
      <c r="G897">
        <v>336.84</v>
      </c>
      <c r="H897">
        <v>0.08</v>
      </c>
      <c r="I897" t="s">
        <v>28</v>
      </c>
      <c r="J897" t="s">
        <v>549</v>
      </c>
      <c r="K897" t="s">
        <v>700</v>
      </c>
      <c r="L897" t="s">
        <v>30</v>
      </c>
      <c r="M897" s="1">
        <v>40327</v>
      </c>
    </row>
    <row r="898" spans="1:13" x14ac:dyDescent="0.35">
      <c r="A898">
        <v>223</v>
      </c>
      <c r="B898">
        <v>8336</v>
      </c>
      <c r="C898">
        <v>59584</v>
      </c>
      <c r="D898" s="1">
        <v>40326</v>
      </c>
      <c r="E898" t="s">
        <v>60</v>
      </c>
      <c r="F898">
        <v>7</v>
      </c>
      <c r="G898">
        <v>1120.27</v>
      </c>
      <c r="H898">
        <v>0</v>
      </c>
      <c r="I898" t="s">
        <v>19</v>
      </c>
      <c r="J898" t="s">
        <v>549</v>
      </c>
      <c r="K898" t="s">
        <v>700</v>
      </c>
      <c r="L898" t="s">
        <v>30</v>
      </c>
      <c r="M898" s="1">
        <v>40326</v>
      </c>
    </row>
    <row r="899" spans="1:13" x14ac:dyDescent="0.35">
      <c r="A899">
        <v>629</v>
      </c>
      <c r="B899">
        <v>45</v>
      </c>
      <c r="C899">
        <v>261</v>
      </c>
      <c r="D899" s="1">
        <v>40357</v>
      </c>
      <c r="E899" t="s">
        <v>60</v>
      </c>
      <c r="F899">
        <v>47</v>
      </c>
      <c r="G899">
        <v>5677.6089999999995</v>
      </c>
      <c r="H899">
        <v>0.04</v>
      </c>
      <c r="I899" t="s">
        <v>19</v>
      </c>
      <c r="J899" t="s">
        <v>792</v>
      </c>
      <c r="K899" t="s">
        <v>700</v>
      </c>
      <c r="L899" t="s">
        <v>22</v>
      </c>
      <c r="M899" s="1">
        <v>40358</v>
      </c>
    </row>
    <row r="900" spans="1:13" x14ac:dyDescent="0.35">
      <c r="A900">
        <v>326</v>
      </c>
      <c r="B900">
        <v>143</v>
      </c>
      <c r="C900">
        <v>928</v>
      </c>
      <c r="D900" s="1">
        <v>40603</v>
      </c>
      <c r="E900" t="s">
        <v>18</v>
      </c>
      <c r="F900">
        <v>21</v>
      </c>
      <c r="G900">
        <v>1222.68</v>
      </c>
      <c r="H900">
        <v>0.06</v>
      </c>
      <c r="I900" t="s">
        <v>53</v>
      </c>
      <c r="J900" t="s">
        <v>794</v>
      </c>
      <c r="K900" t="s">
        <v>700</v>
      </c>
      <c r="L900" t="s">
        <v>30</v>
      </c>
      <c r="M900" s="1">
        <v>40608</v>
      </c>
    </row>
    <row r="901" spans="1:13" x14ac:dyDescent="0.35">
      <c r="A901">
        <v>508</v>
      </c>
      <c r="B901">
        <v>144</v>
      </c>
      <c r="C901">
        <v>928</v>
      </c>
      <c r="D901" s="1">
        <v>40603</v>
      </c>
      <c r="E901" t="s">
        <v>18</v>
      </c>
      <c r="F901">
        <v>26</v>
      </c>
      <c r="G901">
        <v>390.2</v>
      </c>
      <c r="H901">
        <v>0.02</v>
      </c>
      <c r="I901" t="s">
        <v>53</v>
      </c>
      <c r="J901" t="s">
        <v>794</v>
      </c>
      <c r="K901" t="s">
        <v>700</v>
      </c>
      <c r="L901" t="s">
        <v>30</v>
      </c>
      <c r="M901" s="1">
        <v>40605</v>
      </c>
    </row>
    <row r="902" spans="1:13" x14ac:dyDescent="0.35">
      <c r="A902">
        <v>48</v>
      </c>
      <c r="B902">
        <v>191</v>
      </c>
      <c r="C902">
        <v>1282</v>
      </c>
      <c r="D902" s="1">
        <v>40966</v>
      </c>
      <c r="E902" t="s">
        <v>42</v>
      </c>
      <c r="F902">
        <v>26</v>
      </c>
      <c r="G902">
        <v>892.38</v>
      </c>
      <c r="H902">
        <v>0</v>
      </c>
      <c r="I902" t="s">
        <v>19</v>
      </c>
      <c r="J902" t="s">
        <v>795</v>
      </c>
      <c r="K902" t="s">
        <v>700</v>
      </c>
      <c r="L902" t="s">
        <v>57</v>
      </c>
      <c r="M902" s="1">
        <v>40968</v>
      </c>
    </row>
    <row r="903" spans="1:13" x14ac:dyDescent="0.35">
      <c r="A903">
        <v>149</v>
      </c>
      <c r="B903">
        <v>192</v>
      </c>
      <c r="C903">
        <v>1282</v>
      </c>
      <c r="D903" s="1">
        <v>40966</v>
      </c>
      <c r="E903" t="s">
        <v>42</v>
      </c>
      <c r="F903">
        <v>10</v>
      </c>
      <c r="G903">
        <v>29.41</v>
      </c>
      <c r="H903">
        <v>0.01</v>
      </c>
      <c r="I903" t="s">
        <v>19</v>
      </c>
      <c r="J903" t="s">
        <v>795</v>
      </c>
      <c r="K903" t="s">
        <v>700</v>
      </c>
      <c r="L903" t="s">
        <v>57</v>
      </c>
      <c r="M903" s="1">
        <v>40968</v>
      </c>
    </row>
    <row r="904" spans="1:13" x14ac:dyDescent="0.35">
      <c r="A904">
        <v>350</v>
      </c>
      <c r="B904">
        <v>267</v>
      </c>
      <c r="C904">
        <v>1856</v>
      </c>
      <c r="D904" s="1">
        <v>40987</v>
      </c>
      <c r="E904" t="s">
        <v>42</v>
      </c>
      <c r="F904">
        <v>24</v>
      </c>
      <c r="G904">
        <v>1449.3</v>
      </c>
      <c r="H904">
        <v>0.08</v>
      </c>
      <c r="I904" t="s">
        <v>19</v>
      </c>
      <c r="J904" t="s">
        <v>796</v>
      </c>
      <c r="K904" t="s">
        <v>700</v>
      </c>
      <c r="L904" t="s">
        <v>57</v>
      </c>
      <c r="M904" s="1">
        <v>40989</v>
      </c>
    </row>
    <row r="905" spans="1:13" x14ac:dyDescent="0.35">
      <c r="A905">
        <v>445</v>
      </c>
      <c r="B905">
        <v>268</v>
      </c>
      <c r="C905">
        <v>1856</v>
      </c>
      <c r="D905" s="1">
        <v>40987</v>
      </c>
      <c r="E905" t="s">
        <v>42</v>
      </c>
      <c r="F905">
        <v>43</v>
      </c>
      <c r="G905">
        <v>4374.6864999999998</v>
      </c>
      <c r="H905">
        <v>0.05</v>
      </c>
      <c r="I905" t="s">
        <v>19</v>
      </c>
      <c r="J905" t="s">
        <v>796</v>
      </c>
      <c r="K905" t="s">
        <v>700</v>
      </c>
      <c r="L905" t="s">
        <v>57</v>
      </c>
      <c r="M905" s="1">
        <v>40988</v>
      </c>
    </row>
    <row r="906" spans="1:13" x14ac:dyDescent="0.35">
      <c r="A906">
        <v>630</v>
      </c>
      <c r="B906">
        <v>269</v>
      </c>
      <c r="C906">
        <v>1856</v>
      </c>
      <c r="D906" s="1">
        <v>40987</v>
      </c>
      <c r="E906" t="s">
        <v>42</v>
      </c>
      <c r="F906">
        <v>44</v>
      </c>
      <c r="G906">
        <v>4283.2350000000006</v>
      </c>
      <c r="H906">
        <v>0.1</v>
      </c>
      <c r="I906" t="s">
        <v>19</v>
      </c>
      <c r="J906" t="s">
        <v>796</v>
      </c>
      <c r="K906" t="s">
        <v>700</v>
      </c>
      <c r="L906" t="s">
        <v>57</v>
      </c>
      <c r="M906" s="1">
        <v>40988</v>
      </c>
    </row>
    <row r="907" spans="1:13" x14ac:dyDescent="0.35">
      <c r="A907">
        <v>68</v>
      </c>
      <c r="B907">
        <v>280</v>
      </c>
      <c r="C907">
        <v>1925</v>
      </c>
      <c r="D907" s="1">
        <v>40972</v>
      </c>
      <c r="E907" t="s">
        <v>75</v>
      </c>
      <c r="F907">
        <v>7</v>
      </c>
      <c r="G907">
        <v>1874.37</v>
      </c>
      <c r="H907">
        <v>0.08</v>
      </c>
      <c r="I907" t="s">
        <v>19</v>
      </c>
      <c r="J907" t="s">
        <v>686</v>
      </c>
      <c r="K907" t="s">
        <v>700</v>
      </c>
      <c r="L907" t="s">
        <v>38</v>
      </c>
      <c r="M907" s="1">
        <v>40973</v>
      </c>
    </row>
    <row r="908" spans="1:13" x14ac:dyDescent="0.35">
      <c r="A908">
        <v>631</v>
      </c>
      <c r="B908">
        <v>424</v>
      </c>
      <c r="C908">
        <v>2848</v>
      </c>
      <c r="D908" s="1">
        <v>40977</v>
      </c>
      <c r="E908" t="s">
        <v>75</v>
      </c>
      <c r="F908">
        <v>35</v>
      </c>
      <c r="G908">
        <v>1476.39</v>
      </c>
      <c r="H908">
        <v>0.06</v>
      </c>
      <c r="I908" t="s">
        <v>53</v>
      </c>
      <c r="J908" t="s">
        <v>795</v>
      </c>
      <c r="K908" t="s">
        <v>700</v>
      </c>
      <c r="L908" t="s">
        <v>57</v>
      </c>
      <c r="M908" s="1">
        <v>40979</v>
      </c>
    </row>
    <row r="909" spans="1:13" x14ac:dyDescent="0.35">
      <c r="A909">
        <v>632</v>
      </c>
      <c r="B909">
        <v>425</v>
      </c>
      <c r="C909">
        <v>2848</v>
      </c>
      <c r="D909" s="1">
        <v>40977</v>
      </c>
      <c r="E909" t="s">
        <v>75</v>
      </c>
      <c r="F909">
        <v>8</v>
      </c>
      <c r="G909">
        <v>863.58299999999997</v>
      </c>
      <c r="H909">
        <v>0.04</v>
      </c>
      <c r="I909" t="s">
        <v>19</v>
      </c>
      <c r="J909" t="s">
        <v>795</v>
      </c>
      <c r="K909" t="s">
        <v>700</v>
      </c>
      <c r="L909" t="s">
        <v>57</v>
      </c>
      <c r="M909" s="1">
        <v>40979</v>
      </c>
    </row>
    <row r="910" spans="1:13" x14ac:dyDescent="0.35">
      <c r="A910">
        <v>633</v>
      </c>
      <c r="B910">
        <v>767</v>
      </c>
      <c r="C910">
        <v>5504</v>
      </c>
      <c r="D910" s="1">
        <v>40183</v>
      </c>
      <c r="E910" t="s">
        <v>27</v>
      </c>
      <c r="F910">
        <v>6</v>
      </c>
      <c r="G910">
        <v>49.55</v>
      </c>
      <c r="H910">
        <v>0.06</v>
      </c>
      <c r="I910" t="s">
        <v>53</v>
      </c>
      <c r="J910" t="s">
        <v>800</v>
      </c>
      <c r="K910" t="s">
        <v>700</v>
      </c>
      <c r="L910" t="s">
        <v>22</v>
      </c>
      <c r="M910" s="1">
        <v>40185</v>
      </c>
    </row>
    <row r="911" spans="1:13" x14ac:dyDescent="0.35">
      <c r="A911">
        <v>485</v>
      </c>
      <c r="B911">
        <v>768</v>
      </c>
      <c r="C911">
        <v>5504</v>
      </c>
      <c r="D911" s="1">
        <v>40183</v>
      </c>
      <c r="E911" t="s">
        <v>27</v>
      </c>
      <c r="F911">
        <v>15</v>
      </c>
      <c r="G911">
        <v>606.55999999999995</v>
      </c>
      <c r="H911">
        <v>0.04</v>
      </c>
      <c r="I911" t="s">
        <v>19</v>
      </c>
      <c r="J911" t="s">
        <v>800</v>
      </c>
      <c r="K911" t="s">
        <v>700</v>
      </c>
      <c r="L911" t="s">
        <v>22</v>
      </c>
      <c r="M911" s="1">
        <v>40185</v>
      </c>
    </row>
    <row r="912" spans="1:13" x14ac:dyDescent="0.35">
      <c r="A912">
        <v>634</v>
      </c>
      <c r="B912">
        <v>1153</v>
      </c>
      <c r="C912">
        <v>8390</v>
      </c>
      <c r="D912" s="1">
        <v>41020</v>
      </c>
      <c r="E912" t="s">
        <v>60</v>
      </c>
      <c r="F912">
        <v>24</v>
      </c>
      <c r="G912">
        <v>715.4</v>
      </c>
      <c r="H912">
        <v>0.08</v>
      </c>
      <c r="I912" t="s">
        <v>19</v>
      </c>
      <c r="J912" t="s">
        <v>795</v>
      </c>
      <c r="K912" t="s">
        <v>700</v>
      </c>
      <c r="L912" t="s">
        <v>57</v>
      </c>
      <c r="M912" s="1">
        <v>41020</v>
      </c>
    </row>
    <row r="913" spans="1:13" x14ac:dyDescent="0.35">
      <c r="A913">
        <v>531</v>
      </c>
      <c r="B913">
        <v>1168</v>
      </c>
      <c r="C913">
        <v>8545</v>
      </c>
      <c r="D913" s="1">
        <v>39981</v>
      </c>
      <c r="E913" t="s">
        <v>18</v>
      </c>
      <c r="F913">
        <v>25</v>
      </c>
      <c r="G913">
        <v>113.75</v>
      </c>
      <c r="H913">
        <v>0</v>
      </c>
      <c r="I913" t="s">
        <v>19</v>
      </c>
      <c r="J913" t="s">
        <v>803</v>
      </c>
      <c r="K913" t="s">
        <v>700</v>
      </c>
      <c r="L913" t="s">
        <v>22</v>
      </c>
      <c r="M913" s="1">
        <v>39985</v>
      </c>
    </row>
    <row r="914" spans="1:13" x14ac:dyDescent="0.35">
      <c r="A914">
        <v>635</v>
      </c>
      <c r="B914">
        <v>1169</v>
      </c>
      <c r="C914">
        <v>8545</v>
      </c>
      <c r="D914" s="1">
        <v>39981</v>
      </c>
      <c r="E914" t="s">
        <v>18</v>
      </c>
      <c r="F914">
        <v>24</v>
      </c>
      <c r="G914">
        <v>3081.95</v>
      </c>
      <c r="H914">
        <v>0.1</v>
      </c>
      <c r="I914" t="s">
        <v>28</v>
      </c>
      <c r="J914" t="s">
        <v>803</v>
      </c>
      <c r="K914" t="s">
        <v>700</v>
      </c>
      <c r="L914" t="s">
        <v>22</v>
      </c>
      <c r="M914" s="1">
        <v>39985</v>
      </c>
    </row>
    <row r="915" spans="1:13" x14ac:dyDescent="0.35">
      <c r="A915">
        <v>550</v>
      </c>
      <c r="B915">
        <v>1305</v>
      </c>
      <c r="C915">
        <v>9573</v>
      </c>
      <c r="D915" s="1">
        <v>41073</v>
      </c>
      <c r="E915" t="s">
        <v>60</v>
      </c>
      <c r="F915">
        <v>41</v>
      </c>
      <c r="G915">
        <v>133.22999999999999</v>
      </c>
      <c r="H915">
        <v>0</v>
      </c>
      <c r="I915" t="s">
        <v>19</v>
      </c>
      <c r="J915" t="s">
        <v>795</v>
      </c>
      <c r="K915" t="s">
        <v>700</v>
      </c>
      <c r="L915" t="s">
        <v>57</v>
      </c>
      <c r="M915" s="1">
        <v>41074</v>
      </c>
    </row>
    <row r="916" spans="1:13" x14ac:dyDescent="0.35">
      <c r="A916">
        <v>636</v>
      </c>
      <c r="B916">
        <v>1356</v>
      </c>
      <c r="C916">
        <v>9892</v>
      </c>
      <c r="D916" s="1">
        <v>41106</v>
      </c>
      <c r="E916" t="s">
        <v>60</v>
      </c>
      <c r="F916">
        <v>50</v>
      </c>
      <c r="G916">
        <v>1406.64</v>
      </c>
      <c r="H916">
        <v>0.02</v>
      </c>
      <c r="I916" t="s">
        <v>19</v>
      </c>
      <c r="J916" t="s">
        <v>805</v>
      </c>
      <c r="K916" t="s">
        <v>700</v>
      </c>
      <c r="L916" t="s">
        <v>38</v>
      </c>
      <c r="M916" s="1">
        <v>41107</v>
      </c>
    </row>
    <row r="917" spans="1:13" x14ac:dyDescent="0.35">
      <c r="A917">
        <v>637</v>
      </c>
      <c r="B917">
        <v>1381</v>
      </c>
      <c r="C917">
        <v>10048</v>
      </c>
      <c r="D917" s="1">
        <v>39948</v>
      </c>
      <c r="E917" t="s">
        <v>42</v>
      </c>
      <c r="F917">
        <v>46</v>
      </c>
      <c r="G917">
        <v>3197.45</v>
      </c>
      <c r="H917">
        <v>0.08</v>
      </c>
      <c r="I917" t="s">
        <v>19</v>
      </c>
      <c r="J917" t="s">
        <v>792</v>
      </c>
      <c r="K917" t="s">
        <v>700</v>
      </c>
      <c r="L917" t="s">
        <v>38</v>
      </c>
      <c r="M917" s="1">
        <v>39951</v>
      </c>
    </row>
    <row r="918" spans="1:13" x14ac:dyDescent="0.35">
      <c r="A918">
        <v>145</v>
      </c>
      <c r="B918">
        <v>1382</v>
      </c>
      <c r="C918">
        <v>10048</v>
      </c>
      <c r="D918" s="1">
        <v>39948</v>
      </c>
      <c r="E918" t="s">
        <v>42</v>
      </c>
      <c r="F918">
        <v>21</v>
      </c>
      <c r="G918">
        <v>78.569999999999993</v>
      </c>
      <c r="H918">
        <v>0.02</v>
      </c>
      <c r="I918" t="s">
        <v>19</v>
      </c>
      <c r="J918" t="s">
        <v>792</v>
      </c>
      <c r="K918" t="s">
        <v>700</v>
      </c>
      <c r="L918" t="s">
        <v>38</v>
      </c>
      <c r="M918" s="1">
        <v>39950</v>
      </c>
    </row>
    <row r="919" spans="1:13" x14ac:dyDescent="0.35">
      <c r="A919">
        <v>146</v>
      </c>
      <c r="B919">
        <v>1395</v>
      </c>
      <c r="C919">
        <v>10144</v>
      </c>
      <c r="D919" s="1">
        <v>40545</v>
      </c>
      <c r="E919" t="s">
        <v>75</v>
      </c>
      <c r="F919">
        <v>16</v>
      </c>
      <c r="G919">
        <v>5403.75</v>
      </c>
      <c r="H919">
        <v>0.08</v>
      </c>
      <c r="I919" t="s">
        <v>28</v>
      </c>
      <c r="J919" t="s">
        <v>792</v>
      </c>
      <c r="K919" t="s">
        <v>700</v>
      </c>
      <c r="L919" t="s">
        <v>38</v>
      </c>
      <c r="M919" s="1">
        <v>40547</v>
      </c>
    </row>
    <row r="920" spans="1:13" x14ac:dyDescent="0.35">
      <c r="A920">
        <v>584</v>
      </c>
      <c r="B920">
        <v>1396</v>
      </c>
      <c r="C920">
        <v>10144</v>
      </c>
      <c r="D920" s="1">
        <v>40545</v>
      </c>
      <c r="E920" t="s">
        <v>75</v>
      </c>
      <c r="F920">
        <v>1</v>
      </c>
      <c r="G920">
        <v>192.49</v>
      </c>
      <c r="H920">
        <v>0.02</v>
      </c>
      <c r="I920" t="s">
        <v>28</v>
      </c>
      <c r="J920" t="s">
        <v>792</v>
      </c>
      <c r="K920" t="s">
        <v>700</v>
      </c>
      <c r="L920" t="s">
        <v>38</v>
      </c>
      <c r="M920" s="1">
        <v>40547</v>
      </c>
    </row>
    <row r="921" spans="1:13" x14ac:dyDescent="0.35">
      <c r="A921">
        <v>401</v>
      </c>
      <c r="B921">
        <v>1397</v>
      </c>
      <c r="C921">
        <v>10144</v>
      </c>
      <c r="D921" s="1">
        <v>40545</v>
      </c>
      <c r="E921" t="s">
        <v>75</v>
      </c>
      <c r="F921">
        <v>24</v>
      </c>
      <c r="G921">
        <v>6408.3</v>
      </c>
      <c r="H921">
        <v>0.1</v>
      </c>
      <c r="I921" t="s">
        <v>28</v>
      </c>
      <c r="J921" t="s">
        <v>792</v>
      </c>
      <c r="K921" t="s">
        <v>700</v>
      </c>
      <c r="L921" t="s">
        <v>38</v>
      </c>
      <c r="M921" s="1">
        <v>40545</v>
      </c>
    </row>
    <row r="922" spans="1:13" x14ac:dyDescent="0.35">
      <c r="A922">
        <v>639</v>
      </c>
      <c r="B922">
        <v>1440</v>
      </c>
      <c r="C922">
        <v>10432</v>
      </c>
      <c r="D922" s="1">
        <v>40913</v>
      </c>
      <c r="E922" t="s">
        <v>18</v>
      </c>
      <c r="F922">
        <v>13</v>
      </c>
      <c r="G922">
        <v>2323.36</v>
      </c>
      <c r="H922">
        <v>0.08</v>
      </c>
      <c r="I922" t="s">
        <v>19</v>
      </c>
      <c r="J922" t="s">
        <v>792</v>
      </c>
      <c r="K922" t="s">
        <v>700</v>
      </c>
      <c r="L922" t="s">
        <v>38</v>
      </c>
      <c r="M922" s="1">
        <v>40920</v>
      </c>
    </row>
    <row r="923" spans="1:13" x14ac:dyDescent="0.35">
      <c r="A923">
        <v>279</v>
      </c>
      <c r="B923">
        <v>1481</v>
      </c>
      <c r="C923">
        <v>10661</v>
      </c>
      <c r="D923" s="1">
        <v>39836</v>
      </c>
      <c r="E923" t="s">
        <v>42</v>
      </c>
      <c r="F923">
        <v>18</v>
      </c>
      <c r="G923">
        <v>136.41</v>
      </c>
      <c r="H923">
        <v>0</v>
      </c>
      <c r="I923" t="s">
        <v>19</v>
      </c>
      <c r="J923" t="s">
        <v>809</v>
      </c>
      <c r="K923" t="s">
        <v>700</v>
      </c>
      <c r="L923" t="s">
        <v>30</v>
      </c>
      <c r="M923" s="1">
        <v>39837</v>
      </c>
    </row>
    <row r="924" spans="1:13" x14ac:dyDescent="0.35">
      <c r="A924">
        <v>640</v>
      </c>
      <c r="B924">
        <v>1791</v>
      </c>
      <c r="C924">
        <v>12806</v>
      </c>
      <c r="D924" s="1">
        <v>40901</v>
      </c>
      <c r="E924" t="s">
        <v>42</v>
      </c>
      <c r="F924">
        <v>20</v>
      </c>
      <c r="G924">
        <v>761.23</v>
      </c>
      <c r="H924">
        <v>0</v>
      </c>
      <c r="I924" t="s">
        <v>19</v>
      </c>
      <c r="J924" t="s">
        <v>792</v>
      </c>
      <c r="K924" t="s">
        <v>700</v>
      </c>
      <c r="L924" t="s">
        <v>22</v>
      </c>
      <c r="M924" s="1">
        <v>40902</v>
      </c>
    </row>
    <row r="925" spans="1:13" x14ac:dyDescent="0.35">
      <c r="A925">
        <v>241</v>
      </c>
      <c r="B925">
        <v>1837</v>
      </c>
      <c r="C925">
        <v>13158</v>
      </c>
      <c r="D925" s="1">
        <v>41233</v>
      </c>
      <c r="E925" t="s">
        <v>75</v>
      </c>
      <c r="F925">
        <v>26</v>
      </c>
      <c r="G925">
        <v>187.16</v>
      </c>
      <c r="H925">
        <v>0.01</v>
      </c>
      <c r="I925" t="s">
        <v>19</v>
      </c>
      <c r="J925" t="s">
        <v>805</v>
      </c>
      <c r="K925" t="s">
        <v>700</v>
      </c>
      <c r="L925" t="s">
        <v>38</v>
      </c>
      <c r="M925" s="1">
        <v>41235</v>
      </c>
    </row>
    <row r="926" spans="1:13" x14ac:dyDescent="0.35">
      <c r="A926">
        <v>641</v>
      </c>
      <c r="B926">
        <v>1876</v>
      </c>
      <c r="C926">
        <v>13507</v>
      </c>
      <c r="D926" s="1">
        <v>41272</v>
      </c>
      <c r="E926" t="s">
        <v>60</v>
      </c>
      <c r="F926">
        <v>27</v>
      </c>
      <c r="G926">
        <v>176.1</v>
      </c>
      <c r="H926">
        <v>0.09</v>
      </c>
      <c r="I926" t="s">
        <v>19</v>
      </c>
      <c r="J926" t="s">
        <v>800</v>
      </c>
      <c r="K926" t="s">
        <v>700</v>
      </c>
      <c r="L926" t="s">
        <v>22</v>
      </c>
      <c r="M926" s="1">
        <v>41273</v>
      </c>
    </row>
    <row r="927" spans="1:13" x14ac:dyDescent="0.35">
      <c r="A927">
        <v>446</v>
      </c>
      <c r="B927">
        <v>2014</v>
      </c>
      <c r="C927">
        <v>14375</v>
      </c>
      <c r="D927" s="1">
        <v>40209</v>
      </c>
      <c r="E927" t="s">
        <v>60</v>
      </c>
      <c r="F927">
        <v>7</v>
      </c>
      <c r="G927">
        <v>44.05</v>
      </c>
      <c r="H927">
        <v>7.0000000000000007E-2</v>
      </c>
      <c r="I927" t="s">
        <v>19</v>
      </c>
      <c r="J927" t="s">
        <v>812</v>
      </c>
      <c r="K927" t="s">
        <v>700</v>
      </c>
      <c r="L927" t="s">
        <v>38</v>
      </c>
      <c r="M927" s="1">
        <v>40210</v>
      </c>
    </row>
    <row r="928" spans="1:13" x14ac:dyDescent="0.35">
      <c r="A928">
        <v>642</v>
      </c>
      <c r="B928">
        <v>2049</v>
      </c>
      <c r="C928">
        <v>14627</v>
      </c>
      <c r="D928" s="1">
        <v>39848</v>
      </c>
      <c r="E928" t="s">
        <v>60</v>
      </c>
      <c r="F928">
        <v>47</v>
      </c>
      <c r="G928">
        <v>671.03</v>
      </c>
      <c r="H928">
        <v>7.0000000000000007E-2</v>
      </c>
      <c r="I928" t="s">
        <v>19</v>
      </c>
      <c r="J928" t="s">
        <v>792</v>
      </c>
      <c r="K928" t="s">
        <v>700</v>
      </c>
      <c r="L928" t="s">
        <v>22</v>
      </c>
      <c r="M928" s="1">
        <v>39849</v>
      </c>
    </row>
    <row r="929" spans="1:13" x14ac:dyDescent="0.35">
      <c r="A929">
        <v>464</v>
      </c>
      <c r="B929">
        <v>2077</v>
      </c>
      <c r="C929">
        <v>14852</v>
      </c>
      <c r="D929" s="1">
        <v>40901</v>
      </c>
      <c r="E929" t="s">
        <v>60</v>
      </c>
      <c r="F929">
        <v>9</v>
      </c>
      <c r="G929">
        <v>3800.4</v>
      </c>
      <c r="H929">
        <v>0.03</v>
      </c>
      <c r="I929" t="s">
        <v>53</v>
      </c>
      <c r="J929" t="s">
        <v>814</v>
      </c>
      <c r="K929" t="s">
        <v>700</v>
      </c>
      <c r="L929" t="s">
        <v>30</v>
      </c>
      <c r="M929" s="1">
        <v>40901</v>
      </c>
    </row>
    <row r="930" spans="1:13" x14ac:dyDescent="0.35">
      <c r="A930">
        <v>32</v>
      </c>
      <c r="B930">
        <v>2256</v>
      </c>
      <c r="C930">
        <v>16230</v>
      </c>
      <c r="D930" s="1">
        <v>40236</v>
      </c>
      <c r="E930" t="s">
        <v>18</v>
      </c>
      <c r="F930">
        <v>2</v>
      </c>
      <c r="G930">
        <v>13.3</v>
      </c>
      <c r="H930">
        <v>0.09</v>
      </c>
      <c r="I930" t="s">
        <v>19</v>
      </c>
      <c r="J930" t="s">
        <v>792</v>
      </c>
      <c r="K930" t="s">
        <v>700</v>
      </c>
      <c r="L930" t="s">
        <v>38</v>
      </c>
      <c r="M930" s="1">
        <v>40238</v>
      </c>
    </row>
    <row r="931" spans="1:13" x14ac:dyDescent="0.35">
      <c r="A931">
        <v>635</v>
      </c>
      <c r="B931">
        <v>2257</v>
      </c>
      <c r="C931">
        <v>16230</v>
      </c>
      <c r="D931" s="1">
        <v>40236</v>
      </c>
      <c r="E931" t="s">
        <v>18</v>
      </c>
      <c r="F931">
        <v>27</v>
      </c>
      <c r="G931">
        <v>3379.01</v>
      </c>
      <c r="H931">
        <v>0.06</v>
      </c>
      <c r="I931" t="s">
        <v>28</v>
      </c>
      <c r="J931" t="s">
        <v>792</v>
      </c>
      <c r="K931" t="s">
        <v>700</v>
      </c>
      <c r="L931" t="s">
        <v>38</v>
      </c>
      <c r="M931" s="1">
        <v>40238</v>
      </c>
    </row>
    <row r="932" spans="1:13" x14ac:dyDescent="0.35">
      <c r="A932">
        <v>84</v>
      </c>
      <c r="B932">
        <v>2258</v>
      </c>
      <c r="C932">
        <v>16230</v>
      </c>
      <c r="D932" s="1">
        <v>40236</v>
      </c>
      <c r="E932" t="s">
        <v>18</v>
      </c>
      <c r="F932">
        <v>15</v>
      </c>
      <c r="G932">
        <v>687.52</v>
      </c>
      <c r="H932">
        <v>0.08</v>
      </c>
      <c r="I932" t="s">
        <v>19</v>
      </c>
      <c r="J932" t="s">
        <v>792</v>
      </c>
      <c r="K932" t="s">
        <v>700</v>
      </c>
      <c r="L932" t="s">
        <v>38</v>
      </c>
      <c r="M932" s="1">
        <v>40243</v>
      </c>
    </row>
    <row r="933" spans="1:13" x14ac:dyDescent="0.35">
      <c r="A933">
        <v>96</v>
      </c>
      <c r="B933">
        <v>2259</v>
      </c>
      <c r="C933">
        <v>16230</v>
      </c>
      <c r="D933" s="1">
        <v>40236</v>
      </c>
      <c r="E933" t="s">
        <v>18</v>
      </c>
      <c r="F933">
        <v>40</v>
      </c>
      <c r="G933">
        <v>4538.66</v>
      </c>
      <c r="H933">
        <v>0</v>
      </c>
      <c r="I933" t="s">
        <v>19</v>
      </c>
      <c r="J933" t="s">
        <v>792</v>
      </c>
      <c r="K933" t="s">
        <v>700</v>
      </c>
      <c r="L933" t="s">
        <v>38</v>
      </c>
      <c r="M933" s="1">
        <v>40241</v>
      </c>
    </row>
    <row r="934" spans="1:13" x14ac:dyDescent="0.35">
      <c r="A934">
        <v>2</v>
      </c>
      <c r="B934">
        <v>2635</v>
      </c>
      <c r="C934">
        <v>19074</v>
      </c>
      <c r="D934" s="1">
        <v>41085</v>
      </c>
      <c r="E934" t="s">
        <v>75</v>
      </c>
      <c r="F934">
        <v>17</v>
      </c>
      <c r="G934">
        <v>3816.59</v>
      </c>
      <c r="H934">
        <v>0.01</v>
      </c>
      <c r="I934" t="s">
        <v>28</v>
      </c>
      <c r="J934" t="s">
        <v>792</v>
      </c>
      <c r="K934" t="s">
        <v>700</v>
      </c>
      <c r="L934" t="s">
        <v>38</v>
      </c>
      <c r="M934" s="1">
        <v>41087</v>
      </c>
    </row>
    <row r="935" spans="1:13" x14ac:dyDescent="0.35">
      <c r="A935">
        <v>305</v>
      </c>
      <c r="B935">
        <v>2801</v>
      </c>
      <c r="C935">
        <v>20194</v>
      </c>
      <c r="D935" s="1">
        <v>40981</v>
      </c>
      <c r="E935" t="s">
        <v>27</v>
      </c>
      <c r="F935">
        <v>10</v>
      </c>
      <c r="G935">
        <v>194.29</v>
      </c>
      <c r="H935">
        <v>0.1</v>
      </c>
      <c r="I935" t="s">
        <v>19</v>
      </c>
      <c r="J935" t="s">
        <v>815</v>
      </c>
      <c r="K935" t="s">
        <v>700</v>
      </c>
      <c r="L935" t="s">
        <v>30</v>
      </c>
      <c r="M935" s="1">
        <v>40983</v>
      </c>
    </row>
    <row r="936" spans="1:13" x14ac:dyDescent="0.35">
      <c r="A936">
        <v>290</v>
      </c>
      <c r="B936">
        <v>2912</v>
      </c>
      <c r="C936">
        <v>21024</v>
      </c>
      <c r="D936" s="1">
        <v>40540</v>
      </c>
      <c r="E936" t="s">
        <v>60</v>
      </c>
      <c r="F936">
        <v>34</v>
      </c>
      <c r="G936">
        <v>195.49</v>
      </c>
      <c r="H936">
        <v>0.05</v>
      </c>
      <c r="I936" t="s">
        <v>19</v>
      </c>
      <c r="J936" t="s">
        <v>816</v>
      </c>
      <c r="K936" t="s">
        <v>700</v>
      </c>
      <c r="L936" t="s">
        <v>38</v>
      </c>
      <c r="M936" s="1">
        <v>40542</v>
      </c>
    </row>
    <row r="937" spans="1:13" x14ac:dyDescent="0.35">
      <c r="A937">
        <v>99</v>
      </c>
      <c r="B937">
        <v>2978</v>
      </c>
      <c r="C937">
        <v>21509</v>
      </c>
      <c r="D937" s="1">
        <v>41093</v>
      </c>
      <c r="E937" t="s">
        <v>27</v>
      </c>
      <c r="F937">
        <v>13</v>
      </c>
      <c r="G937">
        <v>47.93</v>
      </c>
      <c r="H937">
        <v>0.04</v>
      </c>
      <c r="I937" t="s">
        <v>19</v>
      </c>
      <c r="J937" t="s">
        <v>815</v>
      </c>
      <c r="K937" t="s">
        <v>700</v>
      </c>
      <c r="L937" t="s">
        <v>30</v>
      </c>
      <c r="M937" s="1">
        <v>41095</v>
      </c>
    </row>
    <row r="938" spans="1:13" x14ac:dyDescent="0.35">
      <c r="A938">
        <v>99</v>
      </c>
      <c r="B938">
        <v>3042</v>
      </c>
      <c r="C938">
        <v>21856</v>
      </c>
      <c r="D938" s="1">
        <v>41004</v>
      </c>
      <c r="E938" t="s">
        <v>42</v>
      </c>
      <c r="F938">
        <v>47</v>
      </c>
      <c r="G938">
        <v>168.55</v>
      </c>
      <c r="H938">
        <v>0.05</v>
      </c>
      <c r="I938" t="s">
        <v>19</v>
      </c>
      <c r="J938" t="s">
        <v>792</v>
      </c>
      <c r="K938" t="s">
        <v>700</v>
      </c>
      <c r="L938" t="s">
        <v>38</v>
      </c>
      <c r="M938" s="1">
        <v>41006</v>
      </c>
    </row>
    <row r="939" spans="1:13" x14ac:dyDescent="0.35">
      <c r="A939">
        <v>550</v>
      </c>
      <c r="B939">
        <v>3043</v>
      </c>
      <c r="C939">
        <v>21856</v>
      </c>
      <c r="D939" s="1">
        <v>41004</v>
      </c>
      <c r="E939" t="s">
        <v>42</v>
      </c>
      <c r="F939">
        <v>26</v>
      </c>
      <c r="G939">
        <v>77.03</v>
      </c>
      <c r="H939">
        <v>0.08</v>
      </c>
      <c r="I939" t="s">
        <v>19</v>
      </c>
      <c r="J939" t="s">
        <v>792</v>
      </c>
      <c r="K939" t="s">
        <v>700</v>
      </c>
      <c r="L939" t="s">
        <v>38</v>
      </c>
      <c r="M939" s="1">
        <v>41004</v>
      </c>
    </row>
    <row r="940" spans="1:13" x14ac:dyDescent="0.35">
      <c r="A940">
        <v>643</v>
      </c>
      <c r="B940">
        <v>3085</v>
      </c>
      <c r="C940">
        <v>22119</v>
      </c>
      <c r="D940" s="1">
        <v>40018</v>
      </c>
      <c r="E940" t="s">
        <v>18</v>
      </c>
      <c r="F940">
        <v>20</v>
      </c>
      <c r="G940">
        <v>939.39</v>
      </c>
      <c r="H940">
        <v>7.0000000000000007E-2</v>
      </c>
      <c r="I940" t="s">
        <v>19</v>
      </c>
      <c r="J940" t="s">
        <v>816</v>
      </c>
      <c r="K940" t="s">
        <v>700</v>
      </c>
      <c r="L940" t="s">
        <v>38</v>
      </c>
      <c r="M940" s="1">
        <v>40023</v>
      </c>
    </row>
    <row r="941" spans="1:13" x14ac:dyDescent="0.35">
      <c r="A941">
        <v>644</v>
      </c>
      <c r="B941">
        <v>3141</v>
      </c>
      <c r="C941">
        <v>22534</v>
      </c>
      <c r="D941" s="1">
        <v>40742</v>
      </c>
      <c r="E941" t="s">
        <v>60</v>
      </c>
      <c r="F941">
        <v>3</v>
      </c>
      <c r="G941">
        <v>279.33</v>
      </c>
      <c r="H941">
        <v>0</v>
      </c>
      <c r="I941" t="s">
        <v>19</v>
      </c>
      <c r="J941" t="s">
        <v>805</v>
      </c>
      <c r="K941" t="s">
        <v>700</v>
      </c>
      <c r="L941" t="s">
        <v>38</v>
      </c>
      <c r="M941" s="1">
        <v>40744</v>
      </c>
    </row>
    <row r="942" spans="1:13" x14ac:dyDescent="0.35">
      <c r="A942">
        <v>645</v>
      </c>
      <c r="B942">
        <v>3154</v>
      </c>
      <c r="C942">
        <v>22629</v>
      </c>
      <c r="D942" s="1">
        <v>40283</v>
      </c>
      <c r="E942" t="s">
        <v>18</v>
      </c>
      <c r="F942">
        <v>5</v>
      </c>
      <c r="G942">
        <v>365.93</v>
      </c>
      <c r="H942">
        <v>0.05</v>
      </c>
      <c r="I942" t="s">
        <v>19</v>
      </c>
      <c r="J942" t="s">
        <v>792</v>
      </c>
      <c r="K942" t="s">
        <v>700</v>
      </c>
      <c r="L942" t="s">
        <v>22</v>
      </c>
      <c r="M942" s="1">
        <v>40288</v>
      </c>
    </row>
    <row r="943" spans="1:13" x14ac:dyDescent="0.35">
      <c r="A943">
        <v>322</v>
      </c>
      <c r="B943">
        <v>3208</v>
      </c>
      <c r="C943">
        <v>23011</v>
      </c>
      <c r="D943" s="1">
        <v>40344</v>
      </c>
      <c r="E943" t="s">
        <v>18</v>
      </c>
      <c r="F943">
        <v>1</v>
      </c>
      <c r="G943">
        <v>12.2</v>
      </c>
      <c r="H943">
        <v>0.01</v>
      </c>
      <c r="I943" t="s">
        <v>19</v>
      </c>
      <c r="J943" t="s">
        <v>805</v>
      </c>
      <c r="K943" t="s">
        <v>700</v>
      </c>
      <c r="L943" t="s">
        <v>38</v>
      </c>
      <c r="M943" s="1">
        <v>40351</v>
      </c>
    </row>
    <row r="944" spans="1:13" x14ac:dyDescent="0.35">
      <c r="A944">
        <v>482</v>
      </c>
      <c r="B944">
        <v>3368</v>
      </c>
      <c r="C944">
        <v>24070</v>
      </c>
      <c r="D944" s="1">
        <v>40617</v>
      </c>
      <c r="E944" t="s">
        <v>27</v>
      </c>
      <c r="F944">
        <v>36</v>
      </c>
      <c r="G944">
        <v>170.42</v>
      </c>
      <c r="H944">
        <v>0.1</v>
      </c>
      <c r="I944" t="s">
        <v>19</v>
      </c>
      <c r="J944" t="s">
        <v>792</v>
      </c>
      <c r="K944" t="s">
        <v>700</v>
      </c>
      <c r="L944" t="s">
        <v>38</v>
      </c>
      <c r="M944" s="1">
        <v>40618</v>
      </c>
    </row>
    <row r="945" spans="1:13" x14ac:dyDescent="0.35">
      <c r="A945">
        <v>200</v>
      </c>
      <c r="B945">
        <v>3369</v>
      </c>
      <c r="C945">
        <v>24070</v>
      </c>
      <c r="D945" s="1">
        <v>40617</v>
      </c>
      <c r="E945" t="s">
        <v>27</v>
      </c>
      <c r="F945">
        <v>3</v>
      </c>
      <c r="G945">
        <v>431.29</v>
      </c>
      <c r="H945">
        <v>0.1</v>
      </c>
      <c r="I945" t="s">
        <v>19</v>
      </c>
      <c r="J945" t="s">
        <v>792</v>
      </c>
      <c r="K945" t="s">
        <v>700</v>
      </c>
      <c r="L945" t="s">
        <v>38</v>
      </c>
      <c r="M945" s="1">
        <v>40618</v>
      </c>
    </row>
    <row r="946" spans="1:13" x14ac:dyDescent="0.35">
      <c r="A946">
        <v>646</v>
      </c>
      <c r="B946">
        <v>3370</v>
      </c>
      <c r="C946">
        <v>24070</v>
      </c>
      <c r="D946" s="1">
        <v>40617</v>
      </c>
      <c r="E946" t="s">
        <v>27</v>
      </c>
      <c r="F946">
        <v>48</v>
      </c>
      <c r="G946">
        <v>294.26</v>
      </c>
      <c r="H946">
        <v>0</v>
      </c>
      <c r="I946" t="s">
        <v>53</v>
      </c>
      <c r="J946" t="s">
        <v>792</v>
      </c>
      <c r="K946" t="s">
        <v>700</v>
      </c>
      <c r="L946" t="s">
        <v>38</v>
      </c>
      <c r="M946" s="1">
        <v>40618</v>
      </c>
    </row>
    <row r="947" spans="1:13" x14ac:dyDescent="0.35">
      <c r="A947">
        <v>156</v>
      </c>
      <c r="B947">
        <v>3474</v>
      </c>
      <c r="C947">
        <v>24737</v>
      </c>
      <c r="D947" s="1">
        <v>40153</v>
      </c>
      <c r="E947" t="s">
        <v>27</v>
      </c>
      <c r="F947">
        <v>3</v>
      </c>
      <c r="G947">
        <v>549.91999999999996</v>
      </c>
      <c r="H947">
        <v>0.09</v>
      </c>
      <c r="I947" t="s">
        <v>28</v>
      </c>
      <c r="J947" t="s">
        <v>792</v>
      </c>
      <c r="K947" t="s">
        <v>700</v>
      </c>
      <c r="L947" t="s">
        <v>22</v>
      </c>
      <c r="M947" s="1">
        <v>40156</v>
      </c>
    </row>
    <row r="948" spans="1:13" x14ac:dyDescent="0.35">
      <c r="A948">
        <v>491</v>
      </c>
      <c r="B948">
        <v>3475</v>
      </c>
      <c r="C948">
        <v>24737</v>
      </c>
      <c r="D948" s="1">
        <v>40153</v>
      </c>
      <c r="E948" t="s">
        <v>27</v>
      </c>
      <c r="F948">
        <v>26</v>
      </c>
      <c r="G948">
        <v>182.09</v>
      </c>
      <c r="H948">
        <v>0</v>
      </c>
      <c r="I948" t="s">
        <v>19</v>
      </c>
      <c r="J948" t="s">
        <v>792</v>
      </c>
      <c r="K948" t="s">
        <v>700</v>
      </c>
      <c r="L948" t="s">
        <v>22</v>
      </c>
      <c r="M948" s="1">
        <v>40154</v>
      </c>
    </row>
    <row r="949" spans="1:13" x14ac:dyDescent="0.35">
      <c r="A949">
        <v>533</v>
      </c>
      <c r="B949">
        <v>3691</v>
      </c>
      <c r="C949">
        <v>26373</v>
      </c>
      <c r="D949" s="1">
        <v>40381</v>
      </c>
      <c r="E949" t="s">
        <v>60</v>
      </c>
      <c r="F949">
        <v>7</v>
      </c>
      <c r="G949">
        <v>285.08</v>
      </c>
      <c r="H949">
        <v>0.08</v>
      </c>
      <c r="I949" t="s">
        <v>19</v>
      </c>
      <c r="J949" t="s">
        <v>800</v>
      </c>
      <c r="K949" t="s">
        <v>700</v>
      </c>
      <c r="L949" t="s">
        <v>22</v>
      </c>
      <c r="M949" s="1">
        <v>40384</v>
      </c>
    </row>
    <row r="950" spans="1:13" x14ac:dyDescent="0.35">
      <c r="A950">
        <v>500</v>
      </c>
      <c r="B950">
        <v>3781</v>
      </c>
      <c r="C950">
        <v>26978</v>
      </c>
      <c r="D950" s="1">
        <v>40354</v>
      </c>
      <c r="E950" t="s">
        <v>60</v>
      </c>
      <c r="F950">
        <v>46</v>
      </c>
      <c r="G950">
        <v>27875.54</v>
      </c>
      <c r="H950">
        <v>0</v>
      </c>
      <c r="I950" t="s">
        <v>19</v>
      </c>
      <c r="J950" t="s">
        <v>750</v>
      </c>
      <c r="K950" t="s">
        <v>700</v>
      </c>
      <c r="L950" t="s">
        <v>57</v>
      </c>
      <c r="M950" s="1">
        <v>40356</v>
      </c>
    </row>
    <row r="951" spans="1:13" x14ac:dyDescent="0.35">
      <c r="A951">
        <v>647</v>
      </c>
      <c r="B951">
        <v>3782</v>
      </c>
      <c r="C951">
        <v>26978</v>
      </c>
      <c r="D951" s="1">
        <v>40354</v>
      </c>
      <c r="E951" t="s">
        <v>60</v>
      </c>
      <c r="F951">
        <v>49</v>
      </c>
      <c r="G951">
        <v>2030.44</v>
      </c>
      <c r="H951">
        <v>0.04</v>
      </c>
      <c r="I951" t="s">
        <v>19</v>
      </c>
      <c r="J951" t="s">
        <v>750</v>
      </c>
      <c r="K951" t="s">
        <v>700</v>
      </c>
      <c r="L951" t="s">
        <v>57</v>
      </c>
      <c r="M951" s="1">
        <v>40356</v>
      </c>
    </row>
    <row r="952" spans="1:13" x14ac:dyDescent="0.35">
      <c r="A952">
        <v>585</v>
      </c>
      <c r="B952">
        <v>3783</v>
      </c>
      <c r="C952">
        <v>26978</v>
      </c>
      <c r="D952" s="1">
        <v>40354</v>
      </c>
      <c r="E952" t="s">
        <v>60</v>
      </c>
      <c r="F952">
        <v>47</v>
      </c>
      <c r="G952">
        <v>695.99</v>
      </c>
      <c r="H952">
        <v>0.09</v>
      </c>
      <c r="I952" t="s">
        <v>53</v>
      </c>
      <c r="J952" t="s">
        <v>750</v>
      </c>
      <c r="K952" t="s">
        <v>700</v>
      </c>
      <c r="L952" t="s">
        <v>57</v>
      </c>
      <c r="M952" s="1">
        <v>40356</v>
      </c>
    </row>
    <row r="953" spans="1:13" x14ac:dyDescent="0.35">
      <c r="A953">
        <v>648</v>
      </c>
      <c r="B953">
        <v>3815</v>
      </c>
      <c r="C953">
        <v>27174</v>
      </c>
      <c r="D953" s="1">
        <v>40824</v>
      </c>
      <c r="E953" t="s">
        <v>75</v>
      </c>
      <c r="F953">
        <v>17</v>
      </c>
      <c r="G953">
        <v>477.50449999999995</v>
      </c>
      <c r="H953">
        <v>0.09</v>
      </c>
      <c r="I953" t="s">
        <v>19</v>
      </c>
      <c r="J953" t="s">
        <v>796</v>
      </c>
      <c r="K953" t="s">
        <v>700</v>
      </c>
      <c r="L953" t="s">
        <v>38</v>
      </c>
      <c r="M953" s="1">
        <v>40826</v>
      </c>
    </row>
    <row r="954" spans="1:13" x14ac:dyDescent="0.35">
      <c r="A954">
        <v>649</v>
      </c>
      <c r="B954">
        <v>3910</v>
      </c>
      <c r="C954">
        <v>27876</v>
      </c>
      <c r="D954" s="1">
        <v>40428</v>
      </c>
      <c r="E954" t="s">
        <v>18</v>
      </c>
      <c r="F954">
        <v>44</v>
      </c>
      <c r="G954">
        <v>777.63</v>
      </c>
      <c r="H954">
        <v>0.03</v>
      </c>
      <c r="I954" t="s">
        <v>19</v>
      </c>
      <c r="J954" t="s">
        <v>823</v>
      </c>
      <c r="K954" t="s">
        <v>700</v>
      </c>
      <c r="L954" t="s">
        <v>38</v>
      </c>
      <c r="M954" s="1">
        <v>40435</v>
      </c>
    </row>
    <row r="955" spans="1:13" x14ac:dyDescent="0.35">
      <c r="A955">
        <v>168</v>
      </c>
      <c r="B955">
        <v>4005</v>
      </c>
      <c r="C955">
        <v>28582</v>
      </c>
      <c r="D955" s="1">
        <v>40930</v>
      </c>
      <c r="E955" t="s">
        <v>42</v>
      </c>
      <c r="F955">
        <v>40</v>
      </c>
      <c r="G955">
        <v>1500.17</v>
      </c>
      <c r="H955">
        <v>0.06</v>
      </c>
      <c r="I955" t="s">
        <v>53</v>
      </c>
      <c r="J955" t="s">
        <v>796</v>
      </c>
      <c r="K955" t="s">
        <v>700</v>
      </c>
      <c r="L955" t="s">
        <v>57</v>
      </c>
      <c r="M955" s="1">
        <v>40931</v>
      </c>
    </row>
    <row r="956" spans="1:13" x14ac:dyDescent="0.35">
      <c r="A956">
        <v>552</v>
      </c>
      <c r="B956">
        <v>4006</v>
      </c>
      <c r="C956">
        <v>28582</v>
      </c>
      <c r="D956" s="1">
        <v>40930</v>
      </c>
      <c r="E956" t="s">
        <v>42</v>
      </c>
      <c r="F956">
        <v>45</v>
      </c>
      <c r="G956">
        <v>377.31</v>
      </c>
      <c r="H956">
        <v>0.02</v>
      </c>
      <c r="I956" t="s">
        <v>19</v>
      </c>
      <c r="J956" t="s">
        <v>796</v>
      </c>
      <c r="K956" t="s">
        <v>700</v>
      </c>
      <c r="L956" t="s">
        <v>57</v>
      </c>
      <c r="M956" s="1">
        <v>40931</v>
      </c>
    </row>
    <row r="957" spans="1:13" x14ac:dyDescent="0.35">
      <c r="A957">
        <v>650</v>
      </c>
      <c r="B957">
        <v>4048</v>
      </c>
      <c r="C957">
        <v>28868</v>
      </c>
      <c r="D957" s="1">
        <v>41004</v>
      </c>
      <c r="E957" t="s">
        <v>27</v>
      </c>
      <c r="F957">
        <v>30</v>
      </c>
      <c r="G957">
        <v>204.49</v>
      </c>
      <c r="H957">
        <v>0.05</v>
      </c>
      <c r="I957" t="s">
        <v>19</v>
      </c>
      <c r="J957" t="s">
        <v>800</v>
      </c>
      <c r="K957" t="s">
        <v>700</v>
      </c>
      <c r="L957" t="s">
        <v>22</v>
      </c>
      <c r="M957" s="1">
        <v>41005</v>
      </c>
    </row>
    <row r="958" spans="1:13" x14ac:dyDescent="0.35">
      <c r="A958">
        <v>230</v>
      </c>
      <c r="B958">
        <v>4200</v>
      </c>
      <c r="C958">
        <v>29857</v>
      </c>
      <c r="D958" s="1">
        <v>40159</v>
      </c>
      <c r="E958" t="s">
        <v>60</v>
      </c>
      <c r="F958">
        <v>41</v>
      </c>
      <c r="G958">
        <v>5572.92</v>
      </c>
      <c r="H958">
        <v>7.0000000000000007E-2</v>
      </c>
      <c r="I958" t="s">
        <v>28</v>
      </c>
      <c r="J958" t="s">
        <v>814</v>
      </c>
      <c r="K958" t="s">
        <v>700</v>
      </c>
      <c r="L958" t="s">
        <v>30</v>
      </c>
      <c r="M958" s="1">
        <v>40161</v>
      </c>
    </row>
    <row r="959" spans="1:13" x14ac:dyDescent="0.35">
      <c r="A959">
        <v>355</v>
      </c>
      <c r="B959">
        <v>4209</v>
      </c>
      <c r="C959">
        <v>29921</v>
      </c>
      <c r="D959" s="1">
        <v>40991</v>
      </c>
      <c r="E959" t="s">
        <v>60</v>
      </c>
      <c r="F959">
        <v>33</v>
      </c>
      <c r="G959">
        <v>3977.97</v>
      </c>
      <c r="H959">
        <v>0.06</v>
      </c>
      <c r="I959" t="s">
        <v>19</v>
      </c>
      <c r="J959" t="s">
        <v>792</v>
      </c>
      <c r="K959" t="s">
        <v>700</v>
      </c>
      <c r="L959" t="s">
        <v>22</v>
      </c>
      <c r="M959" s="1">
        <v>40993</v>
      </c>
    </row>
    <row r="960" spans="1:13" x14ac:dyDescent="0.35">
      <c r="A960">
        <v>56</v>
      </c>
      <c r="B960">
        <v>4307</v>
      </c>
      <c r="C960">
        <v>30659</v>
      </c>
      <c r="D960" s="1">
        <v>40799</v>
      </c>
      <c r="E960" t="s">
        <v>75</v>
      </c>
      <c r="F960">
        <v>45</v>
      </c>
      <c r="G960">
        <v>3116.7714999999998</v>
      </c>
      <c r="H960">
        <v>0.08</v>
      </c>
      <c r="I960" t="s">
        <v>19</v>
      </c>
      <c r="J960" t="s">
        <v>805</v>
      </c>
      <c r="K960" t="s">
        <v>700</v>
      </c>
      <c r="L960" t="s">
        <v>38</v>
      </c>
      <c r="M960" s="1">
        <v>40801</v>
      </c>
    </row>
    <row r="961" spans="1:13" x14ac:dyDescent="0.35">
      <c r="A961">
        <v>18</v>
      </c>
      <c r="B961">
        <v>4308</v>
      </c>
      <c r="C961">
        <v>30660</v>
      </c>
      <c r="D961" s="1">
        <v>41157</v>
      </c>
      <c r="E961" t="s">
        <v>75</v>
      </c>
      <c r="F961">
        <v>16</v>
      </c>
      <c r="G961">
        <v>986.27199999999993</v>
      </c>
      <c r="H961">
        <v>0.02</v>
      </c>
      <c r="I961" t="s">
        <v>19</v>
      </c>
      <c r="J961" t="s">
        <v>800</v>
      </c>
      <c r="K961" t="s">
        <v>700</v>
      </c>
      <c r="L961" t="s">
        <v>22</v>
      </c>
      <c r="M961" s="1">
        <v>41160</v>
      </c>
    </row>
    <row r="962" spans="1:13" x14ac:dyDescent="0.35">
      <c r="A962">
        <v>651</v>
      </c>
      <c r="B962">
        <v>4332</v>
      </c>
      <c r="C962">
        <v>30883</v>
      </c>
      <c r="D962" s="1">
        <v>40411</v>
      </c>
      <c r="E962" t="s">
        <v>60</v>
      </c>
      <c r="F962">
        <v>30</v>
      </c>
      <c r="G962">
        <v>201.37</v>
      </c>
      <c r="H962">
        <v>0.1</v>
      </c>
      <c r="I962" t="s">
        <v>19</v>
      </c>
      <c r="J962" t="s">
        <v>796</v>
      </c>
      <c r="K962" t="s">
        <v>700</v>
      </c>
      <c r="L962" t="s">
        <v>57</v>
      </c>
      <c r="M962" s="1">
        <v>40412</v>
      </c>
    </row>
    <row r="963" spans="1:13" x14ac:dyDescent="0.35">
      <c r="A963">
        <v>155</v>
      </c>
      <c r="B963">
        <v>4619</v>
      </c>
      <c r="C963">
        <v>32871</v>
      </c>
      <c r="D963" s="1">
        <v>41208</v>
      </c>
      <c r="E963" t="s">
        <v>27</v>
      </c>
      <c r="F963">
        <v>42</v>
      </c>
      <c r="G963">
        <v>939.77</v>
      </c>
      <c r="H963">
        <v>0</v>
      </c>
      <c r="I963" t="s">
        <v>53</v>
      </c>
      <c r="J963" t="s">
        <v>827</v>
      </c>
      <c r="K963" t="s">
        <v>700</v>
      </c>
      <c r="L963" t="s">
        <v>22</v>
      </c>
      <c r="M963" s="1">
        <v>41211</v>
      </c>
    </row>
    <row r="964" spans="1:13" x14ac:dyDescent="0.35">
      <c r="A964">
        <v>653</v>
      </c>
      <c r="B964">
        <v>4718</v>
      </c>
      <c r="C964">
        <v>33600</v>
      </c>
      <c r="D964" s="1">
        <v>40457</v>
      </c>
      <c r="E964" t="s">
        <v>18</v>
      </c>
      <c r="F964">
        <v>42</v>
      </c>
      <c r="G964">
        <v>187.28</v>
      </c>
      <c r="H964">
        <v>0.06</v>
      </c>
      <c r="I964" t="s">
        <v>19</v>
      </c>
      <c r="J964" t="s">
        <v>792</v>
      </c>
      <c r="K964" t="s">
        <v>700</v>
      </c>
      <c r="L964" t="s">
        <v>38</v>
      </c>
      <c r="M964" s="1">
        <v>40459</v>
      </c>
    </row>
    <row r="965" spans="1:13" x14ac:dyDescent="0.35">
      <c r="A965">
        <v>654</v>
      </c>
      <c r="B965">
        <v>4722</v>
      </c>
      <c r="C965">
        <v>33632</v>
      </c>
      <c r="D965" s="1">
        <v>40250</v>
      </c>
      <c r="E965" t="s">
        <v>75</v>
      </c>
      <c r="F965">
        <v>8</v>
      </c>
      <c r="G965">
        <v>763.6484999999999</v>
      </c>
      <c r="H965">
        <v>0.06</v>
      </c>
      <c r="I965" t="s">
        <v>19</v>
      </c>
      <c r="J965" t="s">
        <v>796</v>
      </c>
      <c r="K965" t="s">
        <v>700</v>
      </c>
      <c r="L965" t="s">
        <v>57</v>
      </c>
      <c r="M965" s="1">
        <v>40251</v>
      </c>
    </row>
    <row r="966" spans="1:13" x14ac:dyDescent="0.35">
      <c r="A966">
        <v>655</v>
      </c>
      <c r="B966">
        <v>4727</v>
      </c>
      <c r="C966">
        <v>33665</v>
      </c>
      <c r="D966" s="1">
        <v>40688</v>
      </c>
      <c r="E966" t="s">
        <v>18</v>
      </c>
      <c r="F966">
        <v>45</v>
      </c>
      <c r="G966">
        <v>12457.63</v>
      </c>
      <c r="H966">
        <v>0.08</v>
      </c>
      <c r="I966" t="s">
        <v>28</v>
      </c>
      <c r="J966" t="s">
        <v>830</v>
      </c>
      <c r="K966" t="s">
        <v>700</v>
      </c>
      <c r="L966" t="s">
        <v>38</v>
      </c>
      <c r="M966" s="1">
        <v>40693</v>
      </c>
    </row>
    <row r="967" spans="1:13" x14ac:dyDescent="0.35">
      <c r="A967">
        <v>656</v>
      </c>
      <c r="B967">
        <v>4841</v>
      </c>
      <c r="C967">
        <v>34434</v>
      </c>
      <c r="D967" s="1">
        <v>40672</v>
      </c>
      <c r="E967" t="s">
        <v>42</v>
      </c>
      <c r="F967">
        <v>16</v>
      </c>
      <c r="G967">
        <v>32.35</v>
      </c>
      <c r="H967">
        <v>0.08</v>
      </c>
      <c r="I967" t="s">
        <v>19</v>
      </c>
      <c r="J967" t="s">
        <v>803</v>
      </c>
      <c r="K967" t="s">
        <v>700</v>
      </c>
      <c r="L967" t="s">
        <v>22</v>
      </c>
      <c r="M967" s="1">
        <v>40673</v>
      </c>
    </row>
    <row r="968" spans="1:13" x14ac:dyDescent="0.35">
      <c r="A968">
        <v>657</v>
      </c>
      <c r="B968">
        <v>4842</v>
      </c>
      <c r="C968">
        <v>34434</v>
      </c>
      <c r="D968" s="1">
        <v>40672</v>
      </c>
      <c r="E968" t="s">
        <v>42</v>
      </c>
      <c r="F968">
        <v>23</v>
      </c>
      <c r="G968">
        <v>116.56</v>
      </c>
      <c r="H968">
        <v>0.04</v>
      </c>
      <c r="I968" t="s">
        <v>19</v>
      </c>
      <c r="J968" t="s">
        <v>803</v>
      </c>
      <c r="K968" t="s">
        <v>700</v>
      </c>
      <c r="L968" t="s">
        <v>22</v>
      </c>
      <c r="M968" s="1">
        <v>40674</v>
      </c>
    </row>
    <row r="969" spans="1:13" x14ac:dyDescent="0.35">
      <c r="A969">
        <v>658</v>
      </c>
      <c r="B969">
        <v>4885</v>
      </c>
      <c r="C969">
        <v>34753</v>
      </c>
      <c r="D969" s="1">
        <v>40196</v>
      </c>
      <c r="E969" t="s">
        <v>42</v>
      </c>
      <c r="F969">
        <v>7</v>
      </c>
      <c r="G969">
        <v>117.062</v>
      </c>
      <c r="H969">
        <v>0.09</v>
      </c>
      <c r="I969" t="s">
        <v>19</v>
      </c>
      <c r="J969" t="s">
        <v>803</v>
      </c>
      <c r="K969" t="s">
        <v>700</v>
      </c>
      <c r="L969" t="s">
        <v>22</v>
      </c>
      <c r="M969" s="1">
        <v>40198</v>
      </c>
    </row>
    <row r="970" spans="1:13" x14ac:dyDescent="0.35">
      <c r="A970">
        <v>659</v>
      </c>
      <c r="B970">
        <v>4970</v>
      </c>
      <c r="C970">
        <v>35364</v>
      </c>
      <c r="D970" s="1">
        <v>40159</v>
      </c>
      <c r="E970" t="s">
        <v>75</v>
      </c>
      <c r="F970">
        <v>16</v>
      </c>
      <c r="G970">
        <v>72.08</v>
      </c>
      <c r="H970">
        <v>0.04</v>
      </c>
      <c r="I970" t="s">
        <v>19</v>
      </c>
      <c r="J970" t="s">
        <v>830</v>
      </c>
      <c r="K970" t="s">
        <v>700</v>
      </c>
      <c r="L970" t="s">
        <v>38</v>
      </c>
      <c r="M970" s="1">
        <v>40161</v>
      </c>
    </row>
    <row r="971" spans="1:13" x14ac:dyDescent="0.35">
      <c r="A971">
        <v>568</v>
      </c>
      <c r="B971">
        <v>4971</v>
      </c>
      <c r="C971">
        <v>35364</v>
      </c>
      <c r="D971" s="1">
        <v>40159</v>
      </c>
      <c r="E971" t="s">
        <v>75</v>
      </c>
      <c r="F971">
        <v>29</v>
      </c>
      <c r="G971">
        <v>10338.93</v>
      </c>
      <c r="H971">
        <v>0.06</v>
      </c>
      <c r="I971" t="s">
        <v>28</v>
      </c>
      <c r="J971" t="s">
        <v>830</v>
      </c>
      <c r="K971" t="s">
        <v>700</v>
      </c>
      <c r="L971" t="s">
        <v>38</v>
      </c>
      <c r="M971" s="1">
        <v>40161</v>
      </c>
    </row>
    <row r="972" spans="1:13" x14ac:dyDescent="0.35">
      <c r="A972">
        <v>660</v>
      </c>
      <c r="B972">
        <v>4972</v>
      </c>
      <c r="C972">
        <v>35364</v>
      </c>
      <c r="D972" s="1">
        <v>40159</v>
      </c>
      <c r="E972" t="s">
        <v>75</v>
      </c>
      <c r="F972">
        <v>37</v>
      </c>
      <c r="G972">
        <v>15897.01</v>
      </c>
      <c r="H972">
        <v>0.06</v>
      </c>
      <c r="I972" t="s">
        <v>28</v>
      </c>
      <c r="J972" t="s">
        <v>830</v>
      </c>
      <c r="K972" t="s">
        <v>700</v>
      </c>
      <c r="L972" t="s">
        <v>38</v>
      </c>
      <c r="M972" s="1">
        <v>40160</v>
      </c>
    </row>
    <row r="973" spans="1:13" x14ac:dyDescent="0.35">
      <c r="A973">
        <v>524</v>
      </c>
      <c r="B973">
        <v>4973</v>
      </c>
      <c r="C973">
        <v>35364</v>
      </c>
      <c r="D973" s="1">
        <v>40159</v>
      </c>
      <c r="E973" t="s">
        <v>75</v>
      </c>
      <c r="F973">
        <v>8</v>
      </c>
      <c r="G973">
        <v>1265.2929999999999</v>
      </c>
      <c r="H973">
        <v>0.06</v>
      </c>
      <c r="I973" t="s">
        <v>19</v>
      </c>
      <c r="J973" t="s">
        <v>830</v>
      </c>
      <c r="K973" t="s">
        <v>700</v>
      </c>
      <c r="L973" t="s">
        <v>38</v>
      </c>
      <c r="M973" s="1">
        <v>40161</v>
      </c>
    </row>
    <row r="974" spans="1:13" x14ac:dyDescent="0.35">
      <c r="A974">
        <v>661</v>
      </c>
      <c r="B974">
        <v>5019</v>
      </c>
      <c r="C974">
        <v>35812</v>
      </c>
      <c r="D974" s="1">
        <v>40200</v>
      </c>
      <c r="E974" t="s">
        <v>75</v>
      </c>
      <c r="F974">
        <v>24</v>
      </c>
      <c r="G974">
        <v>2722.85</v>
      </c>
      <c r="H974">
        <v>0.08</v>
      </c>
      <c r="I974" t="s">
        <v>28</v>
      </c>
      <c r="J974" t="s">
        <v>803</v>
      </c>
      <c r="K974" t="s">
        <v>700</v>
      </c>
      <c r="L974" t="s">
        <v>22</v>
      </c>
      <c r="M974" s="1">
        <v>40202</v>
      </c>
    </row>
    <row r="975" spans="1:13" x14ac:dyDescent="0.35">
      <c r="A975">
        <v>162</v>
      </c>
      <c r="B975">
        <v>5020</v>
      </c>
      <c r="C975">
        <v>35812</v>
      </c>
      <c r="D975" s="1">
        <v>40200</v>
      </c>
      <c r="E975" t="s">
        <v>75</v>
      </c>
      <c r="F975">
        <v>2</v>
      </c>
      <c r="G975">
        <v>59.93</v>
      </c>
      <c r="H975">
        <v>0.09</v>
      </c>
      <c r="I975" t="s">
        <v>19</v>
      </c>
      <c r="J975" t="s">
        <v>803</v>
      </c>
      <c r="K975" t="s">
        <v>700</v>
      </c>
      <c r="L975" t="s">
        <v>22</v>
      </c>
      <c r="M975" s="1">
        <v>40202</v>
      </c>
    </row>
    <row r="976" spans="1:13" x14ac:dyDescent="0.35">
      <c r="A976">
        <v>662</v>
      </c>
      <c r="B976">
        <v>5021</v>
      </c>
      <c r="C976">
        <v>35812</v>
      </c>
      <c r="D976" s="1">
        <v>40200</v>
      </c>
      <c r="E976" t="s">
        <v>75</v>
      </c>
      <c r="F976">
        <v>19</v>
      </c>
      <c r="G976">
        <v>851.52</v>
      </c>
      <c r="H976">
        <v>0.08</v>
      </c>
      <c r="I976" t="s">
        <v>19</v>
      </c>
      <c r="J976" t="s">
        <v>803</v>
      </c>
      <c r="K976" t="s">
        <v>700</v>
      </c>
      <c r="L976" t="s">
        <v>22</v>
      </c>
      <c r="M976" s="1">
        <v>40202</v>
      </c>
    </row>
    <row r="977" spans="1:13" x14ac:dyDescent="0.35">
      <c r="A977">
        <v>598</v>
      </c>
      <c r="B977">
        <v>5212</v>
      </c>
      <c r="C977">
        <v>37063</v>
      </c>
      <c r="D977" s="1">
        <v>41252</v>
      </c>
      <c r="E977" t="s">
        <v>42</v>
      </c>
      <c r="F977">
        <v>50</v>
      </c>
      <c r="G977">
        <v>919</v>
      </c>
      <c r="H977">
        <v>0</v>
      </c>
      <c r="I977" t="s">
        <v>19</v>
      </c>
      <c r="J977" t="s">
        <v>796</v>
      </c>
      <c r="K977" t="s">
        <v>700</v>
      </c>
      <c r="L977" t="s">
        <v>57</v>
      </c>
      <c r="M977" s="1">
        <v>41253</v>
      </c>
    </row>
    <row r="978" spans="1:13" x14ac:dyDescent="0.35">
      <c r="A978">
        <v>595</v>
      </c>
      <c r="B978">
        <v>5238</v>
      </c>
      <c r="C978">
        <v>37281</v>
      </c>
      <c r="D978" s="1">
        <v>40053</v>
      </c>
      <c r="E978" t="s">
        <v>60</v>
      </c>
      <c r="F978">
        <v>25</v>
      </c>
      <c r="G978">
        <v>453.24549999999999</v>
      </c>
      <c r="H978">
        <v>0.05</v>
      </c>
      <c r="I978" t="s">
        <v>19</v>
      </c>
      <c r="J978" t="s">
        <v>344</v>
      </c>
      <c r="K978" t="s">
        <v>700</v>
      </c>
      <c r="L978" t="s">
        <v>38</v>
      </c>
      <c r="M978" s="1">
        <v>40054</v>
      </c>
    </row>
    <row r="979" spans="1:13" x14ac:dyDescent="0.35">
      <c r="A979">
        <v>252</v>
      </c>
      <c r="B979">
        <v>5315</v>
      </c>
      <c r="C979">
        <v>37798</v>
      </c>
      <c r="D979" s="1">
        <v>41217</v>
      </c>
      <c r="E979" t="s">
        <v>27</v>
      </c>
      <c r="F979">
        <v>23</v>
      </c>
      <c r="G979">
        <v>6276.83</v>
      </c>
      <c r="H979">
        <v>0.09</v>
      </c>
      <c r="I979" t="s">
        <v>28</v>
      </c>
      <c r="J979" t="s">
        <v>814</v>
      </c>
      <c r="K979" t="s">
        <v>700</v>
      </c>
      <c r="L979" t="s">
        <v>30</v>
      </c>
      <c r="M979" s="1">
        <v>41217</v>
      </c>
    </row>
    <row r="980" spans="1:13" x14ac:dyDescent="0.35">
      <c r="A980">
        <v>663</v>
      </c>
      <c r="B980">
        <v>5347</v>
      </c>
      <c r="C980">
        <v>38017</v>
      </c>
      <c r="D980" s="1">
        <v>40379</v>
      </c>
      <c r="E980" t="s">
        <v>18</v>
      </c>
      <c r="F980">
        <v>26</v>
      </c>
      <c r="G980">
        <v>122.51</v>
      </c>
      <c r="H980">
        <v>0.06</v>
      </c>
      <c r="I980" t="s">
        <v>19</v>
      </c>
      <c r="J980" t="s">
        <v>750</v>
      </c>
      <c r="K980" t="s">
        <v>700</v>
      </c>
      <c r="L980" t="s">
        <v>57</v>
      </c>
      <c r="M980" s="1">
        <v>40383</v>
      </c>
    </row>
    <row r="981" spans="1:13" x14ac:dyDescent="0.35">
      <c r="A981">
        <v>664</v>
      </c>
      <c r="B981">
        <v>5348</v>
      </c>
      <c r="C981">
        <v>38017</v>
      </c>
      <c r="D981" s="1">
        <v>40379</v>
      </c>
      <c r="E981" t="s">
        <v>18</v>
      </c>
      <c r="F981">
        <v>27</v>
      </c>
      <c r="G981">
        <v>2846.3609999999999</v>
      </c>
      <c r="H981">
        <v>0.08</v>
      </c>
      <c r="I981" t="s">
        <v>19</v>
      </c>
      <c r="J981" t="s">
        <v>750</v>
      </c>
      <c r="K981" t="s">
        <v>700</v>
      </c>
      <c r="L981" t="s">
        <v>57</v>
      </c>
      <c r="M981" s="1">
        <v>40386</v>
      </c>
    </row>
    <row r="982" spans="1:13" x14ac:dyDescent="0.35">
      <c r="A982">
        <v>75</v>
      </c>
      <c r="B982">
        <v>5380</v>
      </c>
      <c r="C982">
        <v>38272</v>
      </c>
      <c r="D982" s="1">
        <v>40862</v>
      </c>
      <c r="E982" t="s">
        <v>75</v>
      </c>
      <c r="F982">
        <v>39</v>
      </c>
      <c r="G982">
        <v>71.040000000000006</v>
      </c>
      <c r="H982">
        <v>7.0000000000000007E-2</v>
      </c>
      <c r="I982" t="s">
        <v>19</v>
      </c>
      <c r="J982" t="s">
        <v>823</v>
      </c>
      <c r="K982" t="s">
        <v>700</v>
      </c>
      <c r="L982" t="s">
        <v>38</v>
      </c>
      <c r="M982" s="1">
        <v>40864</v>
      </c>
    </row>
    <row r="983" spans="1:13" x14ac:dyDescent="0.35">
      <c r="A983">
        <v>665</v>
      </c>
      <c r="B983">
        <v>5551</v>
      </c>
      <c r="C983">
        <v>39301</v>
      </c>
      <c r="D983" s="1">
        <v>39894</v>
      </c>
      <c r="E983" t="s">
        <v>60</v>
      </c>
      <c r="F983">
        <v>16</v>
      </c>
      <c r="G983">
        <v>2232.66</v>
      </c>
      <c r="H983">
        <v>0.1</v>
      </c>
      <c r="I983" t="s">
        <v>53</v>
      </c>
      <c r="J983" t="s">
        <v>805</v>
      </c>
      <c r="K983" t="s">
        <v>700</v>
      </c>
      <c r="L983" t="s">
        <v>38</v>
      </c>
      <c r="M983" s="1">
        <v>39895</v>
      </c>
    </row>
    <row r="984" spans="1:13" x14ac:dyDescent="0.35">
      <c r="A984">
        <v>312</v>
      </c>
      <c r="B984">
        <v>5562</v>
      </c>
      <c r="C984">
        <v>39367</v>
      </c>
      <c r="D984" s="1">
        <v>40031</v>
      </c>
      <c r="E984" t="s">
        <v>75</v>
      </c>
      <c r="F984">
        <v>45</v>
      </c>
      <c r="G984">
        <v>177.88</v>
      </c>
      <c r="H984">
        <v>7.0000000000000007E-2</v>
      </c>
      <c r="I984" t="s">
        <v>19</v>
      </c>
      <c r="J984" t="s">
        <v>815</v>
      </c>
      <c r="K984" t="s">
        <v>700</v>
      </c>
      <c r="L984" t="s">
        <v>22</v>
      </c>
      <c r="M984" s="1">
        <v>40032</v>
      </c>
    </row>
    <row r="985" spans="1:13" x14ac:dyDescent="0.35">
      <c r="A985">
        <v>666</v>
      </c>
      <c r="B985">
        <v>5563</v>
      </c>
      <c r="C985">
        <v>39367</v>
      </c>
      <c r="D985" s="1">
        <v>40031</v>
      </c>
      <c r="E985" t="s">
        <v>75</v>
      </c>
      <c r="F985">
        <v>30</v>
      </c>
      <c r="G985">
        <v>139.59</v>
      </c>
      <c r="H985">
        <v>0</v>
      </c>
      <c r="I985" t="s">
        <v>19</v>
      </c>
      <c r="J985" t="s">
        <v>815</v>
      </c>
      <c r="K985" t="s">
        <v>700</v>
      </c>
      <c r="L985" t="s">
        <v>22</v>
      </c>
      <c r="M985" s="1">
        <v>40033</v>
      </c>
    </row>
    <row r="986" spans="1:13" x14ac:dyDescent="0.35">
      <c r="A986">
        <v>574</v>
      </c>
      <c r="B986">
        <v>5596</v>
      </c>
      <c r="C986">
        <v>39655</v>
      </c>
      <c r="D986" s="1">
        <v>40991</v>
      </c>
      <c r="E986" t="s">
        <v>27</v>
      </c>
      <c r="F986">
        <v>35</v>
      </c>
      <c r="G986">
        <v>253.15</v>
      </c>
      <c r="H986">
        <v>0.03</v>
      </c>
      <c r="I986" t="s">
        <v>19</v>
      </c>
      <c r="J986" t="s">
        <v>344</v>
      </c>
      <c r="K986" t="s">
        <v>700</v>
      </c>
      <c r="L986" t="s">
        <v>38</v>
      </c>
      <c r="M986" s="1">
        <v>40991</v>
      </c>
    </row>
    <row r="987" spans="1:13" x14ac:dyDescent="0.35">
      <c r="A987">
        <v>161</v>
      </c>
      <c r="B987">
        <v>5744</v>
      </c>
      <c r="C987">
        <v>40803</v>
      </c>
      <c r="D987" s="1">
        <v>40646</v>
      </c>
      <c r="E987" t="s">
        <v>18</v>
      </c>
      <c r="F987">
        <v>22</v>
      </c>
      <c r="G987">
        <v>83.02</v>
      </c>
      <c r="H987">
        <v>0.08</v>
      </c>
      <c r="I987" t="s">
        <v>19</v>
      </c>
      <c r="J987" t="s">
        <v>827</v>
      </c>
      <c r="K987" t="s">
        <v>700</v>
      </c>
      <c r="L987" t="s">
        <v>22</v>
      </c>
      <c r="M987" s="1">
        <v>40651</v>
      </c>
    </row>
    <row r="988" spans="1:13" x14ac:dyDescent="0.35">
      <c r="A988">
        <v>71</v>
      </c>
      <c r="B988">
        <v>5745</v>
      </c>
      <c r="C988">
        <v>40803</v>
      </c>
      <c r="D988" s="1">
        <v>40646</v>
      </c>
      <c r="E988" t="s">
        <v>18</v>
      </c>
      <c r="F988">
        <v>35</v>
      </c>
      <c r="G988">
        <v>10278.790000000001</v>
      </c>
      <c r="H988">
        <v>0.04</v>
      </c>
      <c r="I988" t="s">
        <v>28</v>
      </c>
      <c r="J988" t="s">
        <v>827</v>
      </c>
      <c r="K988" t="s">
        <v>700</v>
      </c>
      <c r="L988" t="s">
        <v>22</v>
      </c>
      <c r="M988" s="1">
        <v>40648</v>
      </c>
    </row>
    <row r="989" spans="1:13" x14ac:dyDescent="0.35">
      <c r="A989">
        <v>214</v>
      </c>
      <c r="B989">
        <v>5747</v>
      </c>
      <c r="C989">
        <v>40806</v>
      </c>
      <c r="D989" s="1">
        <v>40792</v>
      </c>
      <c r="E989" t="s">
        <v>75</v>
      </c>
      <c r="F989">
        <v>8</v>
      </c>
      <c r="G989">
        <v>53.14</v>
      </c>
      <c r="H989">
        <v>0</v>
      </c>
      <c r="I989" t="s">
        <v>19</v>
      </c>
      <c r="J989" t="s">
        <v>803</v>
      </c>
      <c r="K989" t="s">
        <v>700</v>
      </c>
      <c r="L989" t="s">
        <v>22</v>
      </c>
      <c r="M989" s="1">
        <v>40793</v>
      </c>
    </row>
    <row r="990" spans="1:13" x14ac:dyDescent="0.35">
      <c r="A990">
        <v>588</v>
      </c>
      <c r="B990">
        <v>6147</v>
      </c>
      <c r="C990">
        <v>43523</v>
      </c>
      <c r="D990" s="1">
        <v>41052</v>
      </c>
      <c r="E990" t="s">
        <v>60</v>
      </c>
      <c r="F990">
        <v>50</v>
      </c>
      <c r="G990">
        <v>295.37</v>
      </c>
      <c r="H990">
        <v>0.04</v>
      </c>
      <c r="I990" t="s">
        <v>19</v>
      </c>
      <c r="J990" t="s">
        <v>800</v>
      </c>
      <c r="K990" t="s">
        <v>700</v>
      </c>
      <c r="L990" t="s">
        <v>22</v>
      </c>
      <c r="M990" s="1">
        <v>41054</v>
      </c>
    </row>
    <row r="991" spans="1:13" x14ac:dyDescent="0.35">
      <c r="A991">
        <v>12</v>
      </c>
      <c r="B991">
        <v>6239</v>
      </c>
      <c r="C991">
        <v>44199</v>
      </c>
      <c r="D991" s="1">
        <v>40972</v>
      </c>
      <c r="E991" t="s">
        <v>18</v>
      </c>
      <c r="F991">
        <v>12</v>
      </c>
      <c r="G991">
        <v>50.69</v>
      </c>
      <c r="H991">
        <v>0.04</v>
      </c>
      <c r="I991" t="s">
        <v>19</v>
      </c>
      <c r="J991" t="s">
        <v>750</v>
      </c>
      <c r="K991" t="s">
        <v>700</v>
      </c>
      <c r="L991" t="s">
        <v>57</v>
      </c>
      <c r="M991" s="1">
        <v>40976</v>
      </c>
    </row>
    <row r="992" spans="1:13" x14ac:dyDescent="0.35">
      <c r="A992">
        <v>584</v>
      </c>
      <c r="B992">
        <v>6243</v>
      </c>
      <c r="C992">
        <v>44231</v>
      </c>
      <c r="D992" s="1">
        <v>40120</v>
      </c>
      <c r="E992" t="s">
        <v>42</v>
      </c>
      <c r="F992">
        <v>11</v>
      </c>
      <c r="G992">
        <v>1865.94</v>
      </c>
      <c r="H992">
        <v>0.04</v>
      </c>
      <c r="I992" t="s">
        <v>28</v>
      </c>
      <c r="J992" t="s">
        <v>796</v>
      </c>
      <c r="K992" t="s">
        <v>700</v>
      </c>
      <c r="L992" t="s">
        <v>57</v>
      </c>
      <c r="M992" s="1">
        <v>40122</v>
      </c>
    </row>
    <row r="993" spans="1:13" x14ac:dyDescent="0.35">
      <c r="A993">
        <v>667</v>
      </c>
      <c r="B993">
        <v>6244</v>
      </c>
      <c r="C993">
        <v>44231</v>
      </c>
      <c r="D993" s="1">
        <v>40120</v>
      </c>
      <c r="E993" t="s">
        <v>42</v>
      </c>
      <c r="F993">
        <v>43</v>
      </c>
      <c r="G993">
        <v>784.72</v>
      </c>
      <c r="H993">
        <v>0.01</v>
      </c>
      <c r="I993" t="s">
        <v>19</v>
      </c>
      <c r="J993" t="s">
        <v>796</v>
      </c>
      <c r="K993" t="s">
        <v>700</v>
      </c>
      <c r="L993" t="s">
        <v>57</v>
      </c>
      <c r="M993" s="1">
        <v>40122</v>
      </c>
    </row>
    <row r="994" spans="1:13" x14ac:dyDescent="0.35">
      <c r="A994">
        <v>668</v>
      </c>
      <c r="B994">
        <v>6245</v>
      </c>
      <c r="C994">
        <v>44231</v>
      </c>
      <c r="D994" s="1">
        <v>40120</v>
      </c>
      <c r="E994" t="s">
        <v>42</v>
      </c>
      <c r="F994">
        <v>24</v>
      </c>
      <c r="G994">
        <v>2343.076</v>
      </c>
      <c r="H994">
        <v>0.06</v>
      </c>
      <c r="I994" t="s">
        <v>19</v>
      </c>
      <c r="J994" t="s">
        <v>796</v>
      </c>
      <c r="K994" t="s">
        <v>700</v>
      </c>
      <c r="L994" t="s">
        <v>57</v>
      </c>
      <c r="M994" s="1">
        <v>40121</v>
      </c>
    </row>
    <row r="995" spans="1:13" x14ac:dyDescent="0.35">
      <c r="A995">
        <v>37</v>
      </c>
      <c r="B995">
        <v>6415</v>
      </c>
      <c r="C995">
        <v>45573</v>
      </c>
      <c r="D995" s="1">
        <v>40037</v>
      </c>
      <c r="E995" t="s">
        <v>27</v>
      </c>
      <c r="F995">
        <v>5</v>
      </c>
      <c r="G995">
        <v>627.64</v>
      </c>
      <c r="H995">
        <v>0.05</v>
      </c>
      <c r="I995" t="s">
        <v>28</v>
      </c>
      <c r="J995" t="s">
        <v>792</v>
      </c>
      <c r="K995" t="s">
        <v>700</v>
      </c>
      <c r="L995" t="s">
        <v>22</v>
      </c>
      <c r="M995" s="1">
        <v>40039</v>
      </c>
    </row>
    <row r="996" spans="1:13" x14ac:dyDescent="0.35">
      <c r="A996">
        <v>283</v>
      </c>
      <c r="B996">
        <v>6438</v>
      </c>
      <c r="C996">
        <v>45763</v>
      </c>
      <c r="D996" s="1">
        <v>40366</v>
      </c>
      <c r="E996" t="s">
        <v>27</v>
      </c>
      <c r="F996">
        <v>25</v>
      </c>
      <c r="G996">
        <v>67.45</v>
      </c>
      <c r="H996">
        <v>0.05</v>
      </c>
      <c r="I996" t="s">
        <v>19</v>
      </c>
      <c r="J996" t="s">
        <v>830</v>
      </c>
      <c r="K996" t="s">
        <v>700</v>
      </c>
      <c r="L996" t="s">
        <v>38</v>
      </c>
      <c r="M996" s="1">
        <v>40367</v>
      </c>
    </row>
    <row r="997" spans="1:13" x14ac:dyDescent="0.35">
      <c r="A997">
        <v>393</v>
      </c>
      <c r="B997">
        <v>6761</v>
      </c>
      <c r="C997">
        <v>48165</v>
      </c>
      <c r="D997" s="1">
        <v>40487</v>
      </c>
      <c r="E997" t="s">
        <v>27</v>
      </c>
      <c r="F997">
        <v>28</v>
      </c>
      <c r="G997">
        <v>199.94</v>
      </c>
      <c r="H997">
        <v>0.01</v>
      </c>
      <c r="I997" t="s">
        <v>19</v>
      </c>
      <c r="J997" t="s">
        <v>815</v>
      </c>
      <c r="K997" t="s">
        <v>700</v>
      </c>
      <c r="L997" t="s">
        <v>22</v>
      </c>
      <c r="M997" s="1">
        <v>40489</v>
      </c>
    </row>
    <row r="998" spans="1:13" x14ac:dyDescent="0.35">
      <c r="A998">
        <v>196</v>
      </c>
      <c r="B998">
        <v>6769</v>
      </c>
      <c r="C998">
        <v>48197</v>
      </c>
      <c r="D998" s="1">
        <v>41034</v>
      </c>
      <c r="E998" t="s">
        <v>42</v>
      </c>
      <c r="F998">
        <v>32</v>
      </c>
      <c r="G998">
        <v>1282.49</v>
      </c>
      <c r="H998">
        <v>7.0000000000000007E-2</v>
      </c>
      <c r="I998" t="s">
        <v>19</v>
      </c>
      <c r="J998" t="s">
        <v>794</v>
      </c>
      <c r="K998" t="s">
        <v>700</v>
      </c>
      <c r="L998" t="s">
        <v>30</v>
      </c>
      <c r="M998" s="1">
        <v>41036</v>
      </c>
    </row>
    <row r="999" spans="1:13" x14ac:dyDescent="0.35">
      <c r="A999">
        <v>669</v>
      </c>
      <c r="B999">
        <v>6808</v>
      </c>
      <c r="C999">
        <v>48484</v>
      </c>
      <c r="D999" s="1">
        <v>40352</v>
      </c>
      <c r="E999" t="s">
        <v>60</v>
      </c>
      <c r="F999">
        <v>22</v>
      </c>
      <c r="G999">
        <v>346.42</v>
      </c>
      <c r="H999">
        <v>0.05</v>
      </c>
      <c r="I999" t="s">
        <v>19</v>
      </c>
      <c r="J999" t="s">
        <v>803</v>
      </c>
      <c r="K999" t="s">
        <v>700</v>
      </c>
      <c r="L999" t="s">
        <v>22</v>
      </c>
      <c r="M999" s="1">
        <v>40353</v>
      </c>
    </row>
    <row r="1000" spans="1:13" x14ac:dyDescent="0.35">
      <c r="A1000">
        <v>305</v>
      </c>
      <c r="B1000">
        <v>6809</v>
      </c>
      <c r="C1000">
        <v>48484</v>
      </c>
      <c r="D1000" s="1">
        <v>40352</v>
      </c>
      <c r="E1000" t="s">
        <v>60</v>
      </c>
      <c r="F1000">
        <v>41</v>
      </c>
      <c r="G1000">
        <v>773.44</v>
      </c>
      <c r="H1000">
        <v>0.08</v>
      </c>
      <c r="I1000" t="s">
        <v>53</v>
      </c>
      <c r="J1000" t="s">
        <v>803</v>
      </c>
      <c r="K1000" t="s">
        <v>700</v>
      </c>
      <c r="L1000" t="s">
        <v>22</v>
      </c>
      <c r="M1000" s="1">
        <v>40353</v>
      </c>
    </row>
    <row r="1001" spans="1:13" x14ac:dyDescent="0.35">
      <c r="A1001">
        <v>41</v>
      </c>
      <c r="B1001">
        <v>6810</v>
      </c>
      <c r="C1001">
        <v>48484</v>
      </c>
      <c r="D1001" s="1">
        <v>40352</v>
      </c>
      <c r="E1001" t="s">
        <v>60</v>
      </c>
      <c r="F1001">
        <v>43</v>
      </c>
      <c r="G1001">
        <v>881.84</v>
      </c>
      <c r="H1001">
        <v>0</v>
      </c>
      <c r="I1001" t="s">
        <v>19</v>
      </c>
      <c r="J1001" t="s">
        <v>803</v>
      </c>
      <c r="K1001" t="s">
        <v>700</v>
      </c>
      <c r="L1001" t="s">
        <v>22</v>
      </c>
      <c r="M1001" s="1">
        <v>40354</v>
      </c>
    </row>
    <row r="1002" spans="1:13" x14ac:dyDescent="0.35">
      <c r="A1002">
        <v>670</v>
      </c>
      <c r="B1002">
        <v>6811</v>
      </c>
      <c r="C1002">
        <v>48484</v>
      </c>
      <c r="D1002" s="1">
        <v>40352</v>
      </c>
      <c r="E1002" t="s">
        <v>60</v>
      </c>
      <c r="F1002">
        <v>50</v>
      </c>
      <c r="G1002">
        <v>5067.5725000000002</v>
      </c>
      <c r="H1002">
        <v>0.09</v>
      </c>
      <c r="I1002" t="s">
        <v>19</v>
      </c>
      <c r="J1002" t="s">
        <v>803</v>
      </c>
      <c r="K1002" t="s">
        <v>700</v>
      </c>
      <c r="L1002" t="s">
        <v>22</v>
      </c>
      <c r="M1002" s="1">
        <v>40354</v>
      </c>
    </row>
    <row r="1003" spans="1:13" x14ac:dyDescent="0.35">
      <c r="A1003">
        <v>671</v>
      </c>
      <c r="B1003">
        <v>6893</v>
      </c>
      <c r="C1003">
        <v>49153</v>
      </c>
      <c r="D1003" s="1">
        <v>41118</v>
      </c>
      <c r="E1003" t="s">
        <v>60</v>
      </c>
      <c r="F1003">
        <v>31</v>
      </c>
      <c r="G1003">
        <v>2245.7800000000002</v>
      </c>
      <c r="H1003">
        <v>0.05</v>
      </c>
      <c r="I1003" t="s">
        <v>28</v>
      </c>
      <c r="J1003" t="s">
        <v>803</v>
      </c>
      <c r="K1003" t="s">
        <v>700</v>
      </c>
      <c r="L1003" t="s">
        <v>22</v>
      </c>
      <c r="M1003" s="1">
        <v>41118</v>
      </c>
    </row>
    <row r="1004" spans="1:13" x14ac:dyDescent="0.35">
      <c r="A1004">
        <v>672</v>
      </c>
      <c r="B1004">
        <v>6926</v>
      </c>
      <c r="C1004">
        <v>49412</v>
      </c>
      <c r="D1004" s="1">
        <v>39879</v>
      </c>
      <c r="E1004" t="s">
        <v>75</v>
      </c>
      <c r="F1004">
        <v>20</v>
      </c>
      <c r="G1004">
        <v>9418.14</v>
      </c>
      <c r="H1004">
        <v>0.09</v>
      </c>
      <c r="I1004" t="s">
        <v>28</v>
      </c>
      <c r="J1004" t="s">
        <v>815</v>
      </c>
      <c r="K1004" t="s">
        <v>700</v>
      </c>
      <c r="L1004" t="s">
        <v>22</v>
      </c>
      <c r="M1004" s="1">
        <v>39879</v>
      </c>
    </row>
    <row r="1005" spans="1:13" x14ac:dyDescent="0.35">
      <c r="A1005">
        <v>453</v>
      </c>
      <c r="B1005">
        <v>6958</v>
      </c>
      <c r="C1005">
        <v>49761</v>
      </c>
      <c r="D1005" s="1">
        <v>40567</v>
      </c>
      <c r="E1005" t="s">
        <v>42</v>
      </c>
      <c r="F1005">
        <v>45</v>
      </c>
      <c r="G1005">
        <v>1090.5999999999999</v>
      </c>
      <c r="H1005">
        <v>7.0000000000000007E-2</v>
      </c>
      <c r="I1005" t="s">
        <v>19</v>
      </c>
      <c r="J1005" t="s">
        <v>830</v>
      </c>
      <c r="K1005" t="s">
        <v>700</v>
      </c>
      <c r="L1005" t="s">
        <v>38</v>
      </c>
      <c r="M1005" s="1">
        <v>40568</v>
      </c>
    </row>
    <row r="1006" spans="1:13" x14ac:dyDescent="0.35">
      <c r="A1006">
        <v>673</v>
      </c>
      <c r="B1006">
        <v>7051</v>
      </c>
      <c r="C1006">
        <v>50310</v>
      </c>
      <c r="D1006" s="1">
        <v>40040</v>
      </c>
      <c r="E1006" t="s">
        <v>60</v>
      </c>
      <c r="F1006">
        <v>42</v>
      </c>
      <c r="G1006">
        <v>1811.3</v>
      </c>
      <c r="H1006">
        <v>7.0000000000000007E-2</v>
      </c>
      <c r="I1006" t="s">
        <v>53</v>
      </c>
      <c r="J1006" t="s">
        <v>823</v>
      </c>
      <c r="K1006" t="s">
        <v>700</v>
      </c>
      <c r="L1006" t="s">
        <v>38</v>
      </c>
      <c r="M1006" s="1">
        <v>40042</v>
      </c>
    </row>
    <row r="1007" spans="1:13" x14ac:dyDescent="0.35">
      <c r="A1007">
        <v>674</v>
      </c>
      <c r="B1007">
        <v>7052</v>
      </c>
      <c r="C1007">
        <v>50310</v>
      </c>
      <c r="D1007" s="1">
        <v>40040</v>
      </c>
      <c r="E1007" t="s">
        <v>60</v>
      </c>
      <c r="F1007">
        <v>43</v>
      </c>
      <c r="G1007">
        <v>4095.76</v>
      </c>
      <c r="H1007">
        <v>0.03</v>
      </c>
      <c r="I1007" t="s">
        <v>28</v>
      </c>
      <c r="J1007" t="s">
        <v>823</v>
      </c>
      <c r="K1007" t="s">
        <v>700</v>
      </c>
      <c r="L1007" t="s">
        <v>38</v>
      </c>
      <c r="M1007" s="1">
        <v>40043</v>
      </c>
    </row>
    <row r="1008" spans="1:13" x14ac:dyDescent="0.35">
      <c r="A1008">
        <v>125</v>
      </c>
      <c r="B1008">
        <v>7053</v>
      </c>
      <c r="C1008">
        <v>50310</v>
      </c>
      <c r="D1008" s="1">
        <v>40040</v>
      </c>
      <c r="E1008" t="s">
        <v>60</v>
      </c>
      <c r="F1008">
        <v>22</v>
      </c>
      <c r="G1008">
        <v>482.37</v>
      </c>
      <c r="H1008">
        <v>0.03</v>
      </c>
      <c r="I1008" t="s">
        <v>19</v>
      </c>
      <c r="J1008" t="s">
        <v>823</v>
      </c>
      <c r="K1008" t="s">
        <v>700</v>
      </c>
      <c r="L1008" t="s">
        <v>38</v>
      </c>
      <c r="M1008" s="1">
        <v>40042</v>
      </c>
    </row>
    <row r="1009" spans="1:13" x14ac:dyDescent="0.35">
      <c r="A1009">
        <v>536</v>
      </c>
      <c r="B1009">
        <v>7158</v>
      </c>
      <c r="C1009">
        <v>51072</v>
      </c>
      <c r="D1009" s="1">
        <v>40088</v>
      </c>
      <c r="E1009" t="s">
        <v>75</v>
      </c>
      <c r="F1009">
        <v>43</v>
      </c>
      <c r="G1009">
        <v>7036.11</v>
      </c>
      <c r="H1009">
        <v>0</v>
      </c>
      <c r="I1009" t="s">
        <v>19</v>
      </c>
      <c r="J1009" t="s">
        <v>800</v>
      </c>
      <c r="K1009" t="s">
        <v>700</v>
      </c>
      <c r="L1009" t="s">
        <v>22</v>
      </c>
      <c r="M1009" s="1">
        <v>40090</v>
      </c>
    </row>
    <row r="1010" spans="1:13" x14ac:dyDescent="0.35">
      <c r="A1010">
        <v>449</v>
      </c>
      <c r="B1010">
        <v>7242</v>
      </c>
      <c r="C1010">
        <v>51648</v>
      </c>
      <c r="D1010" s="1">
        <v>40909</v>
      </c>
      <c r="E1010" t="s">
        <v>18</v>
      </c>
      <c r="F1010">
        <v>45</v>
      </c>
      <c r="G1010">
        <v>2354.8000000000002</v>
      </c>
      <c r="H1010">
        <v>0.03</v>
      </c>
      <c r="I1010" t="s">
        <v>19</v>
      </c>
      <c r="J1010" t="s">
        <v>344</v>
      </c>
      <c r="K1010" t="s">
        <v>700</v>
      </c>
      <c r="L1010" t="s">
        <v>38</v>
      </c>
      <c r="M1010" s="1">
        <v>40916</v>
      </c>
    </row>
    <row r="1011" spans="1:13" x14ac:dyDescent="0.35">
      <c r="A1011">
        <v>49</v>
      </c>
      <c r="B1011">
        <v>7243</v>
      </c>
      <c r="C1011">
        <v>51648</v>
      </c>
      <c r="D1011" s="1">
        <v>40909</v>
      </c>
      <c r="E1011" t="s">
        <v>18</v>
      </c>
      <c r="F1011">
        <v>50</v>
      </c>
      <c r="G1011">
        <v>187.88</v>
      </c>
      <c r="H1011">
        <v>0.08</v>
      </c>
      <c r="I1011" t="s">
        <v>19</v>
      </c>
      <c r="J1011" t="s">
        <v>344</v>
      </c>
      <c r="K1011" t="s">
        <v>700</v>
      </c>
      <c r="L1011" t="s">
        <v>38</v>
      </c>
      <c r="M1011" s="1">
        <v>40914</v>
      </c>
    </row>
    <row r="1012" spans="1:13" x14ac:dyDescent="0.35">
      <c r="A1012">
        <v>288</v>
      </c>
      <c r="B1012">
        <v>7298</v>
      </c>
      <c r="C1012">
        <v>52035</v>
      </c>
      <c r="D1012" s="1">
        <v>40144</v>
      </c>
      <c r="E1012" t="s">
        <v>27</v>
      </c>
      <c r="F1012">
        <v>29</v>
      </c>
      <c r="G1012">
        <v>20872.16</v>
      </c>
      <c r="H1012">
        <v>0.03</v>
      </c>
      <c r="I1012" t="s">
        <v>19</v>
      </c>
      <c r="J1012" t="s">
        <v>344</v>
      </c>
      <c r="K1012" t="s">
        <v>700</v>
      </c>
      <c r="L1012" t="s">
        <v>38</v>
      </c>
      <c r="M1012" s="1">
        <v>40147</v>
      </c>
    </row>
    <row r="1013" spans="1:13" x14ac:dyDescent="0.35">
      <c r="A1013">
        <v>418</v>
      </c>
      <c r="B1013">
        <v>7348</v>
      </c>
      <c r="C1013">
        <v>52326</v>
      </c>
      <c r="D1013" s="1">
        <v>40394</v>
      </c>
      <c r="E1013" t="s">
        <v>18</v>
      </c>
      <c r="F1013">
        <v>41</v>
      </c>
      <c r="G1013">
        <v>152.28</v>
      </c>
      <c r="H1013">
        <v>0.06</v>
      </c>
      <c r="I1013" t="s">
        <v>19</v>
      </c>
      <c r="J1013" t="s">
        <v>815</v>
      </c>
      <c r="K1013" t="s">
        <v>700</v>
      </c>
      <c r="L1013" t="s">
        <v>30</v>
      </c>
      <c r="M1013" s="1">
        <v>40398</v>
      </c>
    </row>
    <row r="1014" spans="1:13" x14ac:dyDescent="0.35">
      <c r="A1014">
        <v>675</v>
      </c>
      <c r="B1014">
        <v>7400</v>
      </c>
      <c r="C1014">
        <v>52737</v>
      </c>
      <c r="D1014" s="1">
        <v>40490</v>
      </c>
      <c r="E1014" t="s">
        <v>42</v>
      </c>
      <c r="F1014">
        <v>14</v>
      </c>
      <c r="G1014">
        <v>125.54</v>
      </c>
      <c r="H1014">
        <v>0.03</v>
      </c>
      <c r="I1014" t="s">
        <v>53</v>
      </c>
      <c r="J1014" t="s">
        <v>796</v>
      </c>
      <c r="K1014" t="s">
        <v>700</v>
      </c>
      <c r="L1014" t="s">
        <v>57</v>
      </c>
      <c r="M1014" s="1">
        <v>40491</v>
      </c>
    </row>
    <row r="1015" spans="1:13" x14ac:dyDescent="0.35">
      <c r="A1015">
        <v>650</v>
      </c>
      <c r="B1015">
        <v>7458</v>
      </c>
      <c r="C1015">
        <v>53216</v>
      </c>
      <c r="D1015" s="1">
        <v>41247</v>
      </c>
      <c r="E1015" t="s">
        <v>27</v>
      </c>
      <c r="F1015">
        <v>36</v>
      </c>
      <c r="G1015">
        <v>228.01</v>
      </c>
      <c r="H1015">
        <v>0.06</v>
      </c>
      <c r="I1015" t="s">
        <v>19</v>
      </c>
      <c r="J1015" t="s">
        <v>344</v>
      </c>
      <c r="K1015" t="s">
        <v>700</v>
      </c>
      <c r="L1015" t="s">
        <v>38</v>
      </c>
      <c r="M1015" s="1">
        <v>41250</v>
      </c>
    </row>
    <row r="1016" spans="1:13" x14ac:dyDescent="0.35">
      <c r="A1016">
        <v>398</v>
      </c>
      <c r="B1016">
        <v>7558</v>
      </c>
      <c r="C1016">
        <v>54081</v>
      </c>
      <c r="D1016" s="1">
        <v>40612</v>
      </c>
      <c r="E1016" t="s">
        <v>18</v>
      </c>
      <c r="F1016">
        <v>2</v>
      </c>
      <c r="G1016">
        <v>57.5</v>
      </c>
      <c r="H1016">
        <v>0.02</v>
      </c>
      <c r="I1016" t="s">
        <v>19</v>
      </c>
      <c r="J1016" t="s">
        <v>750</v>
      </c>
      <c r="K1016" t="s">
        <v>700</v>
      </c>
      <c r="L1016" t="s">
        <v>57</v>
      </c>
      <c r="M1016" s="1">
        <v>40614</v>
      </c>
    </row>
    <row r="1017" spans="1:13" x14ac:dyDescent="0.35">
      <c r="A1017">
        <v>398</v>
      </c>
      <c r="B1017">
        <v>7624</v>
      </c>
      <c r="C1017">
        <v>54560</v>
      </c>
      <c r="D1017" s="1">
        <v>40010</v>
      </c>
      <c r="E1017" t="s">
        <v>75</v>
      </c>
      <c r="F1017">
        <v>22</v>
      </c>
      <c r="G1017">
        <v>604.38</v>
      </c>
      <c r="H1017">
        <v>0.09</v>
      </c>
      <c r="I1017" t="s">
        <v>19</v>
      </c>
      <c r="J1017" t="s">
        <v>803</v>
      </c>
      <c r="K1017" t="s">
        <v>700</v>
      </c>
      <c r="L1017" t="s">
        <v>22</v>
      </c>
      <c r="M1017" s="1">
        <v>40013</v>
      </c>
    </row>
    <row r="1018" spans="1:13" x14ac:dyDescent="0.35">
      <c r="A1018">
        <v>676</v>
      </c>
      <c r="B1018">
        <v>7625</v>
      </c>
      <c r="C1018">
        <v>54560</v>
      </c>
      <c r="D1018" s="1">
        <v>40010</v>
      </c>
      <c r="E1018" t="s">
        <v>75</v>
      </c>
      <c r="F1018">
        <v>45</v>
      </c>
      <c r="G1018">
        <v>2404.5990000000002</v>
      </c>
      <c r="H1018">
        <v>0.08</v>
      </c>
      <c r="I1018" t="s">
        <v>53</v>
      </c>
      <c r="J1018" t="s">
        <v>803</v>
      </c>
      <c r="K1018" t="s">
        <v>700</v>
      </c>
      <c r="L1018" t="s">
        <v>22</v>
      </c>
      <c r="M1018" s="1">
        <v>40012</v>
      </c>
    </row>
    <row r="1019" spans="1:13" x14ac:dyDescent="0.35">
      <c r="A1019">
        <v>280</v>
      </c>
      <c r="B1019">
        <v>7662</v>
      </c>
      <c r="C1019">
        <v>54947</v>
      </c>
      <c r="D1019" s="1">
        <v>39866</v>
      </c>
      <c r="E1019" t="s">
        <v>42</v>
      </c>
      <c r="F1019">
        <v>27</v>
      </c>
      <c r="G1019">
        <v>132.36000000000001</v>
      </c>
      <c r="H1019">
        <v>0.05</v>
      </c>
      <c r="I1019" t="s">
        <v>19</v>
      </c>
      <c r="J1019" t="s">
        <v>853</v>
      </c>
      <c r="K1019" t="s">
        <v>700</v>
      </c>
      <c r="L1019" t="s">
        <v>30</v>
      </c>
      <c r="M1019" s="1">
        <v>39867</v>
      </c>
    </row>
    <row r="1020" spans="1:13" x14ac:dyDescent="0.35">
      <c r="A1020">
        <v>677</v>
      </c>
      <c r="B1020">
        <v>7663</v>
      </c>
      <c r="C1020">
        <v>54947</v>
      </c>
      <c r="D1020" s="1">
        <v>39866</v>
      </c>
      <c r="E1020" t="s">
        <v>42</v>
      </c>
      <c r="F1020">
        <v>42</v>
      </c>
      <c r="G1020">
        <v>1498.46</v>
      </c>
      <c r="H1020">
        <v>0.02</v>
      </c>
      <c r="I1020" t="s">
        <v>19</v>
      </c>
      <c r="J1020" t="s">
        <v>853</v>
      </c>
      <c r="K1020" t="s">
        <v>700</v>
      </c>
      <c r="L1020" t="s">
        <v>30</v>
      </c>
      <c r="M1020" s="1">
        <v>39868</v>
      </c>
    </row>
    <row r="1021" spans="1:13" x14ac:dyDescent="0.35">
      <c r="A1021">
        <v>678</v>
      </c>
      <c r="B1021">
        <v>7694</v>
      </c>
      <c r="C1021">
        <v>55170</v>
      </c>
      <c r="D1021" s="1">
        <v>41173</v>
      </c>
      <c r="E1021" t="s">
        <v>75</v>
      </c>
      <c r="F1021">
        <v>22</v>
      </c>
      <c r="G1021">
        <v>985.29</v>
      </c>
      <c r="H1021">
        <v>0.04</v>
      </c>
      <c r="I1021" t="s">
        <v>53</v>
      </c>
      <c r="J1021" t="s">
        <v>815</v>
      </c>
      <c r="K1021" t="s">
        <v>700</v>
      </c>
      <c r="L1021" t="s">
        <v>22</v>
      </c>
      <c r="M1021" s="1">
        <v>41175</v>
      </c>
    </row>
    <row r="1022" spans="1:13" x14ac:dyDescent="0.35">
      <c r="A1022">
        <v>179</v>
      </c>
      <c r="B1022">
        <v>7796</v>
      </c>
      <c r="C1022">
        <v>55777</v>
      </c>
      <c r="D1022" s="1">
        <v>41223</v>
      </c>
      <c r="E1022" t="s">
        <v>42</v>
      </c>
      <c r="F1022">
        <v>6</v>
      </c>
      <c r="G1022">
        <v>323.52999999999997</v>
      </c>
      <c r="H1022">
        <v>0.06</v>
      </c>
      <c r="I1022" t="s">
        <v>19</v>
      </c>
      <c r="J1022" t="s">
        <v>344</v>
      </c>
      <c r="K1022" t="s">
        <v>700</v>
      </c>
      <c r="L1022" t="s">
        <v>38</v>
      </c>
      <c r="M1022" s="1">
        <v>41224</v>
      </c>
    </row>
    <row r="1023" spans="1:13" x14ac:dyDescent="0.35">
      <c r="A1023">
        <v>443</v>
      </c>
      <c r="B1023">
        <v>7797</v>
      </c>
      <c r="C1023">
        <v>55777</v>
      </c>
      <c r="D1023" s="1">
        <v>41223</v>
      </c>
      <c r="E1023" t="s">
        <v>42</v>
      </c>
      <c r="F1023">
        <v>1</v>
      </c>
      <c r="G1023">
        <v>65.747500000000002</v>
      </c>
      <c r="H1023">
        <v>0.1</v>
      </c>
      <c r="I1023" t="s">
        <v>53</v>
      </c>
      <c r="J1023" t="s">
        <v>344</v>
      </c>
      <c r="K1023" t="s">
        <v>700</v>
      </c>
      <c r="L1023" t="s">
        <v>38</v>
      </c>
      <c r="M1023" s="1">
        <v>41225</v>
      </c>
    </row>
    <row r="1024" spans="1:13" x14ac:dyDescent="0.35">
      <c r="A1024">
        <v>679</v>
      </c>
      <c r="B1024">
        <v>7830</v>
      </c>
      <c r="C1024">
        <v>56001</v>
      </c>
      <c r="D1024" s="1">
        <v>40280</v>
      </c>
      <c r="E1024" t="s">
        <v>18</v>
      </c>
      <c r="F1024">
        <v>17</v>
      </c>
      <c r="G1024">
        <v>118.36</v>
      </c>
      <c r="H1024">
        <v>0.08</v>
      </c>
      <c r="I1024" t="s">
        <v>53</v>
      </c>
      <c r="J1024" t="s">
        <v>796</v>
      </c>
      <c r="K1024" t="s">
        <v>700</v>
      </c>
      <c r="L1024" t="s">
        <v>57</v>
      </c>
      <c r="M1024" s="1">
        <v>40284</v>
      </c>
    </row>
    <row r="1025" spans="1:13" x14ac:dyDescent="0.35">
      <c r="A1025">
        <v>57</v>
      </c>
      <c r="B1025">
        <v>7921</v>
      </c>
      <c r="C1025">
        <v>56640</v>
      </c>
      <c r="D1025" s="1">
        <v>40780</v>
      </c>
      <c r="E1025" t="s">
        <v>27</v>
      </c>
      <c r="F1025">
        <v>2</v>
      </c>
      <c r="G1025">
        <v>29.31</v>
      </c>
      <c r="H1025">
        <v>0</v>
      </c>
      <c r="I1025" t="s">
        <v>19</v>
      </c>
      <c r="J1025" t="s">
        <v>794</v>
      </c>
      <c r="K1025" t="s">
        <v>700</v>
      </c>
      <c r="L1025" t="s">
        <v>38</v>
      </c>
      <c r="M1025" s="1">
        <v>40781</v>
      </c>
    </row>
    <row r="1026" spans="1:13" x14ac:dyDescent="0.35">
      <c r="A1026">
        <v>680</v>
      </c>
      <c r="B1026">
        <v>7922</v>
      </c>
      <c r="C1026">
        <v>56640</v>
      </c>
      <c r="D1026" s="1">
        <v>40780</v>
      </c>
      <c r="E1026" t="s">
        <v>27</v>
      </c>
      <c r="F1026">
        <v>11</v>
      </c>
      <c r="G1026">
        <v>80.260000000000005</v>
      </c>
      <c r="H1026">
        <v>0.06</v>
      </c>
      <c r="I1026" t="s">
        <v>19</v>
      </c>
      <c r="J1026" t="s">
        <v>794</v>
      </c>
      <c r="K1026" t="s">
        <v>700</v>
      </c>
      <c r="L1026" t="s">
        <v>38</v>
      </c>
      <c r="M1026" s="1">
        <v>40781</v>
      </c>
    </row>
    <row r="1027" spans="1:13" x14ac:dyDescent="0.35">
      <c r="A1027">
        <v>189</v>
      </c>
      <c r="B1027">
        <v>8313</v>
      </c>
      <c r="C1027">
        <v>59393</v>
      </c>
      <c r="D1027" s="1">
        <v>40502</v>
      </c>
      <c r="E1027" t="s">
        <v>60</v>
      </c>
      <c r="F1027">
        <v>34</v>
      </c>
      <c r="G1027">
        <v>398.76</v>
      </c>
      <c r="H1027">
        <v>7.0000000000000007E-2</v>
      </c>
      <c r="I1027" t="s">
        <v>19</v>
      </c>
      <c r="J1027" t="s">
        <v>750</v>
      </c>
      <c r="K1027" t="s">
        <v>700</v>
      </c>
      <c r="L1027" t="s">
        <v>57</v>
      </c>
      <c r="M1027" s="1">
        <v>40503</v>
      </c>
    </row>
    <row r="1028" spans="1:13" x14ac:dyDescent="0.35">
      <c r="A1028">
        <v>681</v>
      </c>
      <c r="B1028">
        <v>8357</v>
      </c>
      <c r="C1028">
        <v>59712</v>
      </c>
      <c r="D1028" s="1">
        <v>40344</v>
      </c>
      <c r="E1028" t="s">
        <v>75</v>
      </c>
      <c r="F1028">
        <v>25</v>
      </c>
      <c r="G1028">
        <v>67.58</v>
      </c>
      <c r="H1028">
        <v>0.09</v>
      </c>
      <c r="I1028" t="s">
        <v>53</v>
      </c>
      <c r="J1028" t="s">
        <v>792</v>
      </c>
      <c r="K1028" t="s">
        <v>700</v>
      </c>
      <c r="L1028" t="s">
        <v>22</v>
      </c>
      <c r="M1028" s="1">
        <v>40346</v>
      </c>
    </row>
    <row r="1029" spans="1:13" x14ac:dyDescent="0.35">
      <c r="A1029">
        <v>682</v>
      </c>
      <c r="B1029">
        <v>8382</v>
      </c>
      <c r="C1029">
        <v>59905</v>
      </c>
      <c r="D1029" s="1">
        <v>41013</v>
      </c>
      <c r="E1029" t="s">
        <v>27</v>
      </c>
      <c r="F1029">
        <v>19</v>
      </c>
      <c r="G1029">
        <v>159.24</v>
      </c>
      <c r="H1029">
        <v>0.09</v>
      </c>
      <c r="I1029" t="s">
        <v>19</v>
      </c>
      <c r="J1029" t="s">
        <v>859</v>
      </c>
      <c r="K1029" t="s">
        <v>700</v>
      </c>
      <c r="L1029" t="s">
        <v>22</v>
      </c>
      <c r="M1029" s="1">
        <v>41015</v>
      </c>
    </row>
    <row r="1030" spans="1:13" x14ac:dyDescent="0.35">
      <c r="A1030">
        <v>683</v>
      </c>
      <c r="B1030">
        <v>8383</v>
      </c>
      <c r="C1030">
        <v>59905</v>
      </c>
      <c r="D1030" s="1">
        <v>41013</v>
      </c>
      <c r="E1030" t="s">
        <v>27</v>
      </c>
      <c r="F1030">
        <v>6</v>
      </c>
      <c r="G1030">
        <v>48.77</v>
      </c>
      <c r="H1030">
        <v>0</v>
      </c>
      <c r="I1030" t="s">
        <v>19</v>
      </c>
      <c r="J1030" t="s">
        <v>859</v>
      </c>
      <c r="K1030" t="s">
        <v>700</v>
      </c>
      <c r="L1030" t="s">
        <v>22</v>
      </c>
      <c r="M1030" s="1">
        <v>41015</v>
      </c>
    </row>
    <row r="1031" spans="1:13" x14ac:dyDescent="0.35">
      <c r="A1031">
        <v>684</v>
      </c>
      <c r="B1031">
        <v>8384</v>
      </c>
      <c r="C1031">
        <v>59905</v>
      </c>
      <c r="D1031" s="1">
        <v>41013</v>
      </c>
      <c r="E1031" t="s">
        <v>27</v>
      </c>
      <c r="F1031">
        <v>5</v>
      </c>
      <c r="G1031">
        <v>26.5</v>
      </c>
      <c r="H1031">
        <v>0.01</v>
      </c>
      <c r="I1031" t="s">
        <v>53</v>
      </c>
      <c r="J1031" t="s">
        <v>859</v>
      </c>
      <c r="K1031" t="s">
        <v>700</v>
      </c>
      <c r="L1031" t="s">
        <v>22</v>
      </c>
      <c r="M1031" s="1">
        <v>41014</v>
      </c>
    </row>
    <row r="1032" spans="1:13" x14ac:dyDescent="0.35">
      <c r="A1032">
        <v>685</v>
      </c>
      <c r="B1032">
        <v>52</v>
      </c>
      <c r="C1032">
        <v>322</v>
      </c>
      <c r="D1032" s="1">
        <v>40986</v>
      </c>
      <c r="E1032" t="s">
        <v>75</v>
      </c>
      <c r="F1032">
        <v>20</v>
      </c>
      <c r="G1032">
        <v>2634.8554999999997</v>
      </c>
      <c r="H1032">
        <v>0.08</v>
      </c>
      <c r="I1032" t="s">
        <v>19</v>
      </c>
      <c r="J1032" t="s">
        <v>863</v>
      </c>
      <c r="K1032" t="s">
        <v>700</v>
      </c>
      <c r="L1032" t="s">
        <v>38</v>
      </c>
      <c r="M1032" s="1">
        <v>40988</v>
      </c>
    </row>
    <row r="1033" spans="1:13" x14ac:dyDescent="0.35">
      <c r="A1033">
        <v>686</v>
      </c>
      <c r="B1033">
        <v>53</v>
      </c>
      <c r="C1033">
        <v>322</v>
      </c>
      <c r="D1033" s="1">
        <v>40986</v>
      </c>
      <c r="E1033" t="s">
        <v>75</v>
      </c>
      <c r="F1033">
        <v>46</v>
      </c>
      <c r="G1033">
        <v>281</v>
      </c>
      <c r="H1033">
        <v>0.1</v>
      </c>
      <c r="I1033" t="s">
        <v>19</v>
      </c>
      <c r="J1033" t="s">
        <v>863</v>
      </c>
      <c r="K1033" t="s">
        <v>700</v>
      </c>
      <c r="L1033" t="s">
        <v>38</v>
      </c>
      <c r="M1033" s="1">
        <v>40988</v>
      </c>
    </row>
    <row r="1034" spans="1:13" x14ac:dyDescent="0.35">
      <c r="A1034">
        <v>687</v>
      </c>
      <c r="B1034">
        <v>151</v>
      </c>
      <c r="C1034">
        <v>962</v>
      </c>
      <c r="D1034" s="1">
        <v>39938</v>
      </c>
      <c r="E1034" t="s">
        <v>18</v>
      </c>
      <c r="F1034">
        <v>33</v>
      </c>
      <c r="G1034">
        <v>4064.05</v>
      </c>
      <c r="H1034">
        <v>0.06</v>
      </c>
      <c r="I1034" t="s">
        <v>19</v>
      </c>
      <c r="J1034" t="s">
        <v>866</v>
      </c>
      <c r="K1034" t="s">
        <v>700</v>
      </c>
      <c r="L1034" t="s">
        <v>22</v>
      </c>
      <c r="M1034" s="1">
        <v>39940</v>
      </c>
    </row>
    <row r="1035" spans="1:13" x14ac:dyDescent="0.35">
      <c r="A1035">
        <v>462</v>
      </c>
      <c r="B1035">
        <v>152</v>
      </c>
      <c r="C1035">
        <v>962</v>
      </c>
      <c r="D1035" s="1">
        <v>39938</v>
      </c>
      <c r="E1035" t="s">
        <v>18</v>
      </c>
      <c r="F1035">
        <v>47</v>
      </c>
      <c r="G1035">
        <v>3213.87</v>
      </c>
      <c r="H1035">
        <v>0.08</v>
      </c>
      <c r="I1035" t="s">
        <v>28</v>
      </c>
      <c r="J1035" t="s">
        <v>866</v>
      </c>
      <c r="K1035" t="s">
        <v>700</v>
      </c>
      <c r="L1035" t="s">
        <v>22</v>
      </c>
      <c r="M1035" s="1">
        <v>39940</v>
      </c>
    </row>
    <row r="1036" spans="1:13" x14ac:dyDescent="0.35">
      <c r="A1036">
        <v>688</v>
      </c>
      <c r="B1036">
        <v>185</v>
      </c>
      <c r="C1036">
        <v>1221</v>
      </c>
      <c r="D1036" s="1">
        <v>41017</v>
      </c>
      <c r="E1036" t="s">
        <v>42</v>
      </c>
      <c r="F1036">
        <v>1</v>
      </c>
      <c r="G1036">
        <v>14.68</v>
      </c>
      <c r="H1036">
        <v>0.06</v>
      </c>
      <c r="I1036" t="s">
        <v>19</v>
      </c>
      <c r="J1036" t="s">
        <v>868</v>
      </c>
      <c r="K1036" t="s">
        <v>700</v>
      </c>
      <c r="L1036" t="s">
        <v>38</v>
      </c>
      <c r="M1036" s="1">
        <v>41017</v>
      </c>
    </row>
    <row r="1037" spans="1:13" x14ac:dyDescent="0.35">
      <c r="A1037">
        <v>320</v>
      </c>
      <c r="B1037">
        <v>186</v>
      </c>
      <c r="C1037">
        <v>1221</v>
      </c>
      <c r="D1037" s="1">
        <v>41017</v>
      </c>
      <c r="E1037" t="s">
        <v>42</v>
      </c>
      <c r="F1037">
        <v>11</v>
      </c>
      <c r="G1037">
        <v>10145.14</v>
      </c>
      <c r="H1037">
        <v>0.03</v>
      </c>
      <c r="I1037" t="s">
        <v>19</v>
      </c>
      <c r="J1037" t="s">
        <v>868</v>
      </c>
      <c r="K1037" t="s">
        <v>700</v>
      </c>
      <c r="L1037" t="s">
        <v>38</v>
      </c>
      <c r="M1037" s="1">
        <v>41019</v>
      </c>
    </row>
    <row r="1038" spans="1:13" x14ac:dyDescent="0.35">
      <c r="A1038">
        <v>689</v>
      </c>
      <c r="B1038">
        <v>187</v>
      </c>
      <c r="C1038">
        <v>1221</v>
      </c>
      <c r="D1038" s="1">
        <v>41017</v>
      </c>
      <c r="E1038" t="s">
        <v>42</v>
      </c>
      <c r="F1038">
        <v>16</v>
      </c>
      <c r="G1038">
        <v>68.45</v>
      </c>
      <c r="H1038">
        <v>0.08</v>
      </c>
      <c r="I1038" t="s">
        <v>19</v>
      </c>
      <c r="J1038" t="s">
        <v>868</v>
      </c>
      <c r="K1038" t="s">
        <v>700</v>
      </c>
      <c r="L1038" t="s">
        <v>38</v>
      </c>
      <c r="M1038" s="1">
        <v>41019</v>
      </c>
    </row>
    <row r="1039" spans="1:13" x14ac:dyDescent="0.35">
      <c r="A1039">
        <v>464</v>
      </c>
      <c r="B1039">
        <v>222</v>
      </c>
      <c r="C1039">
        <v>1445</v>
      </c>
      <c r="D1039" s="1">
        <v>40552</v>
      </c>
      <c r="E1039" t="s">
        <v>60</v>
      </c>
      <c r="F1039">
        <v>3</v>
      </c>
      <c r="G1039">
        <v>1326.09</v>
      </c>
      <c r="H1039">
        <v>0</v>
      </c>
      <c r="I1039" t="s">
        <v>19</v>
      </c>
      <c r="J1039" t="s">
        <v>871</v>
      </c>
      <c r="K1039" t="s">
        <v>700</v>
      </c>
      <c r="L1039" t="s">
        <v>38</v>
      </c>
      <c r="M1039" s="1">
        <v>40555</v>
      </c>
    </row>
    <row r="1040" spans="1:13" x14ac:dyDescent="0.35">
      <c r="A1040">
        <v>396</v>
      </c>
      <c r="B1040">
        <v>223</v>
      </c>
      <c r="C1040">
        <v>1445</v>
      </c>
      <c r="D1040" s="1">
        <v>40552</v>
      </c>
      <c r="E1040" t="s">
        <v>60</v>
      </c>
      <c r="F1040">
        <v>30</v>
      </c>
      <c r="G1040">
        <v>339.49</v>
      </c>
      <c r="H1040">
        <v>0.08</v>
      </c>
      <c r="I1040" t="s">
        <v>19</v>
      </c>
      <c r="J1040" t="s">
        <v>871</v>
      </c>
      <c r="K1040" t="s">
        <v>700</v>
      </c>
      <c r="L1040" t="s">
        <v>38</v>
      </c>
      <c r="M1040" s="1">
        <v>40554</v>
      </c>
    </row>
    <row r="1041" spans="1:13" x14ac:dyDescent="0.35">
      <c r="A1041">
        <v>661</v>
      </c>
      <c r="B1041">
        <v>259</v>
      </c>
      <c r="C1041">
        <v>1799</v>
      </c>
      <c r="D1041" s="1">
        <v>39878</v>
      </c>
      <c r="E1041" t="s">
        <v>42</v>
      </c>
      <c r="F1041">
        <v>10</v>
      </c>
      <c r="G1041">
        <v>1187.1199999999999</v>
      </c>
      <c r="H1041">
        <v>0.06</v>
      </c>
      <c r="I1041" t="s">
        <v>28</v>
      </c>
      <c r="J1041" t="s">
        <v>872</v>
      </c>
      <c r="K1041" t="s">
        <v>700</v>
      </c>
      <c r="L1041" t="s">
        <v>22</v>
      </c>
      <c r="M1041" s="1">
        <v>39880</v>
      </c>
    </row>
    <row r="1042" spans="1:13" x14ac:dyDescent="0.35">
      <c r="A1042">
        <v>690</v>
      </c>
      <c r="B1042">
        <v>260</v>
      </c>
      <c r="C1042">
        <v>1799</v>
      </c>
      <c r="D1042" s="1">
        <v>39878</v>
      </c>
      <c r="E1042" t="s">
        <v>42</v>
      </c>
      <c r="F1042">
        <v>16</v>
      </c>
      <c r="G1042">
        <v>108.31</v>
      </c>
      <c r="H1042">
        <v>0.05</v>
      </c>
      <c r="I1042" t="s">
        <v>19</v>
      </c>
      <c r="J1042" t="s">
        <v>872</v>
      </c>
      <c r="K1042" t="s">
        <v>700</v>
      </c>
      <c r="L1042" t="s">
        <v>22</v>
      </c>
      <c r="M1042" s="1">
        <v>39880</v>
      </c>
    </row>
    <row r="1043" spans="1:13" x14ac:dyDescent="0.35">
      <c r="A1043">
        <v>443</v>
      </c>
      <c r="B1043">
        <v>393</v>
      </c>
      <c r="C1043">
        <v>2720</v>
      </c>
      <c r="D1043" s="1">
        <v>40336</v>
      </c>
      <c r="E1043" t="s">
        <v>75</v>
      </c>
      <c r="F1043">
        <v>36</v>
      </c>
      <c r="G1043">
        <v>2051.0160000000001</v>
      </c>
      <c r="H1043">
        <v>0.02</v>
      </c>
      <c r="I1043" t="s">
        <v>53</v>
      </c>
      <c r="J1043" t="s">
        <v>874</v>
      </c>
      <c r="K1043" t="s">
        <v>700</v>
      </c>
      <c r="L1043" t="s">
        <v>22</v>
      </c>
      <c r="M1043" s="1">
        <v>40339</v>
      </c>
    </row>
    <row r="1044" spans="1:13" x14ac:dyDescent="0.35">
      <c r="A1044">
        <v>691</v>
      </c>
      <c r="B1044">
        <v>548</v>
      </c>
      <c r="C1044">
        <v>3685</v>
      </c>
      <c r="D1044" s="1">
        <v>40924</v>
      </c>
      <c r="E1044" t="s">
        <v>60</v>
      </c>
      <c r="F1044">
        <v>29</v>
      </c>
      <c r="G1044">
        <v>106.78</v>
      </c>
      <c r="H1044">
        <v>0</v>
      </c>
      <c r="I1044" t="s">
        <v>19</v>
      </c>
      <c r="J1044" t="s">
        <v>866</v>
      </c>
      <c r="K1044" t="s">
        <v>700</v>
      </c>
      <c r="L1044" t="s">
        <v>22</v>
      </c>
      <c r="M1044" s="1">
        <v>40925</v>
      </c>
    </row>
    <row r="1045" spans="1:13" x14ac:dyDescent="0.35">
      <c r="A1045">
        <v>342</v>
      </c>
      <c r="B1045">
        <v>549</v>
      </c>
      <c r="C1045">
        <v>3687</v>
      </c>
      <c r="D1045" s="1">
        <v>40211</v>
      </c>
      <c r="E1045" t="s">
        <v>75</v>
      </c>
      <c r="F1045">
        <v>25</v>
      </c>
      <c r="G1045">
        <v>79.37</v>
      </c>
      <c r="H1045">
        <v>7.0000000000000007E-2</v>
      </c>
      <c r="I1045" t="s">
        <v>19</v>
      </c>
      <c r="J1045" t="s">
        <v>876</v>
      </c>
      <c r="K1045" t="s">
        <v>700</v>
      </c>
      <c r="L1045" t="s">
        <v>57</v>
      </c>
      <c r="M1045" s="1">
        <v>40211</v>
      </c>
    </row>
    <row r="1046" spans="1:13" x14ac:dyDescent="0.35">
      <c r="A1046">
        <v>44</v>
      </c>
      <c r="B1046">
        <v>574</v>
      </c>
      <c r="C1046">
        <v>3907</v>
      </c>
      <c r="D1046" s="1">
        <v>41139</v>
      </c>
      <c r="E1046" t="s">
        <v>60</v>
      </c>
      <c r="F1046">
        <v>36</v>
      </c>
      <c r="G1046">
        <v>218.12</v>
      </c>
      <c r="H1046">
        <v>0.02</v>
      </c>
      <c r="I1046" t="s">
        <v>19</v>
      </c>
      <c r="J1046" t="s">
        <v>874</v>
      </c>
      <c r="K1046" t="s">
        <v>700</v>
      </c>
      <c r="L1046" t="s">
        <v>22</v>
      </c>
      <c r="M1046" s="1">
        <v>41139</v>
      </c>
    </row>
    <row r="1047" spans="1:13" x14ac:dyDescent="0.35">
      <c r="A1047">
        <v>313</v>
      </c>
      <c r="B1047">
        <v>594</v>
      </c>
      <c r="C1047">
        <v>4067</v>
      </c>
      <c r="D1047" s="1">
        <v>41188</v>
      </c>
      <c r="E1047" t="s">
        <v>27</v>
      </c>
      <c r="F1047">
        <v>16</v>
      </c>
      <c r="G1047">
        <v>118.38</v>
      </c>
      <c r="H1047">
        <v>0.04</v>
      </c>
      <c r="I1047" t="s">
        <v>19</v>
      </c>
      <c r="J1047" t="s">
        <v>871</v>
      </c>
      <c r="K1047" t="s">
        <v>700</v>
      </c>
      <c r="L1047" t="s">
        <v>38</v>
      </c>
      <c r="M1047" s="1">
        <v>41190</v>
      </c>
    </row>
    <row r="1048" spans="1:13" x14ac:dyDescent="0.35">
      <c r="A1048">
        <v>692</v>
      </c>
      <c r="B1048">
        <v>617</v>
      </c>
      <c r="C1048">
        <v>4257</v>
      </c>
      <c r="D1048" s="1">
        <v>40626</v>
      </c>
      <c r="E1048" t="s">
        <v>60</v>
      </c>
      <c r="F1048">
        <v>45</v>
      </c>
      <c r="G1048">
        <v>253.89</v>
      </c>
      <c r="H1048">
        <v>0.01</v>
      </c>
      <c r="I1048" t="s">
        <v>19</v>
      </c>
      <c r="J1048" t="s">
        <v>877</v>
      </c>
      <c r="K1048" t="s">
        <v>700</v>
      </c>
      <c r="L1048" t="s">
        <v>30</v>
      </c>
      <c r="M1048" s="1">
        <v>40628</v>
      </c>
    </row>
    <row r="1049" spans="1:13" x14ac:dyDescent="0.35">
      <c r="A1049">
        <v>462</v>
      </c>
      <c r="B1049">
        <v>618</v>
      </c>
      <c r="C1049">
        <v>4261</v>
      </c>
      <c r="D1049" s="1">
        <v>41184</v>
      </c>
      <c r="E1049" t="s">
        <v>75</v>
      </c>
      <c r="F1049">
        <v>22</v>
      </c>
      <c r="G1049">
        <v>1556.87</v>
      </c>
      <c r="H1049">
        <v>0.04</v>
      </c>
      <c r="I1049" t="s">
        <v>28</v>
      </c>
      <c r="J1049" t="s">
        <v>868</v>
      </c>
      <c r="K1049" t="s">
        <v>700</v>
      </c>
      <c r="L1049" t="s">
        <v>38</v>
      </c>
      <c r="M1049" s="1">
        <v>41185</v>
      </c>
    </row>
    <row r="1050" spans="1:13" x14ac:dyDescent="0.35">
      <c r="A1050">
        <v>693</v>
      </c>
      <c r="B1050">
        <v>619</v>
      </c>
      <c r="C1050">
        <v>4261</v>
      </c>
      <c r="D1050" s="1">
        <v>41184</v>
      </c>
      <c r="E1050" t="s">
        <v>75</v>
      </c>
      <c r="F1050">
        <v>33</v>
      </c>
      <c r="G1050">
        <v>195.98</v>
      </c>
      <c r="H1050">
        <v>0.08</v>
      </c>
      <c r="I1050" t="s">
        <v>19</v>
      </c>
      <c r="J1050" t="s">
        <v>868</v>
      </c>
      <c r="K1050" t="s">
        <v>700</v>
      </c>
      <c r="L1050" t="s">
        <v>38</v>
      </c>
      <c r="M1050" s="1">
        <v>41186</v>
      </c>
    </row>
    <row r="1051" spans="1:13" x14ac:dyDescent="0.35">
      <c r="A1051">
        <v>257</v>
      </c>
      <c r="B1051">
        <v>620</v>
      </c>
      <c r="C1051">
        <v>4261</v>
      </c>
      <c r="D1051" s="1">
        <v>41184</v>
      </c>
      <c r="E1051" t="s">
        <v>75</v>
      </c>
      <c r="F1051">
        <v>32</v>
      </c>
      <c r="G1051">
        <v>9235.9699999999993</v>
      </c>
      <c r="H1051">
        <v>0.04</v>
      </c>
      <c r="I1051" t="s">
        <v>19</v>
      </c>
      <c r="J1051" t="s">
        <v>868</v>
      </c>
      <c r="K1051" t="s">
        <v>700</v>
      </c>
      <c r="L1051" t="s">
        <v>38</v>
      </c>
      <c r="M1051" s="1">
        <v>41186</v>
      </c>
    </row>
    <row r="1052" spans="1:13" x14ac:dyDescent="0.35">
      <c r="A1052">
        <v>694</v>
      </c>
      <c r="B1052">
        <v>621</v>
      </c>
      <c r="C1052">
        <v>4261</v>
      </c>
      <c r="D1052" s="1">
        <v>41184</v>
      </c>
      <c r="E1052" t="s">
        <v>75</v>
      </c>
      <c r="F1052">
        <v>48</v>
      </c>
      <c r="G1052">
        <v>274.38</v>
      </c>
      <c r="H1052">
        <v>0.04</v>
      </c>
      <c r="I1052" t="s">
        <v>19</v>
      </c>
      <c r="J1052" t="s">
        <v>868</v>
      </c>
      <c r="K1052" t="s">
        <v>700</v>
      </c>
      <c r="L1052" t="s">
        <v>38</v>
      </c>
      <c r="M1052" s="1">
        <v>41186</v>
      </c>
    </row>
    <row r="1053" spans="1:13" x14ac:dyDescent="0.35">
      <c r="A1053">
        <v>334</v>
      </c>
      <c r="B1053">
        <v>622</v>
      </c>
      <c r="C1053">
        <v>4294</v>
      </c>
      <c r="D1053" s="1">
        <v>41135</v>
      </c>
      <c r="E1053" t="s">
        <v>60</v>
      </c>
      <c r="F1053">
        <v>8</v>
      </c>
      <c r="G1053">
        <v>17.72</v>
      </c>
      <c r="H1053">
        <v>0.02</v>
      </c>
      <c r="I1053" t="s">
        <v>19</v>
      </c>
      <c r="J1053" t="s">
        <v>866</v>
      </c>
      <c r="K1053" t="s">
        <v>700</v>
      </c>
      <c r="L1053" t="s">
        <v>22</v>
      </c>
      <c r="M1053" s="1">
        <v>41137</v>
      </c>
    </row>
    <row r="1054" spans="1:13" x14ac:dyDescent="0.35">
      <c r="A1054">
        <v>574</v>
      </c>
      <c r="B1054">
        <v>657</v>
      </c>
      <c r="C1054">
        <v>4642</v>
      </c>
      <c r="D1054" s="1">
        <v>40600</v>
      </c>
      <c r="E1054" t="s">
        <v>75</v>
      </c>
      <c r="F1054">
        <v>9</v>
      </c>
      <c r="G1054">
        <v>65.61</v>
      </c>
      <c r="H1054">
        <v>0.08</v>
      </c>
      <c r="I1054" t="s">
        <v>19</v>
      </c>
      <c r="J1054" t="s">
        <v>871</v>
      </c>
      <c r="K1054" t="s">
        <v>700</v>
      </c>
      <c r="L1054" t="s">
        <v>38</v>
      </c>
      <c r="M1054" s="1">
        <v>40601</v>
      </c>
    </row>
    <row r="1055" spans="1:13" x14ac:dyDescent="0.35">
      <c r="A1055">
        <v>573</v>
      </c>
      <c r="B1055">
        <v>658</v>
      </c>
      <c r="C1055">
        <v>4642</v>
      </c>
      <c r="D1055" s="1">
        <v>40600</v>
      </c>
      <c r="E1055" t="s">
        <v>75</v>
      </c>
      <c r="F1055">
        <v>21</v>
      </c>
      <c r="G1055">
        <v>309.62</v>
      </c>
      <c r="H1055">
        <v>0</v>
      </c>
      <c r="I1055" t="s">
        <v>53</v>
      </c>
      <c r="J1055" t="s">
        <v>871</v>
      </c>
      <c r="K1055" t="s">
        <v>700</v>
      </c>
      <c r="L1055" t="s">
        <v>38</v>
      </c>
      <c r="M1055" s="1">
        <v>40600</v>
      </c>
    </row>
    <row r="1056" spans="1:13" x14ac:dyDescent="0.35">
      <c r="A1056">
        <v>695</v>
      </c>
      <c r="B1056">
        <v>695</v>
      </c>
      <c r="C1056">
        <v>4864</v>
      </c>
      <c r="D1056" s="1">
        <v>41223</v>
      </c>
      <c r="E1056" t="s">
        <v>18</v>
      </c>
      <c r="F1056">
        <v>16</v>
      </c>
      <c r="G1056">
        <v>4901.99</v>
      </c>
      <c r="H1056">
        <v>0.04</v>
      </c>
      <c r="I1056" t="s">
        <v>19</v>
      </c>
      <c r="J1056" t="s">
        <v>881</v>
      </c>
      <c r="K1056" t="s">
        <v>700</v>
      </c>
      <c r="L1056" t="s">
        <v>38</v>
      </c>
      <c r="M1056" s="1">
        <v>41227</v>
      </c>
    </row>
    <row r="1057" spans="1:13" x14ac:dyDescent="0.35">
      <c r="A1057">
        <v>696</v>
      </c>
      <c r="B1057">
        <v>710</v>
      </c>
      <c r="C1057">
        <v>4996</v>
      </c>
      <c r="D1057" s="1">
        <v>41165</v>
      </c>
      <c r="E1057" t="s">
        <v>60</v>
      </c>
      <c r="F1057">
        <v>30</v>
      </c>
      <c r="G1057">
        <v>4305.79</v>
      </c>
      <c r="H1057">
        <v>0</v>
      </c>
      <c r="I1057" t="s">
        <v>19</v>
      </c>
      <c r="J1057" t="s">
        <v>883</v>
      </c>
      <c r="K1057" t="s">
        <v>700</v>
      </c>
      <c r="L1057" t="s">
        <v>38</v>
      </c>
      <c r="M1057" s="1">
        <v>41166</v>
      </c>
    </row>
    <row r="1058" spans="1:13" x14ac:dyDescent="0.35">
      <c r="A1058">
        <v>515</v>
      </c>
      <c r="B1058">
        <v>718</v>
      </c>
      <c r="C1058">
        <v>5121</v>
      </c>
      <c r="D1058" s="1">
        <v>41039</v>
      </c>
      <c r="E1058" t="s">
        <v>42</v>
      </c>
      <c r="F1058">
        <v>45</v>
      </c>
      <c r="G1058">
        <v>1991.7029999999997</v>
      </c>
      <c r="H1058">
        <v>7.0000000000000007E-2</v>
      </c>
      <c r="I1058" t="s">
        <v>19</v>
      </c>
      <c r="J1058" t="s">
        <v>881</v>
      </c>
      <c r="K1058" t="s">
        <v>700</v>
      </c>
      <c r="L1058" t="s">
        <v>38</v>
      </c>
      <c r="M1058" s="1">
        <v>41040</v>
      </c>
    </row>
    <row r="1059" spans="1:13" x14ac:dyDescent="0.35">
      <c r="A1059">
        <v>436</v>
      </c>
      <c r="B1059">
        <v>741</v>
      </c>
      <c r="C1059">
        <v>5346</v>
      </c>
      <c r="D1059" s="1">
        <v>40537</v>
      </c>
      <c r="E1059" t="s">
        <v>75</v>
      </c>
      <c r="F1059">
        <v>34</v>
      </c>
      <c r="G1059">
        <v>2932.99</v>
      </c>
      <c r="H1059">
        <v>7.0000000000000007E-2</v>
      </c>
      <c r="I1059" t="s">
        <v>19</v>
      </c>
      <c r="J1059" t="s">
        <v>885</v>
      </c>
      <c r="K1059" t="s">
        <v>700</v>
      </c>
      <c r="L1059" t="s">
        <v>57</v>
      </c>
      <c r="M1059" s="1">
        <v>40538</v>
      </c>
    </row>
    <row r="1060" spans="1:13" x14ac:dyDescent="0.35">
      <c r="A1060">
        <v>147</v>
      </c>
      <c r="B1060">
        <v>742</v>
      </c>
      <c r="C1060">
        <v>5346</v>
      </c>
      <c r="D1060" s="1">
        <v>40537</v>
      </c>
      <c r="E1060" t="s">
        <v>75</v>
      </c>
      <c r="F1060">
        <v>45</v>
      </c>
      <c r="G1060">
        <v>9194.7999999999993</v>
      </c>
      <c r="H1060">
        <v>0.1</v>
      </c>
      <c r="I1060" t="s">
        <v>28</v>
      </c>
      <c r="J1060" t="s">
        <v>885</v>
      </c>
      <c r="K1060" t="s">
        <v>700</v>
      </c>
      <c r="L1060" t="s">
        <v>57</v>
      </c>
      <c r="M1060" s="1">
        <v>40539</v>
      </c>
    </row>
    <row r="1061" spans="1:13" x14ac:dyDescent="0.35">
      <c r="A1061">
        <v>230</v>
      </c>
      <c r="B1061">
        <v>743</v>
      </c>
      <c r="C1061">
        <v>5346</v>
      </c>
      <c r="D1061" s="1">
        <v>40537</v>
      </c>
      <c r="E1061" t="s">
        <v>75</v>
      </c>
      <c r="F1061">
        <v>17</v>
      </c>
      <c r="G1061">
        <v>2285.12</v>
      </c>
      <c r="H1061">
        <v>0.08</v>
      </c>
      <c r="I1061" t="s">
        <v>28</v>
      </c>
      <c r="J1061" t="s">
        <v>885</v>
      </c>
      <c r="K1061" t="s">
        <v>700</v>
      </c>
      <c r="L1061" t="s">
        <v>57</v>
      </c>
      <c r="M1061" s="1">
        <v>40539</v>
      </c>
    </row>
    <row r="1062" spans="1:13" x14ac:dyDescent="0.35">
      <c r="A1062">
        <v>430</v>
      </c>
      <c r="B1062">
        <v>766</v>
      </c>
      <c r="C1062">
        <v>5473</v>
      </c>
      <c r="D1062" s="1">
        <v>40992</v>
      </c>
      <c r="E1062" t="s">
        <v>42</v>
      </c>
      <c r="F1062">
        <v>42</v>
      </c>
      <c r="G1062">
        <v>355.69</v>
      </c>
      <c r="H1062">
        <v>0.09</v>
      </c>
      <c r="I1062" t="s">
        <v>19</v>
      </c>
      <c r="J1062" t="s">
        <v>886</v>
      </c>
      <c r="K1062" t="s">
        <v>700</v>
      </c>
      <c r="L1062" t="s">
        <v>22</v>
      </c>
      <c r="M1062" s="1">
        <v>40994</v>
      </c>
    </row>
    <row r="1063" spans="1:13" x14ac:dyDescent="0.35">
      <c r="A1063">
        <v>697</v>
      </c>
      <c r="B1063">
        <v>795</v>
      </c>
      <c r="C1063">
        <v>5698</v>
      </c>
      <c r="D1063" s="1">
        <v>39953</v>
      </c>
      <c r="E1063" t="s">
        <v>60</v>
      </c>
      <c r="F1063">
        <v>15</v>
      </c>
      <c r="G1063">
        <v>297.05</v>
      </c>
      <c r="H1063">
        <v>0.09</v>
      </c>
      <c r="I1063" t="s">
        <v>19</v>
      </c>
      <c r="J1063" t="s">
        <v>887</v>
      </c>
      <c r="K1063" t="s">
        <v>700</v>
      </c>
      <c r="L1063" t="s">
        <v>30</v>
      </c>
      <c r="M1063" s="1">
        <v>39954</v>
      </c>
    </row>
    <row r="1064" spans="1:13" x14ac:dyDescent="0.35">
      <c r="A1064">
        <v>69</v>
      </c>
      <c r="B1064">
        <v>796</v>
      </c>
      <c r="C1064">
        <v>5698</v>
      </c>
      <c r="D1064" s="1">
        <v>39953</v>
      </c>
      <c r="E1064" t="s">
        <v>60</v>
      </c>
      <c r="F1064">
        <v>7</v>
      </c>
      <c r="G1064">
        <v>108.26</v>
      </c>
      <c r="H1064">
        <v>0.06</v>
      </c>
      <c r="I1064" t="s">
        <v>19</v>
      </c>
      <c r="J1064" t="s">
        <v>887</v>
      </c>
      <c r="K1064" t="s">
        <v>700</v>
      </c>
      <c r="L1064" t="s">
        <v>30</v>
      </c>
      <c r="M1064" s="1">
        <v>39954</v>
      </c>
    </row>
    <row r="1065" spans="1:13" x14ac:dyDescent="0.35">
      <c r="A1065">
        <v>363</v>
      </c>
      <c r="B1065">
        <v>855</v>
      </c>
      <c r="C1065">
        <v>6144</v>
      </c>
      <c r="D1065" s="1">
        <v>39985</v>
      </c>
      <c r="E1065" t="s">
        <v>75</v>
      </c>
      <c r="F1065">
        <v>24</v>
      </c>
      <c r="G1065">
        <v>67.349999999999994</v>
      </c>
      <c r="H1065">
        <v>7.0000000000000007E-2</v>
      </c>
      <c r="I1065" t="s">
        <v>19</v>
      </c>
      <c r="J1065" t="s">
        <v>881</v>
      </c>
      <c r="K1065" t="s">
        <v>700</v>
      </c>
      <c r="L1065" t="s">
        <v>38</v>
      </c>
      <c r="M1065" s="1">
        <v>39988</v>
      </c>
    </row>
    <row r="1066" spans="1:13" x14ac:dyDescent="0.35">
      <c r="A1066">
        <v>456</v>
      </c>
      <c r="B1066">
        <v>856</v>
      </c>
      <c r="C1066">
        <v>6144</v>
      </c>
      <c r="D1066" s="1">
        <v>39985</v>
      </c>
      <c r="E1066" t="s">
        <v>75</v>
      </c>
      <c r="F1066">
        <v>4</v>
      </c>
      <c r="G1066">
        <v>1472.31</v>
      </c>
      <c r="H1066">
        <v>0.03</v>
      </c>
      <c r="I1066" t="s">
        <v>28</v>
      </c>
      <c r="J1066" t="s">
        <v>881</v>
      </c>
      <c r="K1066" t="s">
        <v>700</v>
      </c>
      <c r="L1066" t="s">
        <v>38</v>
      </c>
      <c r="M1066" s="1">
        <v>39986</v>
      </c>
    </row>
    <row r="1067" spans="1:13" x14ac:dyDescent="0.35">
      <c r="A1067">
        <v>698</v>
      </c>
      <c r="B1067">
        <v>888</v>
      </c>
      <c r="C1067">
        <v>6374</v>
      </c>
      <c r="D1067" s="1">
        <v>40762</v>
      </c>
      <c r="E1067" t="s">
        <v>75</v>
      </c>
      <c r="F1067">
        <v>29</v>
      </c>
      <c r="G1067">
        <v>857.42</v>
      </c>
      <c r="H1067">
        <v>7.0000000000000007E-2</v>
      </c>
      <c r="I1067" t="s">
        <v>53</v>
      </c>
      <c r="J1067" t="s">
        <v>889</v>
      </c>
      <c r="K1067" t="s">
        <v>700</v>
      </c>
      <c r="L1067" t="s">
        <v>38</v>
      </c>
      <c r="M1067" s="1">
        <v>40763</v>
      </c>
    </row>
    <row r="1068" spans="1:13" x14ac:dyDescent="0.35">
      <c r="A1068">
        <v>479</v>
      </c>
      <c r="B1068">
        <v>889</v>
      </c>
      <c r="C1068">
        <v>6374</v>
      </c>
      <c r="D1068" s="1">
        <v>40762</v>
      </c>
      <c r="E1068" t="s">
        <v>75</v>
      </c>
      <c r="F1068">
        <v>1</v>
      </c>
      <c r="G1068">
        <v>2.2400000000000002</v>
      </c>
      <c r="H1068">
        <v>0.01</v>
      </c>
      <c r="I1068" t="s">
        <v>19</v>
      </c>
      <c r="J1068" t="s">
        <v>889</v>
      </c>
      <c r="K1068" t="s">
        <v>700</v>
      </c>
      <c r="L1068" t="s">
        <v>38</v>
      </c>
      <c r="M1068" s="1">
        <v>40764</v>
      </c>
    </row>
    <row r="1069" spans="1:13" x14ac:dyDescent="0.35">
      <c r="A1069">
        <v>699</v>
      </c>
      <c r="B1069">
        <v>992</v>
      </c>
      <c r="C1069">
        <v>7169</v>
      </c>
      <c r="D1069" s="1">
        <v>40263</v>
      </c>
      <c r="E1069" t="s">
        <v>60</v>
      </c>
      <c r="F1069">
        <v>22</v>
      </c>
      <c r="G1069">
        <v>446.72</v>
      </c>
      <c r="H1069">
        <v>0.05</v>
      </c>
      <c r="I1069" t="s">
        <v>19</v>
      </c>
      <c r="J1069" t="s">
        <v>868</v>
      </c>
      <c r="K1069" t="s">
        <v>700</v>
      </c>
      <c r="L1069" t="s">
        <v>38</v>
      </c>
      <c r="M1069" s="1">
        <v>40265</v>
      </c>
    </row>
    <row r="1070" spans="1:13" x14ac:dyDescent="0.35">
      <c r="A1070">
        <v>700</v>
      </c>
      <c r="B1070">
        <v>993</v>
      </c>
      <c r="C1070">
        <v>7169</v>
      </c>
      <c r="D1070" s="1">
        <v>40263</v>
      </c>
      <c r="E1070" t="s">
        <v>60</v>
      </c>
      <c r="F1070">
        <v>30</v>
      </c>
      <c r="G1070">
        <v>1580.6005</v>
      </c>
      <c r="H1070">
        <v>7.0000000000000007E-2</v>
      </c>
      <c r="I1070" t="s">
        <v>19</v>
      </c>
      <c r="J1070" t="s">
        <v>868</v>
      </c>
      <c r="K1070" t="s">
        <v>700</v>
      </c>
      <c r="L1070" t="s">
        <v>38</v>
      </c>
      <c r="M1070" s="1">
        <v>40265</v>
      </c>
    </row>
    <row r="1071" spans="1:13" x14ac:dyDescent="0.35">
      <c r="A1071">
        <v>448</v>
      </c>
      <c r="B1071">
        <v>1013</v>
      </c>
      <c r="C1071">
        <v>7427</v>
      </c>
      <c r="D1071" s="1">
        <v>41258</v>
      </c>
      <c r="E1071" t="s">
        <v>42</v>
      </c>
      <c r="F1071">
        <v>47</v>
      </c>
      <c r="G1071">
        <v>16002.29</v>
      </c>
      <c r="H1071">
        <v>0.09</v>
      </c>
      <c r="I1071" t="s">
        <v>19</v>
      </c>
      <c r="J1071" t="s">
        <v>889</v>
      </c>
      <c r="K1071" t="s">
        <v>700</v>
      </c>
      <c r="L1071" t="s">
        <v>38</v>
      </c>
      <c r="M1071" s="1">
        <v>41258</v>
      </c>
    </row>
    <row r="1072" spans="1:13" x14ac:dyDescent="0.35">
      <c r="A1072">
        <v>701</v>
      </c>
      <c r="B1072">
        <v>1014</v>
      </c>
      <c r="C1072">
        <v>7427</v>
      </c>
      <c r="D1072" s="1">
        <v>41258</v>
      </c>
      <c r="E1072" t="s">
        <v>42</v>
      </c>
      <c r="F1072">
        <v>9</v>
      </c>
      <c r="G1072">
        <v>182.26</v>
      </c>
      <c r="H1072">
        <v>0.01</v>
      </c>
      <c r="I1072" t="s">
        <v>19</v>
      </c>
      <c r="J1072" t="s">
        <v>889</v>
      </c>
      <c r="K1072" t="s">
        <v>700</v>
      </c>
      <c r="L1072" t="s">
        <v>38</v>
      </c>
      <c r="M1072" s="1">
        <v>41259</v>
      </c>
    </row>
    <row r="1073" spans="1:13" x14ac:dyDescent="0.35">
      <c r="A1073">
        <v>702</v>
      </c>
      <c r="B1073">
        <v>1123</v>
      </c>
      <c r="C1073">
        <v>8229</v>
      </c>
      <c r="D1073" s="1">
        <v>40154</v>
      </c>
      <c r="E1073" t="s">
        <v>60</v>
      </c>
      <c r="F1073">
        <v>7</v>
      </c>
      <c r="G1073">
        <v>3565.27</v>
      </c>
      <c r="H1073">
        <v>0.04</v>
      </c>
      <c r="I1073" t="s">
        <v>28</v>
      </c>
      <c r="J1073" t="s">
        <v>894</v>
      </c>
      <c r="K1073" t="s">
        <v>700</v>
      </c>
      <c r="L1073" t="s">
        <v>57</v>
      </c>
      <c r="M1073" s="1">
        <v>40156</v>
      </c>
    </row>
    <row r="1074" spans="1:13" x14ac:dyDescent="0.35">
      <c r="A1074">
        <v>703</v>
      </c>
      <c r="B1074">
        <v>1124</v>
      </c>
      <c r="C1074">
        <v>8229</v>
      </c>
      <c r="D1074" s="1">
        <v>40154</v>
      </c>
      <c r="E1074" t="s">
        <v>60</v>
      </c>
      <c r="F1074">
        <v>50</v>
      </c>
      <c r="G1074">
        <v>241.01</v>
      </c>
      <c r="H1074">
        <v>0</v>
      </c>
      <c r="I1074" t="s">
        <v>19</v>
      </c>
      <c r="J1074" t="s">
        <v>894</v>
      </c>
      <c r="K1074" t="s">
        <v>700</v>
      </c>
      <c r="L1074" t="s">
        <v>57</v>
      </c>
      <c r="M1074" s="1">
        <v>40156</v>
      </c>
    </row>
    <row r="1075" spans="1:13" x14ac:dyDescent="0.35">
      <c r="A1075">
        <v>704</v>
      </c>
      <c r="B1075">
        <v>1134</v>
      </c>
      <c r="C1075">
        <v>8290</v>
      </c>
      <c r="D1075" s="1">
        <v>40156</v>
      </c>
      <c r="E1075" t="s">
        <v>75</v>
      </c>
      <c r="F1075">
        <v>32</v>
      </c>
      <c r="G1075">
        <v>209.02</v>
      </c>
      <c r="H1075">
        <v>0.04</v>
      </c>
      <c r="I1075" t="s">
        <v>19</v>
      </c>
      <c r="J1075" t="s">
        <v>894</v>
      </c>
      <c r="K1075" t="s">
        <v>700</v>
      </c>
      <c r="L1075" t="s">
        <v>57</v>
      </c>
      <c r="M1075" s="1">
        <v>40158</v>
      </c>
    </row>
    <row r="1076" spans="1:13" x14ac:dyDescent="0.35">
      <c r="A1076">
        <v>125</v>
      </c>
      <c r="B1076">
        <v>1167</v>
      </c>
      <c r="C1076">
        <v>8515</v>
      </c>
      <c r="D1076" s="1">
        <v>40533</v>
      </c>
      <c r="E1076" t="s">
        <v>75</v>
      </c>
      <c r="F1076">
        <v>33</v>
      </c>
      <c r="G1076">
        <v>729.92</v>
      </c>
      <c r="H1076">
        <v>0</v>
      </c>
      <c r="I1076" t="s">
        <v>19</v>
      </c>
      <c r="J1076" t="s">
        <v>872</v>
      </c>
      <c r="K1076" t="s">
        <v>700</v>
      </c>
      <c r="L1076" t="s">
        <v>22</v>
      </c>
      <c r="M1076" s="1">
        <v>40534</v>
      </c>
    </row>
    <row r="1077" spans="1:13" x14ac:dyDescent="0.35">
      <c r="A1077">
        <v>705</v>
      </c>
      <c r="B1077">
        <v>1197</v>
      </c>
      <c r="C1077">
        <v>8801</v>
      </c>
      <c r="D1077" s="1">
        <v>41131</v>
      </c>
      <c r="E1077" t="s">
        <v>18</v>
      </c>
      <c r="F1077">
        <v>32</v>
      </c>
      <c r="G1077">
        <v>2593.08</v>
      </c>
      <c r="H1077">
        <v>0</v>
      </c>
      <c r="I1077" t="s">
        <v>53</v>
      </c>
      <c r="J1077" t="s">
        <v>898</v>
      </c>
      <c r="K1077" t="s">
        <v>700</v>
      </c>
      <c r="L1077" t="s">
        <v>30</v>
      </c>
      <c r="M1077" s="1">
        <v>41136</v>
      </c>
    </row>
    <row r="1078" spans="1:13" x14ac:dyDescent="0.35">
      <c r="A1078">
        <v>523</v>
      </c>
      <c r="B1078">
        <v>1198</v>
      </c>
      <c r="C1078">
        <v>8801</v>
      </c>
      <c r="D1078" s="1">
        <v>41131</v>
      </c>
      <c r="E1078" t="s">
        <v>18</v>
      </c>
      <c r="F1078">
        <v>25</v>
      </c>
      <c r="G1078">
        <v>2529.3960000000002</v>
      </c>
      <c r="H1078">
        <v>0.06</v>
      </c>
      <c r="I1078" t="s">
        <v>53</v>
      </c>
      <c r="J1078" t="s">
        <v>898</v>
      </c>
      <c r="K1078" t="s">
        <v>700</v>
      </c>
      <c r="L1078" t="s">
        <v>30</v>
      </c>
      <c r="M1078" s="1">
        <v>41133</v>
      </c>
    </row>
    <row r="1079" spans="1:13" x14ac:dyDescent="0.35">
      <c r="A1079">
        <v>200</v>
      </c>
      <c r="B1079">
        <v>1221</v>
      </c>
      <c r="C1079">
        <v>8992</v>
      </c>
      <c r="D1079" s="1">
        <v>40494</v>
      </c>
      <c r="E1079" t="s">
        <v>27</v>
      </c>
      <c r="F1079">
        <v>3</v>
      </c>
      <c r="G1079">
        <v>441.43</v>
      </c>
      <c r="H1079">
        <v>0.06</v>
      </c>
      <c r="I1079" t="s">
        <v>19</v>
      </c>
      <c r="J1079" t="s">
        <v>871</v>
      </c>
      <c r="K1079" t="s">
        <v>700</v>
      </c>
      <c r="L1079" t="s">
        <v>38</v>
      </c>
      <c r="M1079" s="1">
        <v>40495</v>
      </c>
    </row>
    <row r="1080" spans="1:13" x14ac:dyDescent="0.35">
      <c r="A1080">
        <v>472</v>
      </c>
      <c r="B1080">
        <v>1222</v>
      </c>
      <c r="C1080">
        <v>8992</v>
      </c>
      <c r="D1080" s="1">
        <v>40494</v>
      </c>
      <c r="E1080" t="s">
        <v>27</v>
      </c>
      <c r="F1080">
        <v>14</v>
      </c>
      <c r="G1080">
        <v>2145.6974999999998</v>
      </c>
      <c r="H1080">
        <v>0.08</v>
      </c>
      <c r="I1080" t="s">
        <v>19</v>
      </c>
      <c r="J1080" t="s">
        <v>871</v>
      </c>
      <c r="K1080" t="s">
        <v>700</v>
      </c>
      <c r="L1080" t="s">
        <v>38</v>
      </c>
      <c r="M1080" s="1">
        <v>40496</v>
      </c>
    </row>
    <row r="1081" spans="1:13" x14ac:dyDescent="0.35">
      <c r="A1081">
        <v>706</v>
      </c>
      <c r="B1081">
        <v>1223</v>
      </c>
      <c r="C1081">
        <v>8992</v>
      </c>
      <c r="D1081" s="1">
        <v>40494</v>
      </c>
      <c r="E1081" t="s">
        <v>27</v>
      </c>
      <c r="F1081">
        <v>18</v>
      </c>
      <c r="G1081">
        <v>1341.963</v>
      </c>
      <c r="H1081">
        <v>0</v>
      </c>
      <c r="I1081" t="s">
        <v>19</v>
      </c>
      <c r="J1081" t="s">
        <v>871</v>
      </c>
      <c r="K1081" t="s">
        <v>700</v>
      </c>
      <c r="L1081" t="s">
        <v>38</v>
      </c>
      <c r="M1081" s="1">
        <v>40495</v>
      </c>
    </row>
    <row r="1082" spans="1:13" x14ac:dyDescent="0.35">
      <c r="A1082">
        <v>665</v>
      </c>
      <c r="B1082">
        <v>1288</v>
      </c>
      <c r="C1082">
        <v>9409</v>
      </c>
      <c r="D1082" s="1">
        <v>41034</v>
      </c>
      <c r="E1082" t="s">
        <v>75</v>
      </c>
      <c r="F1082">
        <v>12</v>
      </c>
      <c r="G1082">
        <v>1712.66</v>
      </c>
      <c r="H1082">
        <v>0.1</v>
      </c>
      <c r="I1082" t="s">
        <v>19</v>
      </c>
      <c r="J1082" t="s">
        <v>901</v>
      </c>
      <c r="K1082" t="s">
        <v>700</v>
      </c>
      <c r="L1082" t="s">
        <v>57</v>
      </c>
      <c r="M1082" s="1">
        <v>41036</v>
      </c>
    </row>
    <row r="1083" spans="1:13" x14ac:dyDescent="0.35">
      <c r="A1083">
        <v>508</v>
      </c>
      <c r="B1083">
        <v>1420</v>
      </c>
      <c r="C1083">
        <v>10306</v>
      </c>
      <c r="D1083" s="1">
        <v>40380</v>
      </c>
      <c r="E1083" t="s">
        <v>18</v>
      </c>
      <c r="F1083">
        <v>20</v>
      </c>
      <c r="G1083">
        <v>310.31</v>
      </c>
      <c r="H1083">
        <v>0.02</v>
      </c>
      <c r="I1083" t="s">
        <v>19</v>
      </c>
      <c r="J1083" t="s">
        <v>868</v>
      </c>
      <c r="K1083" t="s">
        <v>700</v>
      </c>
      <c r="L1083" t="s">
        <v>38</v>
      </c>
      <c r="M1083" s="1">
        <v>40380</v>
      </c>
    </row>
    <row r="1084" spans="1:13" x14ac:dyDescent="0.35">
      <c r="A1084">
        <v>389</v>
      </c>
      <c r="B1084">
        <v>1455</v>
      </c>
      <c r="C1084">
        <v>10470</v>
      </c>
      <c r="D1084" s="1">
        <v>41033</v>
      </c>
      <c r="E1084" t="s">
        <v>75</v>
      </c>
      <c r="F1084">
        <v>35</v>
      </c>
      <c r="G1084">
        <v>246.98</v>
      </c>
      <c r="H1084">
        <v>0.1</v>
      </c>
      <c r="I1084" t="s">
        <v>19</v>
      </c>
      <c r="J1084" t="s">
        <v>885</v>
      </c>
      <c r="K1084" t="s">
        <v>700</v>
      </c>
      <c r="L1084" t="s">
        <v>38</v>
      </c>
      <c r="M1084" s="1">
        <v>41038</v>
      </c>
    </row>
    <row r="1085" spans="1:13" x14ac:dyDescent="0.35">
      <c r="A1085">
        <v>393</v>
      </c>
      <c r="B1085">
        <v>1497</v>
      </c>
      <c r="C1085">
        <v>10819</v>
      </c>
      <c r="D1085" s="1">
        <v>40414</v>
      </c>
      <c r="E1085" t="s">
        <v>75</v>
      </c>
      <c r="F1085">
        <v>35</v>
      </c>
      <c r="G1085">
        <v>233.39</v>
      </c>
      <c r="H1085">
        <v>0.06</v>
      </c>
      <c r="I1085" t="s">
        <v>19</v>
      </c>
      <c r="J1085" t="s">
        <v>866</v>
      </c>
      <c r="K1085" t="s">
        <v>700</v>
      </c>
      <c r="L1085" t="s">
        <v>22</v>
      </c>
      <c r="M1085" s="1">
        <v>40414</v>
      </c>
    </row>
    <row r="1086" spans="1:13" x14ac:dyDescent="0.35">
      <c r="A1086">
        <v>242</v>
      </c>
      <c r="B1086">
        <v>1509</v>
      </c>
      <c r="C1086">
        <v>10916</v>
      </c>
      <c r="D1086" s="1">
        <v>40612</v>
      </c>
      <c r="E1086" t="s">
        <v>60</v>
      </c>
      <c r="F1086">
        <v>23</v>
      </c>
      <c r="G1086">
        <v>135.31</v>
      </c>
      <c r="H1086">
        <v>0.06</v>
      </c>
      <c r="I1086" t="s">
        <v>19</v>
      </c>
      <c r="J1086" t="s">
        <v>872</v>
      </c>
      <c r="K1086" t="s">
        <v>700</v>
      </c>
      <c r="L1086" t="s">
        <v>22</v>
      </c>
      <c r="M1086" s="1">
        <v>40612</v>
      </c>
    </row>
    <row r="1087" spans="1:13" x14ac:dyDescent="0.35">
      <c r="A1087">
        <v>169</v>
      </c>
      <c r="B1087">
        <v>1512</v>
      </c>
      <c r="C1087">
        <v>10944</v>
      </c>
      <c r="D1087" s="1">
        <v>40859</v>
      </c>
      <c r="E1087" t="s">
        <v>27</v>
      </c>
      <c r="F1087">
        <v>9</v>
      </c>
      <c r="G1087">
        <v>181.66</v>
      </c>
      <c r="H1087">
        <v>0</v>
      </c>
      <c r="I1087" t="s">
        <v>19</v>
      </c>
      <c r="J1087" t="s">
        <v>866</v>
      </c>
      <c r="K1087" t="s">
        <v>700</v>
      </c>
      <c r="L1087" t="s">
        <v>22</v>
      </c>
      <c r="M1087" s="1">
        <v>40861</v>
      </c>
    </row>
    <row r="1088" spans="1:13" x14ac:dyDescent="0.35">
      <c r="A1088">
        <v>707</v>
      </c>
      <c r="B1088">
        <v>1565</v>
      </c>
      <c r="C1088">
        <v>11301</v>
      </c>
      <c r="D1088" s="1">
        <v>40990</v>
      </c>
      <c r="E1088" t="s">
        <v>60</v>
      </c>
      <c r="F1088">
        <v>29</v>
      </c>
      <c r="G1088">
        <v>1194.96</v>
      </c>
      <c r="H1088">
        <v>0.04</v>
      </c>
      <c r="I1088" t="s">
        <v>19</v>
      </c>
      <c r="J1088" t="s">
        <v>902</v>
      </c>
      <c r="K1088" t="s">
        <v>700</v>
      </c>
      <c r="L1088" t="s">
        <v>30</v>
      </c>
      <c r="M1088" s="1">
        <v>40990</v>
      </c>
    </row>
    <row r="1089" spans="1:13" x14ac:dyDescent="0.35">
      <c r="A1089">
        <v>708</v>
      </c>
      <c r="B1089">
        <v>1567</v>
      </c>
      <c r="C1089">
        <v>11332</v>
      </c>
      <c r="D1089" s="1">
        <v>40133</v>
      </c>
      <c r="E1089" t="s">
        <v>18</v>
      </c>
      <c r="F1089">
        <v>6</v>
      </c>
      <c r="G1089">
        <v>184.33100000000002</v>
      </c>
      <c r="H1089">
        <v>7.0000000000000007E-2</v>
      </c>
      <c r="I1089" t="s">
        <v>19</v>
      </c>
      <c r="J1089" t="s">
        <v>877</v>
      </c>
      <c r="K1089" t="s">
        <v>700</v>
      </c>
      <c r="L1089" t="s">
        <v>38</v>
      </c>
      <c r="M1089" s="1">
        <v>40137</v>
      </c>
    </row>
    <row r="1090" spans="1:13" x14ac:dyDescent="0.35">
      <c r="A1090">
        <v>709</v>
      </c>
      <c r="B1090">
        <v>1568</v>
      </c>
      <c r="C1090">
        <v>11332</v>
      </c>
      <c r="D1090" s="1">
        <v>40133</v>
      </c>
      <c r="E1090" t="s">
        <v>18</v>
      </c>
      <c r="F1090">
        <v>23</v>
      </c>
      <c r="G1090">
        <v>1223.3795</v>
      </c>
      <c r="H1090">
        <v>0.08</v>
      </c>
      <c r="I1090" t="s">
        <v>53</v>
      </c>
      <c r="J1090" t="s">
        <v>877</v>
      </c>
      <c r="K1090" t="s">
        <v>700</v>
      </c>
      <c r="L1090" t="s">
        <v>38</v>
      </c>
      <c r="M1090" s="1">
        <v>40140</v>
      </c>
    </row>
    <row r="1091" spans="1:13" x14ac:dyDescent="0.35">
      <c r="A1091">
        <v>397</v>
      </c>
      <c r="B1091">
        <v>1575</v>
      </c>
      <c r="C1091">
        <v>11392</v>
      </c>
      <c r="D1091" s="1">
        <v>40061</v>
      </c>
      <c r="E1091" t="s">
        <v>18</v>
      </c>
      <c r="F1091">
        <v>28</v>
      </c>
      <c r="G1091">
        <v>128.69</v>
      </c>
      <c r="H1091">
        <v>0.04</v>
      </c>
      <c r="I1091" t="s">
        <v>19</v>
      </c>
      <c r="J1091" t="s">
        <v>906</v>
      </c>
      <c r="K1091" t="s">
        <v>700</v>
      </c>
      <c r="L1091" t="s">
        <v>38</v>
      </c>
      <c r="M1091" s="1">
        <v>40063</v>
      </c>
    </row>
    <row r="1092" spans="1:13" x14ac:dyDescent="0.35">
      <c r="A1092">
        <v>416</v>
      </c>
      <c r="B1092">
        <v>1623</v>
      </c>
      <c r="C1092">
        <v>11745</v>
      </c>
      <c r="D1092" s="1">
        <v>41109</v>
      </c>
      <c r="E1092" t="s">
        <v>27</v>
      </c>
      <c r="F1092">
        <v>17</v>
      </c>
      <c r="G1092">
        <v>686.27</v>
      </c>
      <c r="H1092">
        <v>0.06</v>
      </c>
      <c r="I1092" t="s">
        <v>19</v>
      </c>
      <c r="J1092" t="s">
        <v>907</v>
      </c>
      <c r="K1092" t="s">
        <v>700</v>
      </c>
      <c r="L1092" t="s">
        <v>57</v>
      </c>
      <c r="M1092" s="1">
        <v>41110</v>
      </c>
    </row>
    <row r="1093" spans="1:13" x14ac:dyDescent="0.35">
      <c r="A1093">
        <v>591</v>
      </c>
      <c r="B1093">
        <v>1644</v>
      </c>
      <c r="C1093">
        <v>11875</v>
      </c>
      <c r="D1093" s="1">
        <v>41141</v>
      </c>
      <c r="E1093" t="s">
        <v>60</v>
      </c>
      <c r="F1093">
        <v>19</v>
      </c>
      <c r="G1093">
        <v>242.63</v>
      </c>
      <c r="H1093">
        <v>0</v>
      </c>
      <c r="I1093" t="s">
        <v>19</v>
      </c>
      <c r="J1093" t="s">
        <v>886</v>
      </c>
      <c r="K1093" t="s">
        <v>700</v>
      </c>
      <c r="L1093" t="s">
        <v>22</v>
      </c>
      <c r="M1093" s="1">
        <v>41142</v>
      </c>
    </row>
    <row r="1094" spans="1:13" x14ac:dyDescent="0.35">
      <c r="A1094">
        <v>710</v>
      </c>
      <c r="B1094">
        <v>1650</v>
      </c>
      <c r="C1094">
        <v>11907</v>
      </c>
      <c r="D1094" s="1">
        <v>40413</v>
      </c>
      <c r="E1094" t="s">
        <v>18</v>
      </c>
      <c r="F1094">
        <v>45</v>
      </c>
      <c r="G1094">
        <v>4729.8500000000004</v>
      </c>
      <c r="H1094">
        <v>0.03</v>
      </c>
      <c r="I1094" t="s">
        <v>28</v>
      </c>
      <c r="J1094" t="s">
        <v>907</v>
      </c>
      <c r="K1094" t="s">
        <v>700</v>
      </c>
      <c r="L1094" t="s">
        <v>57</v>
      </c>
      <c r="M1094" s="1">
        <v>40413</v>
      </c>
    </row>
    <row r="1095" spans="1:13" x14ac:dyDescent="0.35">
      <c r="A1095">
        <v>304</v>
      </c>
      <c r="B1095">
        <v>1681</v>
      </c>
      <c r="C1095">
        <v>12129</v>
      </c>
      <c r="D1095" s="1">
        <v>41268</v>
      </c>
      <c r="E1095" t="s">
        <v>60</v>
      </c>
      <c r="F1095">
        <v>36</v>
      </c>
      <c r="G1095">
        <v>4852.05</v>
      </c>
      <c r="H1095">
        <v>0</v>
      </c>
      <c r="I1095" t="s">
        <v>28</v>
      </c>
      <c r="J1095" t="s">
        <v>863</v>
      </c>
      <c r="K1095" t="s">
        <v>700</v>
      </c>
      <c r="L1095" t="s">
        <v>38</v>
      </c>
      <c r="M1095" s="1">
        <v>41271</v>
      </c>
    </row>
    <row r="1096" spans="1:13" x14ac:dyDescent="0.35">
      <c r="A1096">
        <v>539</v>
      </c>
      <c r="B1096">
        <v>1753</v>
      </c>
      <c r="C1096">
        <v>12579</v>
      </c>
      <c r="D1096" s="1">
        <v>40710</v>
      </c>
      <c r="E1096" t="s">
        <v>42</v>
      </c>
      <c r="F1096">
        <v>5</v>
      </c>
      <c r="G1096">
        <v>70.33</v>
      </c>
      <c r="H1096">
        <v>0.1</v>
      </c>
      <c r="I1096" t="s">
        <v>19</v>
      </c>
      <c r="J1096" t="s">
        <v>894</v>
      </c>
      <c r="K1096" t="s">
        <v>700</v>
      </c>
      <c r="L1096" t="s">
        <v>57</v>
      </c>
      <c r="M1096" s="1">
        <v>40710</v>
      </c>
    </row>
    <row r="1097" spans="1:13" x14ac:dyDescent="0.35">
      <c r="A1097">
        <v>658</v>
      </c>
      <c r="B1097">
        <v>1779</v>
      </c>
      <c r="C1097">
        <v>12743</v>
      </c>
      <c r="D1097" s="1">
        <v>40352</v>
      </c>
      <c r="E1097" t="s">
        <v>27</v>
      </c>
      <c r="F1097">
        <v>39</v>
      </c>
      <c r="G1097">
        <v>677.51800000000003</v>
      </c>
      <c r="H1097">
        <v>0.09</v>
      </c>
      <c r="I1097" t="s">
        <v>19</v>
      </c>
      <c r="J1097" t="s">
        <v>907</v>
      </c>
      <c r="K1097" t="s">
        <v>700</v>
      </c>
      <c r="L1097" t="s">
        <v>38</v>
      </c>
      <c r="M1097" s="1">
        <v>40354</v>
      </c>
    </row>
    <row r="1098" spans="1:13" x14ac:dyDescent="0.35">
      <c r="A1098">
        <v>458</v>
      </c>
      <c r="B1098">
        <v>1803</v>
      </c>
      <c r="C1098">
        <v>12902</v>
      </c>
      <c r="D1098" s="1">
        <v>40480</v>
      </c>
      <c r="E1098" t="s">
        <v>42</v>
      </c>
      <c r="F1098">
        <v>9</v>
      </c>
      <c r="G1098">
        <v>302.05</v>
      </c>
      <c r="H1098">
        <v>0</v>
      </c>
      <c r="I1098" t="s">
        <v>19</v>
      </c>
      <c r="J1098" t="s">
        <v>909</v>
      </c>
      <c r="K1098" t="s">
        <v>700</v>
      </c>
      <c r="L1098" t="s">
        <v>57</v>
      </c>
      <c r="M1098" s="1">
        <v>40482</v>
      </c>
    </row>
    <row r="1099" spans="1:13" x14ac:dyDescent="0.35">
      <c r="A1099">
        <v>711</v>
      </c>
      <c r="B1099">
        <v>1860</v>
      </c>
      <c r="C1099">
        <v>13380</v>
      </c>
      <c r="D1099" s="1">
        <v>40009</v>
      </c>
      <c r="E1099" t="s">
        <v>75</v>
      </c>
      <c r="F1099">
        <v>24</v>
      </c>
      <c r="G1099">
        <v>66.12</v>
      </c>
      <c r="H1099">
        <v>0.09</v>
      </c>
      <c r="I1099" t="s">
        <v>19</v>
      </c>
      <c r="J1099" t="s">
        <v>883</v>
      </c>
      <c r="K1099" t="s">
        <v>700</v>
      </c>
      <c r="L1099" t="s">
        <v>38</v>
      </c>
      <c r="M1099" s="1">
        <v>40009</v>
      </c>
    </row>
    <row r="1100" spans="1:13" x14ac:dyDescent="0.35">
      <c r="A1100">
        <v>429</v>
      </c>
      <c r="B1100">
        <v>1898</v>
      </c>
      <c r="C1100">
        <v>13606</v>
      </c>
      <c r="D1100" s="1">
        <v>39929</v>
      </c>
      <c r="E1100" t="s">
        <v>42</v>
      </c>
      <c r="F1100">
        <v>34</v>
      </c>
      <c r="G1100">
        <v>109.86</v>
      </c>
      <c r="H1100">
        <v>7.0000000000000007E-2</v>
      </c>
      <c r="I1100" t="s">
        <v>19</v>
      </c>
      <c r="J1100" t="s">
        <v>866</v>
      </c>
      <c r="K1100" t="s">
        <v>700</v>
      </c>
      <c r="L1100" t="s">
        <v>22</v>
      </c>
      <c r="M1100" s="1">
        <v>39931</v>
      </c>
    </row>
    <row r="1101" spans="1:13" x14ac:dyDescent="0.35">
      <c r="A1101">
        <v>712</v>
      </c>
      <c r="B1101">
        <v>1936</v>
      </c>
      <c r="C1101">
        <v>13889</v>
      </c>
      <c r="D1101" s="1">
        <v>40790</v>
      </c>
      <c r="E1101" t="s">
        <v>60</v>
      </c>
      <c r="F1101">
        <v>49</v>
      </c>
      <c r="G1101">
        <v>12979.1</v>
      </c>
      <c r="H1101">
        <v>0.03</v>
      </c>
      <c r="I1101" t="s">
        <v>28</v>
      </c>
      <c r="J1101" t="s">
        <v>911</v>
      </c>
      <c r="K1101" t="s">
        <v>700</v>
      </c>
      <c r="L1101" t="s">
        <v>22</v>
      </c>
      <c r="M1101" s="1">
        <v>40791</v>
      </c>
    </row>
    <row r="1102" spans="1:13" x14ac:dyDescent="0.35">
      <c r="A1102">
        <v>567</v>
      </c>
      <c r="B1102">
        <v>1952</v>
      </c>
      <c r="C1102">
        <v>13984</v>
      </c>
      <c r="D1102" s="1">
        <v>41176</v>
      </c>
      <c r="E1102" t="s">
        <v>75</v>
      </c>
      <c r="F1102">
        <v>30</v>
      </c>
      <c r="G1102">
        <v>2052.8200000000002</v>
      </c>
      <c r="H1102">
        <v>0.05</v>
      </c>
      <c r="I1102" t="s">
        <v>19</v>
      </c>
      <c r="J1102" t="s">
        <v>885</v>
      </c>
      <c r="K1102" t="s">
        <v>700</v>
      </c>
      <c r="L1102" t="s">
        <v>57</v>
      </c>
      <c r="M1102" s="1">
        <v>41176</v>
      </c>
    </row>
    <row r="1103" spans="1:13" x14ac:dyDescent="0.35">
      <c r="A1103">
        <v>65</v>
      </c>
      <c r="B1103">
        <v>1953</v>
      </c>
      <c r="C1103">
        <v>13986</v>
      </c>
      <c r="D1103" s="1">
        <v>40827</v>
      </c>
      <c r="E1103" t="s">
        <v>27</v>
      </c>
      <c r="F1103">
        <v>46</v>
      </c>
      <c r="G1103">
        <v>1905.79</v>
      </c>
      <c r="H1103">
        <v>0.01</v>
      </c>
      <c r="I1103" t="s">
        <v>19</v>
      </c>
      <c r="J1103" t="s">
        <v>887</v>
      </c>
      <c r="K1103" t="s">
        <v>700</v>
      </c>
      <c r="L1103" t="s">
        <v>30</v>
      </c>
      <c r="M1103" s="1">
        <v>40830</v>
      </c>
    </row>
    <row r="1104" spans="1:13" x14ac:dyDescent="0.35">
      <c r="A1104">
        <v>431</v>
      </c>
      <c r="B1104">
        <v>1995</v>
      </c>
      <c r="C1104">
        <v>14240</v>
      </c>
      <c r="D1104" s="1">
        <v>40956</v>
      </c>
      <c r="E1104" t="s">
        <v>27</v>
      </c>
      <c r="F1104">
        <v>24</v>
      </c>
      <c r="G1104">
        <v>68.88</v>
      </c>
      <c r="H1104">
        <v>0</v>
      </c>
      <c r="I1104" t="s">
        <v>19</v>
      </c>
      <c r="J1104" t="s">
        <v>881</v>
      </c>
      <c r="K1104" t="s">
        <v>700</v>
      </c>
      <c r="L1104" t="s">
        <v>38</v>
      </c>
      <c r="M1104" s="1">
        <v>40957</v>
      </c>
    </row>
    <row r="1105" spans="1:13" x14ac:dyDescent="0.35">
      <c r="A1105">
        <v>376</v>
      </c>
      <c r="B1105">
        <v>2006</v>
      </c>
      <c r="C1105">
        <v>14276</v>
      </c>
      <c r="D1105" s="1">
        <v>39982</v>
      </c>
      <c r="E1105" t="s">
        <v>60</v>
      </c>
      <c r="F1105">
        <v>11</v>
      </c>
      <c r="G1105">
        <v>110.79</v>
      </c>
      <c r="H1105">
        <v>0.1</v>
      </c>
      <c r="I1105" t="s">
        <v>19</v>
      </c>
      <c r="J1105" t="s">
        <v>868</v>
      </c>
      <c r="K1105" t="s">
        <v>700</v>
      </c>
      <c r="L1105" t="s">
        <v>38</v>
      </c>
      <c r="M1105" s="1">
        <v>39983</v>
      </c>
    </row>
    <row r="1106" spans="1:13" x14ac:dyDescent="0.35">
      <c r="A1106">
        <v>713</v>
      </c>
      <c r="B1106">
        <v>2029</v>
      </c>
      <c r="C1106">
        <v>14471</v>
      </c>
      <c r="D1106" s="1">
        <v>40689</v>
      </c>
      <c r="E1106" t="s">
        <v>42</v>
      </c>
      <c r="F1106">
        <v>44</v>
      </c>
      <c r="G1106">
        <v>823.63</v>
      </c>
      <c r="H1106">
        <v>0.03</v>
      </c>
      <c r="I1106" t="s">
        <v>19</v>
      </c>
      <c r="J1106" t="s">
        <v>881</v>
      </c>
      <c r="K1106" t="s">
        <v>700</v>
      </c>
      <c r="L1106" t="s">
        <v>38</v>
      </c>
      <c r="M1106" s="1">
        <v>40689</v>
      </c>
    </row>
    <row r="1107" spans="1:13" x14ac:dyDescent="0.35">
      <c r="A1107">
        <v>499</v>
      </c>
      <c r="B1107">
        <v>2030</v>
      </c>
      <c r="C1107">
        <v>14471</v>
      </c>
      <c r="D1107" s="1">
        <v>40689</v>
      </c>
      <c r="E1107" t="s">
        <v>42</v>
      </c>
      <c r="F1107">
        <v>42</v>
      </c>
      <c r="G1107">
        <v>286.73</v>
      </c>
      <c r="H1107">
        <v>0.05</v>
      </c>
      <c r="I1107" t="s">
        <v>19</v>
      </c>
      <c r="J1107" t="s">
        <v>881</v>
      </c>
      <c r="K1107" t="s">
        <v>700</v>
      </c>
      <c r="L1107" t="s">
        <v>38</v>
      </c>
      <c r="M1107" s="1">
        <v>40691</v>
      </c>
    </row>
    <row r="1108" spans="1:13" x14ac:dyDescent="0.35">
      <c r="A1108">
        <v>674</v>
      </c>
      <c r="B1108">
        <v>2037</v>
      </c>
      <c r="C1108">
        <v>14529</v>
      </c>
      <c r="D1108" s="1">
        <v>40441</v>
      </c>
      <c r="E1108" t="s">
        <v>18</v>
      </c>
      <c r="F1108">
        <v>44</v>
      </c>
      <c r="G1108">
        <v>3819.42</v>
      </c>
      <c r="H1108">
        <v>0.1</v>
      </c>
      <c r="I1108" t="s">
        <v>28</v>
      </c>
      <c r="J1108" t="s">
        <v>914</v>
      </c>
      <c r="K1108" t="s">
        <v>700</v>
      </c>
      <c r="L1108" t="s">
        <v>57</v>
      </c>
      <c r="M1108" s="1">
        <v>40445</v>
      </c>
    </row>
    <row r="1109" spans="1:13" x14ac:dyDescent="0.35">
      <c r="A1109">
        <v>714</v>
      </c>
      <c r="B1109">
        <v>2038</v>
      </c>
      <c r="C1109">
        <v>14529</v>
      </c>
      <c r="D1109" s="1">
        <v>40441</v>
      </c>
      <c r="E1109" t="s">
        <v>18</v>
      </c>
      <c r="F1109">
        <v>42</v>
      </c>
      <c r="G1109">
        <v>208.78</v>
      </c>
      <c r="H1109">
        <v>0.05</v>
      </c>
      <c r="I1109" t="s">
        <v>19</v>
      </c>
      <c r="J1109" t="s">
        <v>914</v>
      </c>
      <c r="K1109" t="s">
        <v>700</v>
      </c>
      <c r="L1109" t="s">
        <v>57</v>
      </c>
      <c r="M1109" s="1">
        <v>40443</v>
      </c>
    </row>
    <row r="1110" spans="1:13" x14ac:dyDescent="0.35">
      <c r="A1110">
        <v>554</v>
      </c>
      <c r="B1110">
        <v>2087</v>
      </c>
      <c r="C1110">
        <v>14948</v>
      </c>
      <c r="D1110" s="1">
        <v>40691</v>
      </c>
      <c r="E1110" t="s">
        <v>60</v>
      </c>
      <c r="F1110">
        <v>6</v>
      </c>
      <c r="G1110">
        <v>647.78</v>
      </c>
      <c r="H1110">
        <v>0</v>
      </c>
      <c r="I1110" t="s">
        <v>28</v>
      </c>
      <c r="J1110" t="s">
        <v>886</v>
      </c>
      <c r="K1110" t="s">
        <v>700</v>
      </c>
      <c r="L1110" t="s">
        <v>22</v>
      </c>
      <c r="M1110" s="1">
        <v>40692</v>
      </c>
    </row>
    <row r="1111" spans="1:13" x14ac:dyDescent="0.35">
      <c r="A1111">
        <v>715</v>
      </c>
      <c r="B1111">
        <v>2237</v>
      </c>
      <c r="C1111">
        <v>16161</v>
      </c>
      <c r="D1111" s="1">
        <v>41118</v>
      </c>
      <c r="E1111" t="s">
        <v>60</v>
      </c>
      <c r="F1111">
        <v>49</v>
      </c>
      <c r="G1111">
        <v>2692.6895</v>
      </c>
      <c r="H1111">
        <v>0.03</v>
      </c>
      <c r="I1111" t="s">
        <v>19</v>
      </c>
      <c r="J1111" t="s">
        <v>887</v>
      </c>
      <c r="K1111" t="s">
        <v>700</v>
      </c>
      <c r="L1111" t="s">
        <v>30</v>
      </c>
      <c r="M1111" s="1">
        <v>41119</v>
      </c>
    </row>
    <row r="1112" spans="1:13" x14ac:dyDescent="0.35">
      <c r="A1112">
        <v>296</v>
      </c>
      <c r="B1112">
        <v>2238</v>
      </c>
      <c r="C1112">
        <v>16161</v>
      </c>
      <c r="D1112" s="1">
        <v>41118</v>
      </c>
      <c r="E1112" t="s">
        <v>60</v>
      </c>
      <c r="F1112">
        <v>38</v>
      </c>
      <c r="G1112">
        <v>151.19</v>
      </c>
      <c r="H1112">
        <v>0.03</v>
      </c>
      <c r="I1112" t="s">
        <v>19</v>
      </c>
      <c r="J1112" t="s">
        <v>887</v>
      </c>
      <c r="K1112" t="s">
        <v>700</v>
      </c>
      <c r="L1112" t="s">
        <v>30</v>
      </c>
      <c r="M1112" s="1">
        <v>41120</v>
      </c>
    </row>
    <row r="1113" spans="1:13" x14ac:dyDescent="0.35">
      <c r="A1113">
        <v>481</v>
      </c>
      <c r="B1113">
        <v>2261</v>
      </c>
      <c r="C1113">
        <v>16257</v>
      </c>
      <c r="D1113" s="1">
        <v>41034</v>
      </c>
      <c r="E1113" t="s">
        <v>42</v>
      </c>
      <c r="F1113">
        <v>16</v>
      </c>
      <c r="G1113">
        <v>102.73</v>
      </c>
      <c r="H1113">
        <v>0.03</v>
      </c>
      <c r="I1113" t="s">
        <v>19</v>
      </c>
      <c r="J1113" t="s">
        <v>917</v>
      </c>
      <c r="K1113" t="s">
        <v>700</v>
      </c>
      <c r="L1113" t="s">
        <v>57</v>
      </c>
      <c r="M1113" s="1">
        <v>41035</v>
      </c>
    </row>
    <row r="1114" spans="1:13" x14ac:dyDescent="0.35">
      <c r="A1114">
        <v>716</v>
      </c>
      <c r="B1114">
        <v>2335</v>
      </c>
      <c r="C1114">
        <v>16806</v>
      </c>
      <c r="D1114" s="1">
        <v>40346</v>
      </c>
      <c r="E1114" t="s">
        <v>27</v>
      </c>
      <c r="F1114">
        <v>4</v>
      </c>
      <c r="G1114">
        <v>167.37</v>
      </c>
      <c r="H1114">
        <v>0.1</v>
      </c>
      <c r="I1114" t="s">
        <v>19</v>
      </c>
      <c r="J1114" t="s">
        <v>901</v>
      </c>
      <c r="K1114" t="s">
        <v>700</v>
      </c>
      <c r="L1114" t="s">
        <v>57</v>
      </c>
      <c r="M1114" s="1">
        <v>40347</v>
      </c>
    </row>
    <row r="1115" spans="1:13" x14ac:dyDescent="0.35">
      <c r="A1115">
        <v>717</v>
      </c>
      <c r="B1115">
        <v>2336</v>
      </c>
      <c r="C1115">
        <v>16806</v>
      </c>
      <c r="D1115" s="1">
        <v>40346</v>
      </c>
      <c r="E1115" t="s">
        <v>27</v>
      </c>
      <c r="F1115">
        <v>18</v>
      </c>
      <c r="G1115">
        <v>1026.6385</v>
      </c>
      <c r="H1115">
        <v>0</v>
      </c>
      <c r="I1115" t="s">
        <v>19</v>
      </c>
      <c r="J1115" t="s">
        <v>901</v>
      </c>
      <c r="K1115" t="s">
        <v>700</v>
      </c>
      <c r="L1115" t="s">
        <v>57</v>
      </c>
      <c r="M1115" s="1">
        <v>40348</v>
      </c>
    </row>
    <row r="1116" spans="1:13" x14ac:dyDescent="0.35">
      <c r="A1116">
        <v>718</v>
      </c>
      <c r="B1116">
        <v>2393</v>
      </c>
      <c r="C1116">
        <v>17344</v>
      </c>
      <c r="D1116" s="1">
        <v>40378</v>
      </c>
      <c r="E1116" t="s">
        <v>75</v>
      </c>
      <c r="F1116">
        <v>40</v>
      </c>
      <c r="G1116">
        <v>2405.4575</v>
      </c>
      <c r="H1116">
        <v>0.01</v>
      </c>
      <c r="I1116" t="s">
        <v>19</v>
      </c>
      <c r="J1116" t="s">
        <v>883</v>
      </c>
      <c r="K1116" t="s">
        <v>700</v>
      </c>
      <c r="L1116" t="s">
        <v>38</v>
      </c>
      <c r="M1116" s="1">
        <v>40380</v>
      </c>
    </row>
    <row r="1117" spans="1:13" x14ac:dyDescent="0.35">
      <c r="A1117">
        <v>719</v>
      </c>
      <c r="B1117">
        <v>2399</v>
      </c>
      <c r="C1117">
        <v>17382</v>
      </c>
      <c r="D1117" s="1">
        <v>40728</v>
      </c>
      <c r="E1117" t="s">
        <v>42</v>
      </c>
      <c r="F1117">
        <v>20</v>
      </c>
      <c r="G1117">
        <v>2162.8164999999999</v>
      </c>
      <c r="H1117">
        <v>0.01</v>
      </c>
      <c r="I1117" t="s">
        <v>19</v>
      </c>
      <c r="J1117" t="s">
        <v>914</v>
      </c>
      <c r="K1117" t="s">
        <v>700</v>
      </c>
      <c r="L1117" t="s">
        <v>57</v>
      </c>
      <c r="M1117" s="1">
        <v>40729</v>
      </c>
    </row>
    <row r="1118" spans="1:13" x14ac:dyDescent="0.35">
      <c r="A1118">
        <v>720</v>
      </c>
      <c r="B1118">
        <v>2411</v>
      </c>
      <c r="C1118">
        <v>17507</v>
      </c>
      <c r="D1118" s="1">
        <v>41072</v>
      </c>
      <c r="E1118" t="s">
        <v>60</v>
      </c>
      <c r="F1118">
        <v>27</v>
      </c>
      <c r="G1118">
        <v>399.76</v>
      </c>
      <c r="H1118">
        <v>0.04</v>
      </c>
      <c r="I1118" t="s">
        <v>19</v>
      </c>
      <c r="J1118" t="s">
        <v>868</v>
      </c>
      <c r="K1118" t="s">
        <v>700</v>
      </c>
      <c r="L1118" t="s">
        <v>38</v>
      </c>
      <c r="M1118" s="1">
        <v>41072</v>
      </c>
    </row>
    <row r="1119" spans="1:13" x14ac:dyDescent="0.35">
      <c r="A1119">
        <v>243</v>
      </c>
      <c r="B1119">
        <v>2412</v>
      </c>
      <c r="C1119">
        <v>17507</v>
      </c>
      <c r="D1119" s="1">
        <v>41072</v>
      </c>
      <c r="E1119" t="s">
        <v>60</v>
      </c>
      <c r="F1119">
        <v>22</v>
      </c>
      <c r="G1119">
        <v>5393.27</v>
      </c>
      <c r="H1119">
        <v>0.1</v>
      </c>
      <c r="I1119" t="s">
        <v>28</v>
      </c>
      <c r="J1119" t="s">
        <v>868</v>
      </c>
      <c r="K1119" t="s">
        <v>700</v>
      </c>
      <c r="L1119" t="s">
        <v>38</v>
      </c>
      <c r="M1119" s="1">
        <v>41074</v>
      </c>
    </row>
    <row r="1120" spans="1:13" x14ac:dyDescent="0.35">
      <c r="A1120">
        <v>597</v>
      </c>
      <c r="B1120">
        <v>2442</v>
      </c>
      <c r="C1120">
        <v>17702</v>
      </c>
      <c r="D1120" s="1">
        <v>41012</v>
      </c>
      <c r="E1120" t="s">
        <v>27</v>
      </c>
      <c r="F1120">
        <v>9</v>
      </c>
      <c r="G1120">
        <v>264.63</v>
      </c>
      <c r="H1120">
        <v>0.02</v>
      </c>
      <c r="I1120" t="s">
        <v>53</v>
      </c>
      <c r="J1120" t="s">
        <v>907</v>
      </c>
      <c r="K1120" t="s">
        <v>700</v>
      </c>
      <c r="L1120" t="s">
        <v>57</v>
      </c>
      <c r="M1120" s="1">
        <v>41012</v>
      </c>
    </row>
    <row r="1121" spans="1:13" x14ac:dyDescent="0.35">
      <c r="A1121">
        <v>721</v>
      </c>
      <c r="B1121">
        <v>2453</v>
      </c>
      <c r="C1121">
        <v>17831</v>
      </c>
      <c r="D1121" s="1">
        <v>41207</v>
      </c>
      <c r="E1121" t="s">
        <v>75</v>
      </c>
      <c r="F1121">
        <v>34</v>
      </c>
      <c r="G1121">
        <v>239.3</v>
      </c>
      <c r="H1121">
        <v>0.06</v>
      </c>
      <c r="I1121" t="s">
        <v>19</v>
      </c>
      <c r="J1121" t="s">
        <v>889</v>
      </c>
      <c r="K1121" t="s">
        <v>700</v>
      </c>
      <c r="L1121" t="s">
        <v>38</v>
      </c>
      <c r="M1121" s="1">
        <v>41208</v>
      </c>
    </row>
    <row r="1122" spans="1:13" x14ac:dyDescent="0.35">
      <c r="A1122">
        <v>693</v>
      </c>
      <c r="B1122">
        <v>2454</v>
      </c>
      <c r="C1122">
        <v>17831</v>
      </c>
      <c r="D1122" s="1">
        <v>41207</v>
      </c>
      <c r="E1122" t="s">
        <v>75</v>
      </c>
      <c r="F1122">
        <v>38</v>
      </c>
      <c r="G1122">
        <v>260.41000000000003</v>
      </c>
      <c r="H1122">
        <v>0</v>
      </c>
      <c r="I1122" t="s">
        <v>53</v>
      </c>
      <c r="J1122" t="s">
        <v>889</v>
      </c>
      <c r="K1122" t="s">
        <v>700</v>
      </c>
      <c r="L1122" t="s">
        <v>38</v>
      </c>
      <c r="M1122" s="1">
        <v>41210</v>
      </c>
    </row>
    <row r="1123" spans="1:13" x14ac:dyDescent="0.35">
      <c r="A1123">
        <v>273</v>
      </c>
      <c r="B1123">
        <v>2498</v>
      </c>
      <c r="C1123">
        <v>18179</v>
      </c>
      <c r="D1123" s="1">
        <v>40026</v>
      </c>
      <c r="E1123" t="s">
        <v>42</v>
      </c>
      <c r="F1123">
        <v>50</v>
      </c>
      <c r="G1123">
        <v>3075.83</v>
      </c>
      <c r="H1123">
        <v>0.03</v>
      </c>
      <c r="I1123" t="s">
        <v>19</v>
      </c>
      <c r="J1123" t="s">
        <v>877</v>
      </c>
      <c r="K1123" t="s">
        <v>700</v>
      </c>
      <c r="L1123" t="s">
        <v>38</v>
      </c>
      <c r="M1123" s="1">
        <v>40026</v>
      </c>
    </row>
    <row r="1124" spans="1:13" x14ac:dyDescent="0.35">
      <c r="A1124">
        <v>247</v>
      </c>
      <c r="B1124">
        <v>2499</v>
      </c>
      <c r="C1124">
        <v>18179</v>
      </c>
      <c r="D1124" s="1">
        <v>40026</v>
      </c>
      <c r="E1124" t="s">
        <v>42</v>
      </c>
      <c r="F1124">
        <v>24</v>
      </c>
      <c r="G1124">
        <v>73.37</v>
      </c>
      <c r="H1124">
        <v>0.04</v>
      </c>
      <c r="I1124" t="s">
        <v>19</v>
      </c>
      <c r="J1124" t="s">
        <v>877</v>
      </c>
      <c r="K1124" t="s">
        <v>700</v>
      </c>
      <c r="L1124" t="s">
        <v>38</v>
      </c>
      <c r="M1124" s="1">
        <v>40027</v>
      </c>
    </row>
    <row r="1125" spans="1:13" x14ac:dyDescent="0.35">
      <c r="A1125">
        <v>172</v>
      </c>
      <c r="B1125">
        <v>2500</v>
      </c>
      <c r="C1125">
        <v>18179</v>
      </c>
      <c r="D1125" s="1">
        <v>40026</v>
      </c>
      <c r="E1125" t="s">
        <v>42</v>
      </c>
      <c r="F1125">
        <v>50</v>
      </c>
      <c r="G1125">
        <v>527.6</v>
      </c>
      <c r="H1125">
        <v>0</v>
      </c>
      <c r="I1125" t="s">
        <v>19</v>
      </c>
      <c r="J1125" t="s">
        <v>877</v>
      </c>
      <c r="K1125" t="s">
        <v>700</v>
      </c>
      <c r="L1125" t="s">
        <v>38</v>
      </c>
      <c r="M1125" s="1">
        <v>40028</v>
      </c>
    </row>
    <row r="1126" spans="1:13" x14ac:dyDescent="0.35">
      <c r="A1126">
        <v>223</v>
      </c>
      <c r="B1126">
        <v>2629</v>
      </c>
      <c r="C1126">
        <v>19044</v>
      </c>
      <c r="D1126" s="1">
        <v>41010</v>
      </c>
      <c r="E1126" t="s">
        <v>18</v>
      </c>
      <c r="F1126">
        <v>32</v>
      </c>
      <c r="G1126">
        <v>4800.4399999999996</v>
      </c>
      <c r="H1126">
        <v>0.08</v>
      </c>
      <c r="I1126" t="s">
        <v>19</v>
      </c>
      <c r="J1126" t="s">
        <v>883</v>
      </c>
      <c r="K1126" t="s">
        <v>700</v>
      </c>
      <c r="L1126" t="s">
        <v>38</v>
      </c>
      <c r="M1126" s="1">
        <v>41012</v>
      </c>
    </row>
    <row r="1127" spans="1:13" x14ac:dyDescent="0.35">
      <c r="A1127">
        <v>722</v>
      </c>
      <c r="B1127">
        <v>2630</v>
      </c>
      <c r="C1127">
        <v>19044</v>
      </c>
      <c r="D1127" s="1">
        <v>41010</v>
      </c>
      <c r="E1127" t="s">
        <v>18</v>
      </c>
      <c r="F1127">
        <v>29</v>
      </c>
      <c r="G1127">
        <v>271.33</v>
      </c>
      <c r="H1127">
        <v>7.0000000000000007E-2</v>
      </c>
      <c r="I1127" t="s">
        <v>19</v>
      </c>
      <c r="J1127" t="s">
        <v>883</v>
      </c>
      <c r="K1127" t="s">
        <v>700</v>
      </c>
      <c r="L1127" t="s">
        <v>38</v>
      </c>
      <c r="M1127" s="1">
        <v>41017</v>
      </c>
    </row>
    <row r="1128" spans="1:13" x14ac:dyDescent="0.35">
      <c r="A1128">
        <v>74</v>
      </c>
      <c r="B1128">
        <v>2690</v>
      </c>
      <c r="C1128">
        <v>19462</v>
      </c>
      <c r="D1128" s="1">
        <v>40806</v>
      </c>
      <c r="E1128" t="s">
        <v>60</v>
      </c>
      <c r="F1128">
        <v>2</v>
      </c>
      <c r="G1128">
        <v>206.68</v>
      </c>
      <c r="H1128">
        <v>0</v>
      </c>
      <c r="I1128" t="s">
        <v>19</v>
      </c>
      <c r="J1128" t="s">
        <v>907</v>
      </c>
      <c r="K1128" t="s">
        <v>700</v>
      </c>
      <c r="L1128" t="s">
        <v>57</v>
      </c>
      <c r="M1128" s="1">
        <v>40807</v>
      </c>
    </row>
    <row r="1129" spans="1:13" x14ac:dyDescent="0.35">
      <c r="A1129">
        <v>75</v>
      </c>
      <c r="B1129">
        <v>2758</v>
      </c>
      <c r="C1129">
        <v>19936</v>
      </c>
      <c r="D1129" s="1">
        <v>41226</v>
      </c>
      <c r="E1129" t="s">
        <v>75</v>
      </c>
      <c r="F1129">
        <v>19</v>
      </c>
      <c r="G1129">
        <v>36.75</v>
      </c>
      <c r="H1129">
        <v>0.06</v>
      </c>
      <c r="I1129" t="s">
        <v>19</v>
      </c>
      <c r="J1129" t="s">
        <v>863</v>
      </c>
      <c r="K1129" t="s">
        <v>700</v>
      </c>
      <c r="L1129" t="s">
        <v>57</v>
      </c>
      <c r="M1129" s="1">
        <v>41227</v>
      </c>
    </row>
    <row r="1130" spans="1:13" x14ac:dyDescent="0.35">
      <c r="A1130">
        <v>415</v>
      </c>
      <c r="B1130">
        <v>2759</v>
      </c>
      <c r="C1130">
        <v>19936</v>
      </c>
      <c r="D1130" s="1">
        <v>41226</v>
      </c>
      <c r="E1130" t="s">
        <v>75</v>
      </c>
      <c r="F1130">
        <v>41</v>
      </c>
      <c r="G1130">
        <v>1115.2</v>
      </c>
      <c r="H1130">
        <v>0.09</v>
      </c>
      <c r="I1130" t="s">
        <v>19</v>
      </c>
      <c r="J1130" t="s">
        <v>863</v>
      </c>
      <c r="K1130" t="s">
        <v>700</v>
      </c>
      <c r="L1130" t="s">
        <v>57</v>
      </c>
      <c r="M1130" s="1">
        <v>41227</v>
      </c>
    </row>
    <row r="1131" spans="1:13" x14ac:dyDescent="0.35">
      <c r="A1131">
        <v>216</v>
      </c>
      <c r="B1131">
        <v>2761</v>
      </c>
      <c r="C1131">
        <v>19972</v>
      </c>
      <c r="D1131" s="1">
        <v>41076</v>
      </c>
      <c r="E1131" t="s">
        <v>75</v>
      </c>
      <c r="F1131">
        <v>6</v>
      </c>
      <c r="G1131">
        <v>97.86</v>
      </c>
      <c r="H1131">
        <v>0.04</v>
      </c>
      <c r="I1131" t="s">
        <v>19</v>
      </c>
      <c r="J1131" t="s">
        <v>877</v>
      </c>
      <c r="K1131" t="s">
        <v>700</v>
      </c>
      <c r="L1131" t="s">
        <v>38</v>
      </c>
      <c r="M1131" s="1">
        <v>41078</v>
      </c>
    </row>
    <row r="1132" spans="1:13" x14ac:dyDescent="0.35">
      <c r="A1132">
        <v>399</v>
      </c>
      <c r="B1132">
        <v>2777</v>
      </c>
      <c r="C1132">
        <v>20038</v>
      </c>
      <c r="D1132" s="1">
        <v>40235</v>
      </c>
      <c r="E1132" t="s">
        <v>18</v>
      </c>
      <c r="F1132">
        <v>42</v>
      </c>
      <c r="G1132">
        <v>173.44</v>
      </c>
      <c r="H1132">
        <v>0.05</v>
      </c>
      <c r="I1132" t="s">
        <v>19</v>
      </c>
      <c r="J1132" t="s">
        <v>731</v>
      </c>
      <c r="K1132" t="s">
        <v>700</v>
      </c>
      <c r="L1132" t="s">
        <v>30</v>
      </c>
      <c r="M1132" s="1">
        <v>40237</v>
      </c>
    </row>
    <row r="1133" spans="1:13" x14ac:dyDescent="0.35">
      <c r="A1133">
        <v>244</v>
      </c>
      <c r="B1133">
        <v>2824</v>
      </c>
      <c r="C1133">
        <v>20389</v>
      </c>
      <c r="D1133" s="1">
        <v>40036</v>
      </c>
      <c r="E1133" t="s">
        <v>27</v>
      </c>
      <c r="F1133">
        <v>31</v>
      </c>
      <c r="G1133">
        <v>7477.78</v>
      </c>
      <c r="H1133">
        <v>0.09</v>
      </c>
      <c r="I1133" t="s">
        <v>28</v>
      </c>
      <c r="J1133" t="s">
        <v>877</v>
      </c>
      <c r="K1133" t="s">
        <v>700</v>
      </c>
      <c r="L1133" t="s">
        <v>38</v>
      </c>
      <c r="M1133" s="1">
        <v>40038</v>
      </c>
    </row>
    <row r="1134" spans="1:13" x14ac:dyDescent="0.35">
      <c r="A1134">
        <v>723</v>
      </c>
      <c r="B1134">
        <v>2825</v>
      </c>
      <c r="C1134">
        <v>20389</v>
      </c>
      <c r="D1134" s="1">
        <v>40036</v>
      </c>
      <c r="E1134" t="s">
        <v>27</v>
      </c>
      <c r="F1134">
        <v>24</v>
      </c>
      <c r="G1134">
        <v>270.39</v>
      </c>
      <c r="H1134">
        <v>0.01</v>
      </c>
      <c r="I1134" t="s">
        <v>19</v>
      </c>
      <c r="J1134" t="s">
        <v>877</v>
      </c>
      <c r="K1134" t="s">
        <v>700</v>
      </c>
      <c r="L1134" t="s">
        <v>38</v>
      </c>
      <c r="M1134" s="1">
        <v>40038</v>
      </c>
    </row>
    <row r="1135" spans="1:13" x14ac:dyDescent="0.35">
      <c r="A1135">
        <v>440</v>
      </c>
      <c r="B1135">
        <v>2826</v>
      </c>
      <c r="C1135">
        <v>20389</v>
      </c>
      <c r="D1135" s="1">
        <v>40036</v>
      </c>
      <c r="E1135" t="s">
        <v>27</v>
      </c>
      <c r="F1135">
        <v>30</v>
      </c>
      <c r="G1135">
        <v>201.35</v>
      </c>
      <c r="H1135">
        <v>0.02</v>
      </c>
      <c r="I1135" t="s">
        <v>53</v>
      </c>
      <c r="J1135" t="s">
        <v>877</v>
      </c>
      <c r="K1135" t="s">
        <v>700</v>
      </c>
      <c r="L1135" t="s">
        <v>38</v>
      </c>
      <c r="M1135" s="1">
        <v>40038</v>
      </c>
    </row>
    <row r="1136" spans="1:13" x14ac:dyDescent="0.35">
      <c r="A1136">
        <v>352</v>
      </c>
      <c r="B1136">
        <v>2829</v>
      </c>
      <c r="C1136">
        <v>20422</v>
      </c>
      <c r="D1136" s="1">
        <v>39839</v>
      </c>
      <c r="E1136" t="s">
        <v>27</v>
      </c>
      <c r="F1136">
        <v>5</v>
      </c>
      <c r="G1136">
        <v>15.38</v>
      </c>
      <c r="H1136">
        <v>0.01</v>
      </c>
      <c r="I1136" t="s">
        <v>19</v>
      </c>
      <c r="J1136" t="s">
        <v>727</v>
      </c>
      <c r="K1136" t="s">
        <v>700</v>
      </c>
      <c r="L1136" t="s">
        <v>30</v>
      </c>
      <c r="M1136" s="1">
        <v>39841</v>
      </c>
    </row>
    <row r="1137" spans="1:13" x14ac:dyDescent="0.35">
      <c r="A1137">
        <v>75</v>
      </c>
      <c r="B1137">
        <v>2864</v>
      </c>
      <c r="C1137">
        <v>20676</v>
      </c>
      <c r="D1137" s="1">
        <v>41235</v>
      </c>
      <c r="E1137" t="s">
        <v>18</v>
      </c>
      <c r="F1137">
        <v>22</v>
      </c>
      <c r="G1137">
        <v>43.97</v>
      </c>
      <c r="H1137">
        <v>0.04</v>
      </c>
      <c r="I1137" t="s">
        <v>19</v>
      </c>
      <c r="J1137" t="s">
        <v>871</v>
      </c>
      <c r="K1137" t="s">
        <v>700</v>
      </c>
      <c r="L1137" t="s">
        <v>38</v>
      </c>
      <c r="M1137" s="1">
        <v>41239</v>
      </c>
    </row>
    <row r="1138" spans="1:13" x14ac:dyDescent="0.35">
      <c r="A1138">
        <v>584</v>
      </c>
      <c r="B1138">
        <v>2887</v>
      </c>
      <c r="C1138">
        <v>20807</v>
      </c>
      <c r="D1138" s="1">
        <v>41111</v>
      </c>
      <c r="E1138" t="s">
        <v>42</v>
      </c>
      <c r="F1138">
        <v>39</v>
      </c>
      <c r="G1138">
        <v>6152.52</v>
      </c>
      <c r="H1138">
        <v>0.08</v>
      </c>
      <c r="I1138" t="s">
        <v>28</v>
      </c>
      <c r="J1138" t="s">
        <v>926</v>
      </c>
      <c r="K1138" t="s">
        <v>700</v>
      </c>
      <c r="L1138" t="s">
        <v>30</v>
      </c>
      <c r="M1138" s="1">
        <v>41113</v>
      </c>
    </row>
    <row r="1139" spans="1:13" x14ac:dyDescent="0.35">
      <c r="A1139">
        <v>432</v>
      </c>
      <c r="B1139">
        <v>2890</v>
      </c>
      <c r="C1139">
        <v>20838</v>
      </c>
      <c r="D1139" s="1">
        <v>39913</v>
      </c>
      <c r="E1139" t="s">
        <v>42</v>
      </c>
      <c r="F1139">
        <v>5</v>
      </c>
      <c r="G1139">
        <v>20.170000000000002</v>
      </c>
      <c r="H1139">
        <v>0.05</v>
      </c>
      <c r="I1139" t="s">
        <v>19</v>
      </c>
      <c r="J1139" t="s">
        <v>871</v>
      </c>
      <c r="K1139" t="s">
        <v>700</v>
      </c>
      <c r="L1139" t="s">
        <v>30</v>
      </c>
      <c r="M1139" s="1">
        <v>39914</v>
      </c>
    </row>
    <row r="1140" spans="1:13" x14ac:dyDescent="0.35">
      <c r="A1140">
        <v>343</v>
      </c>
      <c r="B1140">
        <v>2891</v>
      </c>
      <c r="C1140">
        <v>20838</v>
      </c>
      <c r="D1140" s="1">
        <v>39913</v>
      </c>
      <c r="E1140" t="s">
        <v>42</v>
      </c>
      <c r="F1140">
        <v>21</v>
      </c>
      <c r="G1140">
        <v>235.98</v>
      </c>
      <c r="H1140">
        <v>0.03</v>
      </c>
      <c r="I1140" t="s">
        <v>19</v>
      </c>
      <c r="J1140" t="s">
        <v>871</v>
      </c>
      <c r="K1140" t="s">
        <v>700</v>
      </c>
      <c r="L1140" t="s">
        <v>30</v>
      </c>
      <c r="M1140" s="1">
        <v>39914</v>
      </c>
    </row>
    <row r="1141" spans="1:13" x14ac:dyDescent="0.35">
      <c r="A1141">
        <v>219</v>
      </c>
      <c r="B1141">
        <v>2901</v>
      </c>
      <c r="C1141">
        <v>20960</v>
      </c>
      <c r="D1141" s="1">
        <v>40865</v>
      </c>
      <c r="E1141" t="s">
        <v>18</v>
      </c>
      <c r="F1141">
        <v>19</v>
      </c>
      <c r="G1141">
        <v>195.96</v>
      </c>
      <c r="H1141">
        <v>0.1</v>
      </c>
      <c r="I1141" t="s">
        <v>19</v>
      </c>
      <c r="J1141" t="s">
        <v>863</v>
      </c>
      <c r="K1141" t="s">
        <v>700</v>
      </c>
      <c r="L1141" t="s">
        <v>38</v>
      </c>
      <c r="M1141" s="1">
        <v>40870</v>
      </c>
    </row>
    <row r="1142" spans="1:13" x14ac:dyDescent="0.35">
      <c r="A1142">
        <v>476</v>
      </c>
      <c r="B1142">
        <v>2902</v>
      </c>
      <c r="C1142">
        <v>20961</v>
      </c>
      <c r="D1142" s="1">
        <v>40192</v>
      </c>
      <c r="E1142" t="s">
        <v>42</v>
      </c>
      <c r="F1142">
        <v>34</v>
      </c>
      <c r="G1142">
        <v>6607.92</v>
      </c>
      <c r="H1142">
        <v>0.06</v>
      </c>
      <c r="I1142" t="s">
        <v>19</v>
      </c>
      <c r="J1142" t="s">
        <v>868</v>
      </c>
      <c r="K1142" t="s">
        <v>700</v>
      </c>
      <c r="L1142" t="s">
        <v>38</v>
      </c>
      <c r="M1142" s="1">
        <v>40194</v>
      </c>
    </row>
    <row r="1143" spans="1:13" x14ac:dyDescent="0.35">
      <c r="A1143">
        <v>724</v>
      </c>
      <c r="B1143">
        <v>2949</v>
      </c>
      <c r="C1143">
        <v>21350</v>
      </c>
      <c r="D1143" s="1">
        <v>40598</v>
      </c>
      <c r="E1143" t="s">
        <v>60</v>
      </c>
      <c r="F1143">
        <v>30</v>
      </c>
      <c r="G1143">
        <v>278.94</v>
      </c>
      <c r="H1143">
        <v>0.01</v>
      </c>
      <c r="I1143" t="s">
        <v>19</v>
      </c>
      <c r="J1143" t="s">
        <v>881</v>
      </c>
      <c r="K1143" t="s">
        <v>700</v>
      </c>
      <c r="L1143" t="s">
        <v>38</v>
      </c>
      <c r="M1143" s="1">
        <v>40599</v>
      </c>
    </row>
    <row r="1144" spans="1:13" x14ac:dyDescent="0.35">
      <c r="A1144">
        <v>105</v>
      </c>
      <c r="B1144">
        <v>2986</v>
      </c>
      <c r="C1144">
        <v>21572</v>
      </c>
      <c r="D1144" s="1">
        <v>39857</v>
      </c>
      <c r="E1144" t="s">
        <v>75</v>
      </c>
      <c r="F1144">
        <v>42</v>
      </c>
      <c r="G1144">
        <v>8549.0400000000009</v>
      </c>
      <c r="H1144">
        <v>0.03</v>
      </c>
      <c r="I1144" t="s">
        <v>19</v>
      </c>
      <c r="J1144" t="s">
        <v>901</v>
      </c>
      <c r="K1144" t="s">
        <v>700</v>
      </c>
      <c r="L1144" t="s">
        <v>57</v>
      </c>
      <c r="M1144" s="1">
        <v>39859</v>
      </c>
    </row>
    <row r="1145" spans="1:13" x14ac:dyDescent="0.35">
      <c r="A1145">
        <v>258</v>
      </c>
      <c r="B1145">
        <v>3014</v>
      </c>
      <c r="C1145">
        <v>21671</v>
      </c>
      <c r="D1145" s="1">
        <v>40344</v>
      </c>
      <c r="E1145" t="s">
        <v>27</v>
      </c>
      <c r="F1145">
        <v>15</v>
      </c>
      <c r="G1145">
        <v>670.94</v>
      </c>
      <c r="H1145">
        <v>0.02</v>
      </c>
      <c r="I1145" t="s">
        <v>19</v>
      </c>
      <c r="J1145" t="s">
        <v>898</v>
      </c>
      <c r="K1145" t="s">
        <v>700</v>
      </c>
      <c r="L1145" t="s">
        <v>30</v>
      </c>
      <c r="M1145" s="1">
        <v>40347</v>
      </c>
    </row>
    <row r="1146" spans="1:13" x14ac:dyDescent="0.35">
      <c r="A1146">
        <v>725</v>
      </c>
      <c r="B1146">
        <v>3156</v>
      </c>
      <c r="C1146">
        <v>22657</v>
      </c>
      <c r="D1146" s="1">
        <v>40845</v>
      </c>
      <c r="E1146" t="s">
        <v>27</v>
      </c>
      <c r="F1146">
        <v>36</v>
      </c>
      <c r="G1146">
        <v>9544.18</v>
      </c>
      <c r="H1146">
        <v>0</v>
      </c>
      <c r="I1146" t="s">
        <v>53</v>
      </c>
      <c r="J1146" t="s">
        <v>881</v>
      </c>
      <c r="K1146" t="s">
        <v>700</v>
      </c>
      <c r="L1146" t="s">
        <v>38</v>
      </c>
      <c r="M1146" s="1">
        <v>40846</v>
      </c>
    </row>
    <row r="1147" spans="1:13" x14ac:dyDescent="0.35">
      <c r="A1147">
        <v>12</v>
      </c>
      <c r="B1147">
        <v>3157</v>
      </c>
      <c r="C1147">
        <v>22657</v>
      </c>
      <c r="D1147" s="1">
        <v>40845</v>
      </c>
      <c r="E1147" t="s">
        <v>27</v>
      </c>
      <c r="F1147">
        <v>8</v>
      </c>
      <c r="G1147">
        <v>32.92</v>
      </c>
      <c r="H1147">
        <v>0.05</v>
      </c>
      <c r="I1147" t="s">
        <v>19</v>
      </c>
      <c r="J1147" t="s">
        <v>881</v>
      </c>
      <c r="K1147" t="s">
        <v>700</v>
      </c>
      <c r="L1147" t="s">
        <v>38</v>
      </c>
      <c r="M1147" s="1">
        <v>40846</v>
      </c>
    </row>
    <row r="1148" spans="1:13" x14ac:dyDescent="0.35">
      <c r="A1148">
        <v>726</v>
      </c>
      <c r="B1148">
        <v>3238</v>
      </c>
      <c r="C1148">
        <v>23207</v>
      </c>
      <c r="D1148" s="1">
        <v>40473</v>
      </c>
      <c r="E1148" t="s">
        <v>75</v>
      </c>
      <c r="F1148">
        <v>11</v>
      </c>
      <c r="G1148">
        <v>336.91</v>
      </c>
      <c r="H1148">
        <v>0.1</v>
      </c>
      <c r="I1148" t="s">
        <v>19</v>
      </c>
      <c r="J1148" t="s">
        <v>881</v>
      </c>
      <c r="K1148" t="s">
        <v>700</v>
      </c>
      <c r="L1148" t="s">
        <v>38</v>
      </c>
      <c r="M1148" s="1">
        <v>40474</v>
      </c>
    </row>
    <row r="1149" spans="1:13" x14ac:dyDescent="0.35">
      <c r="A1149">
        <v>44</v>
      </c>
      <c r="B1149">
        <v>3346</v>
      </c>
      <c r="C1149">
        <v>23940</v>
      </c>
      <c r="D1149" s="1">
        <v>40641</v>
      </c>
      <c r="E1149" t="s">
        <v>60</v>
      </c>
      <c r="F1149">
        <v>20</v>
      </c>
      <c r="G1149">
        <v>138.52000000000001</v>
      </c>
      <c r="H1149">
        <v>0.03</v>
      </c>
      <c r="I1149" t="s">
        <v>19</v>
      </c>
      <c r="J1149" t="s">
        <v>885</v>
      </c>
      <c r="K1149" t="s">
        <v>700</v>
      </c>
      <c r="L1149" t="s">
        <v>57</v>
      </c>
      <c r="M1149" s="1">
        <v>40642</v>
      </c>
    </row>
    <row r="1150" spans="1:13" x14ac:dyDescent="0.35">
      <c r="A1150">
        <v>727</v>
      </c>
      <c r="B1150">
        <v>3347</v>
      </c>
      <c r="C1150">
        <v>23940</v>
      </c>
      <c r="D1150" s="1">
        <v>40641</v>
      </c>
      <c r="E1150" t="s">
        <v>60</v>
      </c>
      <c r="F1150">
        <v>11</v>
      </c>
      <c r="G1150">
        <v>1735.59</v>
      </c>
      <c r="H1150">
        <v>0.02</v>
      </c>
      <c r="I1150" t="s">
        <v>28</v>
      </c>
      <c r="J1150" t="s">
        <v>885</v>
      </c>
      <c r="K1150" t="s">
        <v>700</v>
      </c>
      <c r="L1150" t="s">
        <v>57</v>
      </c>
      <c r="M1150" s="1">
        <v>40644</v>
      </c>
    </row>
    <row r="1151" spans="1:13" x14ac:dyDescent="0.35">
      <c r="A1151">
        <v>166</v>
      </c>
      <c r="B1151">
        <v>3425</v>
      </c>
      <c r="C1151">
        <v>24450</v>
      </c>
      <c r="D1151" s="1">
        <v>41099</v>
      </c>
      <c r="E1151" t="s">
        <v>75</v>
      </c>
      <c r="F1151">
        <v>37</v>
      </c>
      <c r="G1151">
        <v>443.35</v>
      </c>
      <c r="H1151">
        <v>0.02</v>
      </c>
      <c r="I1151" t="s">
        <v>19</v>
      </c>
      <c r="J1151" t="s">
        <v>887</v>
      </c>
      <c r="K1151" t="s">
        <v>700</v>
      </c>
      <c r="L1151" t="s">
        <v>30</v>
      </c>
      <c r="M1151" s="1">
        <v>41101</v>
      </c>
    </row>
    <row r="1152" spans="1:13" x14ac:dyDescent="0.35">
      <c r="A1152">
        <v>728</v>
      </c>
      <c r="B1152">
        <v>3426</v>
      </c>
      <c r="C1152">
        <v>24450</v>
      </c>
      <c r="D1152" s="1">
        <v>41099</v>
      </c>
      <c r="E1152" t="s">
        <v>75</v>
      </c>
      <c r="F1152">
        <v>41</v>
      </c>
      <c r="G1152">
        <v>392.61</v>
      </c>
      <c r="H1152">
        <v>0.08</v>
      </c>
      <c r="I1152" t="s">
        <v>53</v>
      </c>
      <c r="J1152" t="s">
        <v>887</v>
      </c>
      <c r="K1152" t="s">
        <v>700</v>
      </c>
      <c r="L1152" t="s">
        <v>30</v>
      </c>
      <c r="M1152" s="1">
        <v>41102</v>
      </c>
    </row>
    <row r="1153" spans="1:13" x14ac:dyDescent="0.35">
      <c r="A1153">
        <v>729</v>
      </c>
      <c r="B1153">
        <v>3427</v>
      </c>
      <c r="C1153">
        <v>24450</v>
      </c>
      <c r="D1153" s="1">
        <v>41099</v>
      </c>
      <c r="E1153" t="s">
        <v>75</v>
      </c>
      <c r="F1153">
        <v>4</v>
      </c>
      <c r="G1153">
        <v>30.85</v>
      </c>
      <c r="H1153">
        <v>0.03</v>
      </c>
      <c r="I1153" t="s">
        <v>19</v>
      </c>
      <c r="J1153" t="s">
        <v>887</v>
      </c>
      <c r="K1153" t="s">
        <v>700</v>
      </c>
      <c r="L1153" t="s">
        <v>30</v>
      </c>
      <c r="M1153" s="1">
        <v>41101</v>
      </c>
    </row>
    <row r="1154" spans="1:13" x14ac:dyDescent="0.35">
      <c r="A1154">
        <v>678</v>
      </c>
      <c r="B1154">
        <v>3446</v>
      </c>
      <c r="C1154">
        <v>24580</v>
      </c>
      <c r="D1154" s="1">
        <v>41083</v>
      </c>
      <c r="E1154" t="s">
        <v>27</v>
      </c>
      <c r="F1154">
        <v>25</v>
      </c>
      <c r="G1154">
        <v>1081.22</v>
      </c>
      <c r="H1154">
        <v>0.08</v>
      </c>
      <c r="I1154" t="s">
        <v>19</v>
      </c>
      <c r="J1154" t="s">
        <v>907</v>
      </c>
      <c r="K1154" t="s">
        <v>700</v>
      </c>
      <c r="L1154" t="s">
        <v>38</v>
      </c>
      <c r="M1154" s="1">
        <v>41084</v>
      </c>
    </row>
    <row r="1155" spans="1:13" x14ac:dyDescent="0.35">
      <c r="A1155">
        <v>405</v>
      </c>
      <c r="B1155">
        <v>3447</v>
      </c>
      <c r="C1155">
        <v>24580</v>
      </c>
      <c r="D1155" s="1">
        <v>41083</v>
      </c>
      <c r="E1155" t="s">
        <v>27</v>
      </c>
      <c r="F1155">
        <v>14</v>
      </c>
      <c r="G1155">
        <v>36.409999999999997</v>
      </c>
      <c r="H1155">
        <v>0.01</v>
      </c>
      <c r="I1155" t="s">
        <v>19</v>
      </c>
      <c r="J1155" t="s">
        <v>907</v>
      </c>
      <c r="K1155" t="s">
        <v>700</v>
      </c>
      <c r="L1155" t="s">
        <v>38</v>
      </c>
      <c r="M1155" s="1">
        <v>41085</v>
      </c>
    </row>
    <row r="1156" spans="1:13" x14ac:dyDescent="0.35">
      <c r="A1156">
        <v>310</v>
      </c>
      <c r="B1156">
        <v>3488</v>
      </c>
      <c r="C1156">
        <v>24833</v>
      </c>
      <c r="D1156" s="1">
        <v>40375</v>
      </c>
      <c r="E1156" t="s">
        <v>42</v>
      </c>
      <c r="F1156">
        <v>45</v>
      </c>
      <c r="G1156">
        <v>5205.83</v>
      </c>
      <c r="H1156">
        <v>0.08</v>
      </c>
      <c r="I1156" t="s">
        <v>28</v>
      </c>
      <c r="J1156" t="s">
        <v>731</v>
      </c>
      <c r="K1156" t="s">
        <v>700</v>
      </c>
      <c r="L1156" t="s">
        <v>22</v>
      </c>
      <c r="M1156" s="1">
        <v>40377</v>
      </c>
    </row>
    <row r="1157" spans="1:13" x14ac:dyDescent="0.35">
      <c r="A1157">
        <v>66</v>
      </c>
      <c r="B1157">
        <v>3498</v>
      </c>
      <c r="C1157">
        <v>24933</v>
      </c>
      <c r="D1157" s="1">
        <v>40020</v>
      </c>
      <c r="E1157" t="s">
        <v>18</v>
      </c>
      <c r="F1157">
        <v>32</v>
      </c>
      <c r="G1157">
        <v>3416.38</v>
      </c>
      <c r="H1157">
        <v>0.01</v>
      </c>
      <c r="I1157" t="s">
        <v>28</v>
      </c>
      <c r="J1157" t="s">
        <v>871</v>
      </c>
      <c r="K1157" t="s">
        <v>700</v>
      </c>
      <c r="L1157" t="s">
        <v>30</v>
      </c>
      <c r="M1157" s="1">
        <v>40022</v>
      </c>
    </row>
    <row r="1158" spans="1:13" x14ac:dyDescent="0.35">
      <c r="A1158">
        <v>89</v>
      </c>
      <c r="B1158">
        <v>3499</v>
      </c>
      <c r="C1158">
        <v>24933</v>
      </c>
      <c r="D1158" s="1">
        <v>40020</v>
      </c>
      <c r="E1158" t="s">
        <v>18</v>
      </c>
      <c r="F1158">
        <v>14</v>
      </c>
      <c r="G1158">
        <v>142.81</v>
      </c>
      <c r="H1158">
        <v>0.01</v>
      </c>
      <c r="I1158" t="s">
        <v>19</v>
      </c>
      <c r="J1158" t="s">
        <v>871</v>
      </c>
      <c r="K1158" t="s">
        <v>700</v>
      </c>
      <c r="L1158" t="s">
        <v>30</v>
      </c>
      <c r="M1158" s="1">
        <v>40022</v>
      </c>
    </row>
    <row r="1159" spans="1:13" x14ac:dyDescent="0.35">
      <c r="A1159">
        <v>730</v>
      </c>
      <c r="B1159">
        <v>3514</v>
      </c>
      <c r="C1159">
        <v>25031</v>
      </c>
      <c r="D1159" s="1">
        <v>40048</v>
      </c>
      <c r="E1159" t="s">
        <v>27</v>
      </c>
      <c r="F1159">
        <v>24</v>
      </c>
      <c r="G1159">
        <v>4636.62</v>
      </c>
      <c r="H1159">
        <v>0.1</v>
      </c>
      <c r="I1159" t="s">
        <v>19</v>
      </c>
      <c r="J1159" t="s">
        <v>731</v>
      </c>
      <c r="K1159" t="s">
        <v>700</v>
      </c>
      <c r="L1159" t="s">
        <v>30</v>
      </c>
      <c r="M1159" s="1">
        <v>40050</v>
      </c>
    </row>
    <row r="1160" spans="1:13" x14ac:dyDescent="0.35">
      <c r="A1160">
        <v>731</v>
      </c>
      <c r="B1160">
        <v>3515</v>
      </c>
      <c r="C1160">
        <v>25031</v>
      </c>
      <c r="D1160" s="1">
        <v>40048</v>
      </c>
      <c r="E1160" t="s">
        <v>27</v>
      </c>
      <c r="F1160">
        <v>20</v>
      </c>
      <c r="G1160">
        <v>100.11</v>
      </c>
      <c r="H1160">
        <v>7.0000000000000007E-2</v>
      </c>
      <c r="I1160" t="s">
        <v>19</v>
      </c>
      <c r="J1160" t="s">
        <v>731</v>
      </c>
      <c r="K1160" t="s">
        <v>700</v>
      </c>
      <c r="L1160" t="s">
        <v>30</v>
      </c>
      <c r="M1160" s="1">
        <v>40049</v>
      </c>
    </row>
    <row r="1161" spans="1:13" x14ac:dyDescent="0.35">
      <c r="A1161">
        <v>732</v>
      </c>
      <c r="B1161">
        <v>3590</v>
      </c>
      <c r="C1161">
        <v>25633</v>
      </c>
      <c r="D1161" s="1">
        <v>40756</v>
      </c>
      <c r="E1161" t="s">
        <v>18</v>
      </c>
      <c r="F1161">
        <v>36</v>
      </c>
      <c r="G1161">
        <v>5140.08</v>
      </c>
      <c r="H1161">
        <v>0.06</v>
      </c>
      <c r="I1161" t="s">
        <v>28</v>
      </c>
      <c r="J1161" t="s">
        <v>731</v>
      </c>
      <c r="K1161" t="s">
        <v>700</v>
      </c>
      <c r="L1161" t="s">
        <v>57</v>
      </c>
      <c r="M1161" s="1">
        <v>40761</v>
      </c>
    </row>
    <row r="1162" spans="1:13" x14ac:dyDescent="0.35">
      <c r="A1162">
        <v>673</v>
      </c>
      <c r="B1162">
        <v>3593</v>
      </c>
      <c r="C1162">
        <v>25635</v>
      </c>
      <c r="D1162" s="1">
        <v>41058</v>
      </c>
      <c r="E1162" t="s">
        <v>75</v>
      </c>
      <c r="F1162">
        <v>14</v>
      </c>
      <c r="G1162">
        <v>633.08000000000004</v>
      </c>
      <c r="H1162">
        <v>0.04</v>
      </c>
      <c r="I1162" t="s">
        <v>53</v>
      </c>
      <c r="J1162" t="s">
        <v>731</v>
      </c>
      <c r="K1162" t="s">
        <v>700</v>
      </c>
      <c r="L1162" t="s">
        <v>38</v>
      </c>
      <c r="M1162" s="1">
        <v>41059</v>
      </c>
    </row>
    <row r="1163" spans="1:13" x14ac:dyDescent="0.35">
      <c r="A1163">
        <v>733</v>
      </c>
      <c r="B1163">
        <v>3594</v>
      </c>
      <c r="C1163">
        <v>25635</v>
      </c>
      <c r="D1163" s="1">
        <v>41058</v>
      </c>
      <c r="E1163" t="s">
        <v>75</v>
      </c>
      <c r="F1163">
        <v>22</v>
      </c>
      <c r="G1163">
        <v>110.42</v>
      </c>
      <c r="H1163">
        <v>0.09</v>
      </c>
      <c r="I1163" t="s">
        <v>19</v>
      </c>
      <c r="J1163" t="s">
        <v>731</v>
      </c>
      <c r="K1163" t="s">
        <v>700</v>
      </c>
      <c r="L1163" t="s">
        <v>38</v>
      </c>
      <c r="M1163" s="1">
        <v>41059</v>
      </c>
    </row>
    <row r="1164" spans="1:13" x14ac:dyDescent="0.35">
      <c r="A1164">
        <v>285</v>
      </c>
      <c r="B1164">
        <v>3618</v>
      </c>
      <c r="C1164">
        <v>25830</v>
      </c>
      <c r="D1164" s="1">
        <v>40304</v>
      </c>
      <c r="E1164" t="s">
        <v>18</v>
      </c>
      <c r="F1164">
        <v>5</v>
      </c>
      <c r="G1164">
        <v>25.34</v>
      </c>
      <c r="H1164">
        <v>0.1</v>
      </c>
      <c r="I1164" t="s">
        <v>19</v>
      </c>
      <c r="J1164" t="s">
        <v>926</v>
      </c>
      <c r="K1164" t="s">
        <v>700</v>
      </c>
      <c r="L1164" t="s">
        <v>30</v>
      </c>
      <c r="M1164" s="1">
        <v>40304</v>
      </c>
    </row>
    <row r="1165" spans="1:13" x14ac:dyDescent="0.35">
      <c r="A1165">
        <v>422</v>
      </c>
      <c r="B1165">
        <v>3619</v>
      </c>
      <c r="C1165">
        <v>25830</v>
      </c>
      <c r="D1165" s="1">
        <v>40304</v>
      </c>
      <c r="E1165" t="s">
        <v>18</v>
      </c>
      <c r="F1165">
        <v>11</v>
      </c>
      <c r="G1165">
        <v>178.57</v>
      </c>
      <c r="H1165">
        <v>0.05</v>
      </c>
      <c r="I1165" t="s">
        <v>19</v>
      </c>
      <c r="J1165" t="s">
        <v>926</v>
      </c>
      <c r="K1165" t="s">
        <v>700</v>
      </c>
      <c r="L1165" t="s">
        <v>30</v>
      </c>
      <c r="M1165" s="1">
        <v>40309</v>
      </c>
    </row>
    <row r="1166" spans="1:13" x14ac:dyDescent="0.35">
      <c r="A1166">
        <v>549</v>
      </c>
      <c r="B1166">
        <v>3684</v>
      </c>
      <c r="C1166">
        <v>26342</v>
      </c>
      <c r="D1166" s="1">
        <v>40104</v>
      </c>
      <c r="E1166" t="s">
        <v>18</v>
      </c>
      <c r="F1166">
        <v>24</v>
      </c>
      <c r="G1166">
        <v>265.35000000000002</v>
      </c>
      <c r="H1166">
        <v>0.02</v>
      </c>
      <c r="I1166" t="s">
        <v>19</v>
      </c>
      <c r="J1166" t="s">
        <v>885</v>
      </c>
      <c r="K1166" t="s">
        <v>700</v>
      </c>
      <c r="L1166" t="s">
        <v>57</v>
      </c>
      <c r="M1166" s="1">
        <v>40113</v>
      </c>
    </row>
    <row r="1167" spans="1:13" x14ac:dyDescent="0.35">
      <c r="A1167">
        <v>734</v>
      </c>
      <c r="B1167">
        <v>3685</v>
      </c>
      <c r="C1167">
        <v>26342</v>
      </c>
      <c r="D1167" s="1">
        <v>40104</v>
      </c>
      <c r="E1167" t="s">
        <v>18</v>
      </c>
      <c r="F1167">
        <v>41</v>
      </c>
      <c r="G1167">
        <v>1993.94</v>
      </c>
      <c r="H1167">
        <v>0.02</v>
      </c>
      <c r="I1167" t="s">
        <v>19</v>
      </c>
      <c r="J1167" t="s">
        <v>885</v>
      </c>
      <c r="K1167" t="s">
        <v>700</v>
      </c>
      <c r="L1167" t="s">
        <v>57</v>
      </c>
      <c r="M1167" s="1">
        <v>40109</v>
      </c>
    </row>
    <row r="1168" spans="1:13" x14ac:dyDescent="0.35">
      <c r="A1168">
        <v>735</v>
      </c>
      <c r="B1168">
        <v>3686</v>
      </c>
      <c r="C1168">
        <v>26342</v>
      </c>
      <c r="D1168" s="1">
        <v>40104</v>
      </c>
      <c r="E1168" t="s">
        <v>18</v>
      </c>
      <c r="F1168">
        <v>3</v>
      </c>
      <c r="G1168">
        <v>24.73</v>
      </c>
      <c r="H1168">
        <v>0.04</v>
      </c>
      <c r="I1168" t="s">
        <v>19</v>
      </c>
      <c r="J1168" t="s">
        <v>885</v>
      </c>
      <c r="K1168" t="s">
        <v>700</v>
      </c>
      <c r="L1168" t="s">
        <v>57</v>
      </c>
      <c r="M1168" s="1">
        <v>40111</v>
      </c>
    </row>
    <row r="1169" spans="1:13" x14ac:dyDescent="0.35">
      <c r="A1169">
        <v>318</v>
      </c>
      <c r="B1169">
        <v>3687</v>
      </c>
      <c r="C1169">
        <v>26368</v>
      </c>
      <c r="D1169" s="1">
        <v>40374</v>
      </c>
      <c r="E1169" t="s">
        <v>60</v>
      </c>
      <c r="F1169">
        <v>25</v>
      </c>
      <c r="G1169">
        <v>1809.0125</v>
      </c>
      <c r="H1169">
        <v>0.01</v>
      </c>
      <c r="I1169" t="s">
        <v>19</v>
      </c>
      <c r="J1169" t="s">
        <v>871</v>
      </c>
      <c r="K1169" t="s">
        <v>700</v>
      </c>
      <c r="L1169" t="s">
        <v>38</v>
      </c>
      <c r="M1169" s="1">
        <v>40376</v>
      </c>
    </row>
    <row r="1170" spans="1:13" x14ac:dyDescent="0.35">
      <c r="A1170">
        <v>415</v>
      </c>
      <c r="B1170">
        <v>3690</v>
      </c>
      <c r="C1170">
        <v>26372</v>
      </c>
      <c r="D1170" s="1">
        <v>40006</v>
      </c>
      <c r="E1170" t="s">
        <v>18</v>
      </c>
      <c r="F1170">
        <v>1</v>
      </c>
      <c r="G1170">
        <v>31.96</v>
      </c>
      <c r="H1170">
        <v>0.01</v>
      </c>
      <c r="I1170" t="s">
        <v>19</v>
      </c>
      <c r="J1170" t="s">
        <v>881</v>
      </c>
      <c r="K1170" t="s">
        <v>700</v>
      </c>
      <c r="L1170" t="s">
        <v>38</v>
      </c>
      <c r="M1170" s="1">
        <v>40010</v>
      </c>
    </row>
    <row r="1171" spans="1:13" x14ac:dyDescent="0.35">
      <c r="A1171">
        <v>736</v>
      </c>
      <c r="B1171">
        <v>3743</v>
      </c>
      <c r="C1171">
        <v>26756</v>
      </c>
      <c r="D1171" s="1">
        <v>41039</v>
      </c>
      <c r="E1171" t="s">
        <v>60</v>
      </c>
      <c r="F1171">
        <v>25</v>
      </c>
      <c r="G1171">
        <v>767.26</v>
      </c>
      <c r="H1171">
        <v>7.0000000000000007E-2</v>
      </c>
      <c r="I1171" t="s">
        <v>19</v>
      </c>
      <c r="J1171" t="s">
        <v>863</v>
      </c>
      <c r="K1171" t="s">
        <v>700</v>
      </c>
      <c r="L1171" t="s">
        <v>57</v>
      </c>
      <c r="M1171" s="1">
        <v>41039</v>
      </c>
    </row>
    <row r="1172" spans="1:13" x14ac:dyDescent="0.35">
      <c r="A1172">
        <v>737</v>
      </c>
      <c r="B1172">
        <v>3744</v>
      </c>
      <c r="C1172">
        <v>26756</v>
      </c>
      <c r="D1172" s="1">
        <v>41039</v>
      </c>
      <c r="E1172" t="s">
        <v>60</v>
      </c>
      <c r="F1172">
        <v>40</v>
      </c>
      <c r="G1172">
        <v>253.89</v>
      </c>
      <c r="H1172">
        <v>0.09</v>
      </c>
      <c r="I1172" t="s">
        <v>19</v>
      </c>
      <c r="J1172" t="s">
        <v>863</v>
      </c>
      <c r="K1172" t="s">
        <v>700</v>
      </c>
      <c r="L1172" t="s">
        <v>57</v>
      </c>
      <c r="M1172" s="1">
        <v>41041</v>
      </c>
    </row>
    <row r="1173" spans="1:13" x14ac:dyDescent="0.35">
      <c r="A1173">
        <v>679</v>
      </c>
      <c r="B1173">
        <v>3745</v>
      </c>
      <c r="C1173">
        <v>26756</v>
      </c>
      <c r="D1173" s="1">
        <v>41039</v>
      </c>
      <c r="E1173" t="s">
        <v>60</v>
      </c>
      <c r="F1173">
        <v>20</v>
      </c>
      <c r="G1173">
        <v>127.9</v>
      </c>
      <c r="H1173">
        <v>7.0000000000000007E-2</v>
      </c>
      <c r="I1173" t="s">
        <v>19</v>
      </c>
      <c r="J1173" t="s">
        <v>863</v>
      </c>
      <c r="K1173" t="s">
        <v>700</v>
      </c>
      <c r="L1173" t="s">
        <v>57</v>
      </c>
      <c r="M1173" s="1">
        <v>41041</v>
      </c>
    </row>
    <row r="1174" spans="1:13" x14ac:dyDescent="0.35">
      <c r="A1174">
        <v>738</v>
      </c>
      <c r="B1174">
        <v>3757</v>
      </c>
      <c r="C1174">
        <v>26851</v>
      </c>
      <c r="D1174" s="1">
        <v>40748</v>
      </c>
      <c r="E1174" t="s">
        <v>27</v>
      </c>
      <c r="F1174">
        <v>44</v>
      </c>
      <c r="G1174">
        <v>73.64</v>
      </c>
      <c r="H1174">
        <v>7.0000000000000007E-2</v>
      </c>
      <c r="I1174" t="s">
        <v>19</v>
      </c>
      <c r="J1174" t="s">
        <v>941</v>
      </c>
      <c r="K1174" t="s">
        <v>700</v>
      </c>
      <c r="L1174" t="s">
        <v>38</v>
      </c>
      <c r="M1174" s="1">
        <v>40750</v>
      </c>
    </row>
    <row r="1175" spans="1:13" x14ac:dyDescent="0.35">
      <c r="A1175">
        <v>739</v>
      </c>
      <c r="B1175">
        <v>3787</v>
      </c>
      <c r="C1175">
        <v>26981</v>
      </c>
      <c r="D1175" s="1">
        <v>41151</v>
      </c>
      <c r="E1175" t="s">
        <v>60</v>
      </c>
      <c r="F1175">
        <v>13</v>
      </c>
      <c r="G1175">
        <v>603.34699999999998</v>
      </c>
      <c r="H1175">
        <v>0.08</v>
      </c>
      <c r="I1175" t="s">
        <v>19</v>
      </c>
      <c r="J1175" t="s">
        <v>901</v>
      </c>
      <c r="K1175" t="s">
        <v>700</v>
      </c>
      <c r="L1175" t="s">
        <v>57</v>
      </c>
      <c r="M1175" s="1">
        <v>41151</v>
      </c>
    </row>
    <row r="1176" spans="1:13" x14ac:dyDescent="0.35">
      <c r="A1176">
        <v>628</v>
      </c>
      <c r="B1176">
        <v>3788</v>
      </c>
      <c r="C1176">
        <v>26981</v>
      </c>
      <c r="D1176" s="1">
        <v>41151</v>
      </c>
      <c r="E1176" t="s">
        <v>60</v>
      </c>
      <c r="F1176">
        <v>44</v>
      </c>
      <c r="G1176">
        <v>770.53</v>
      </c>
      <c r="H1176">
        <v>0.04</v>
      </c>
      <c r="I1176" t="s">
        <v>19</v>
      </c>
      <c r="J1176" t="s">
        <v>901</v>
      </c>
      <c r="K1176" t="s">
        <v>700</v>
      </c>
      <c r="L1176" t="s">
        <v>57</v>
      </c>
      <c r="M1176" s="1">
        <v>41152</v>
      </c>
    </row>
    <row r="1177" spans="1:13" x14ac:dyDescent="0.35">
      <c r="A1177">
        <v>476</v>
      </c>
      <c r="B1177">
        <v>3827</v>
      </c>
      <c r="C1177">
        <v>27298</v>
      </c>
      <c r="D1177" s="1">
        <v>40866</v>
      </c>
      <c r="E1177" t="s">
        <v>18</v>
      </c>
      <c r="F1177">
        <v>40</v>
      </c>
      <c r="G1177">
        <v>7813.7</v>
      </c>
      <c r="H1177">
        <v>0.09</v>
      </c>
      <c r="I1177" t="s">
        <v>19</v>
      </c>
      <c r="J1177" t="s">
        <v>944</v>
      </c>
      <c r="K1177" t="s">
        <v>700</v>
      </c>
      <c r="L1177" t="s">
        <v>22</v>
      </c>
      <c r="M1177" s="1">
        <v>40870</v>
      </c>
    </row>
    <row r="1178" spans="1:13" x14ac:dyDescent="0.35">
      <c r="A1178">
        <v>193</v>
      </c>
      <c r="B1178">
        <v>3828</v>
      </c>
      <c r="C1178">
        <v>27298</v>
      </c>
      <c r="D1178" s="1">
        <v>40866</v>
      </c>
      <c r="E1178" t="s">
        <v>18</v>
      </c>
      <c r="F1178">
        <v>31</v>
      </c>
      <c r="G1178">
        <v>164.92</v>
      </c>
      <c r="H1178">
        <v>0.04</v>
      </c>
      <c r="I1178" t="s">
        <v>19</v>
      </c>
      <c r="J1178" t="s">
        <v>944</v>
      </c>
      <c r="K1178" t="s">
        <v>700</v>
      </c>
      <c r="L1178" t="s">
        <v>22</v>
      </c>
      <c r="M1178" s="1">
        <v>40871</v>
      </c>
    </row>
    <row r="1179" spans="1:13" x14ac:dyDescent="0.35">
      <c r="A1179">
        <v>301</v>
      </c>
      <c r="B1179">
        <v>3834</v>
      </c>
      <c r="C1179">
        <v>27330</v>
      </c>
      <c r="D1179" s="1">
        <v>40072</v>
      </c>
      <c r="E1179" t="s">
        <v>18</v>
      </c>
      <c r="F1179">
        <v>8</v>
      </c>
      <c r="G1179">
        <v>507.74</v>
      </c>
      <c r="H1179">
        <v>0.05</v>
      </c>
      <c r="I1179" t="s">
        <v>19</v>
      </c>
      <c r="J1179" t="s">
        <v>907</v>
      </c>
      <c r="K1179" t="s">
        <v>700</v>
      </c>
      <c r="L1179" t="s">
        <v>57</v>
      </c>
      <c r="M1179" s="1">
        <v>40072</v>
      </c>
    </row>
    <row r="1180" spans="1:13" x14ac:dyDescent="0.35">
      <c r="A1180">
        <v>333</v>
      </c>
      <c r="B1180">
        <v>3835</v>
      </c>
      <c r="C1180">
        <v>27330</v>
      </c>
      <c r="D1180" s="1">
        <v>40072</v>
      </c>
      <c r="E1180" t="s">
        <v>18</v>
      </c>
      <c r="F1180">
        <v>30</v>
      </c>
      <c r="G1180">
        <v>12600.99</v>
      </c>
      <c r="H1180">
        <v>0.05</v>
      </c>
      <c r="I1180" t="s">
        <v>28</v>
      </c>
      <c r="J1180" t="s">
        <v>907</v>
      </c>
      <c r="K1180" t="s">
        <v>700</v>
      </c>
      <c r="L1180" t="s">
        <v>57</v>
      </c>
      <c r="M1180" s="1">
        <v>40081</v>
      </c>
    </row>
    <row r="1181" spans="1:13" x14ac:dyDescent="0.35">
      <c r="A1181">
        <v>503</v>
      </c>
      <c r="B1181">
        <v>3896</v>
      </c>
      <c r="C1181">
        <v>27781</v>
      </c>
      <c r="D1181" s="1">
        <v>40801</v>
      </c>
      <c r="E1181" t="s">
        <v>27</v>
      </c>
      <c r="F1181">
        <v>47</v>
      </c>
      <c r="G1181">
        <v>181.13</v>
      </c>
      <c r="H1181">
        <v>0</v>
      </c>
      <c r="I1181" t="s">
        <v>19</v>
      </c>
      <c r="J1181" t="s">
        <v>886</v>
      </c>
      <c r="K1181" t="s">
        <v>700</v>
      </c>
      <c r="L1181" t="s">
        <v>22</v>
      </c>
      <c r="M1181" s="1">
        <v>40803</v>
      </c>
    </row>
    <row r="1182" spans="1:13" x14ac:dyDescent="0.35">
      <c r="A1182">
        <v>699</v>
      </c>
      <c r="B1182">
        <v>3956</v>
      </c>
      <c r="C1182">
        <v>28225</v>
      </c>
      <c r="D1182" s="1">
        <v>39835</v>
      </c>
      <c r="E1182" t="s">
        <v>75</v>
      </c>
      <c r="F1182">
        <v>9</v>
      </c>
      <c r="G1182">
        <v>206.04</v>
      </c>
      <c r="H1182">
        <v>0</v>
      </c>
      <c r="I1182" t="s">
        <v>19</v>
      </c>
      <c r="J1182" t="s">
        <v>885</v>
      </c>
      <c r="K1182" t="s">
        <v>700</v>
      </c>
      <c r="L1182" t="s">
        <v>38</v>
      </c>
      <c r="M1182" s="1">
        <v>39835</v>
      </c>
    </row>
    <row r="1183" spans="1:13" x14ac:dyDescent="0.35">
      <c r="A1183">
        <v>620</v>
      </c>
      <c r="B1183">
        <v>3975</v>
      </c>
      <c r="C1183">
        <v>28389</v>
      </c>
      <c r="D1183" s="1">
        <v>40120</v>
      </c>
      <c r="E1183" t="s">
        <v>27</v>
      </c>
      <c r="F1183">
        <v>22</v>
      </c>
      <c r="G1183">
        <v>668.39</v>
      </c>
      <c r="H1183">
        <v>7.0000000000000007E-2</v>
      </c>
      <c r="I1183" t="s">
        <v>19</v>
      </c>
      <c r="J1183" t="s">
        <v>907</v>
      </c>
      <c r="K1183" t="s">
        <v>700</v>
      </c>
      <c r="L1183" t="s">
        <v>57</v>
      </c>
      <c r="M1183" s="1">
        <v>40121</v>
      </c>
    </row>
    <row r="1184" spans="1:13" x14ac:dyDescent="0.35">
      <c r="A1184">
        <v>593</v>
      </c>
      <c r="B1184">
        <v>3976</v>
      </c>
      <c r="C1184">
        <v>28389</v>
      </c>
      <c r="D1184" s="1">
        <v>40120</v>
      </c>
      <c r="E1184" t="s">
        <v>27</v>
      </c>
      <c r="F1184">
        <v>16</v>
      </c>
      <c r="G1184">
        <v>4657.3500000000004</v>
      </c>
      <c r="H1184">
        <v>0.05</v>
      </c>
      <c r="I1184" t="s">
        <v>28</v>
      </c>
      <c r="J1184" t="s">
        <v>907</v>
      </c>
      <c r="K1184" t="s">
        <v>700</v>
      </c>
      <c r="L1184" t="s">
        <v>57</v>
      </c>
      <c r="M1184" s="1">
        <v>40121</v>
      </c>
    </row>
    <row r="1185" spans="1:13" x14ac:dyDescent="0.35">
      <c r="A1185">
        <v>303</v>
      </c>
      <c r="B1185">
        <v>3977</v>
      </c>
      <c r="C1185">
        <v>28389</v>
      </c>
      <c r="D1185" s="1">
        <v>40120</v>
      </c>
      <c r="E1185" t="s">
        <v>27</v>
      </c>
      <c r="F1185">
        <v>7</v>
      </c>
      <c r="G1185">
        <v>2097.94</v>
      </c>
      <c r="H1185">
        <v>7.0000000000000007E-2</v>
      </c>
      <c r="I1185" t="s">
        <v>28</v>
      </c>
      <c r="J1185" t="s">
        <v>907</v>
      </c>
      <c r="K1185" t="s">
        <v>700</v>
      </c>
      <c r="L1185" t="s">
        <v>57</v>
      </c>
      <c r="M1185" s="1">
        <v>40122</v>
      </c>
    </row>
    <row r="1186" spans="1:13" x14ac:dyDescent="0.35">
      <c r="A1186">
        <v>590</v>
      </c>
      <c r="B1186">
        <v>4054</v>
      </c>
      <c r="C1186">
        <v>28898</v>
      </c>
      <c r="D1186" s="1">
        <v>40691</v>
      </c>
      <c r="E1186" t="s">
        <v>18</v>
      </c>
      <c r="F1186">
        <v>44</v>
      </c>
      <c r="G1186">
        <v>246</v>
      </c>
      <c r="H1186">
        <v>0.1</v>
      </c>
      <c r="I1186" t="s">
        <v>19</v>
      </c>
      <c r="J1186" t="s">
        <v>907</v>
      </c>
      <c r="K1186" t="s">
        <v>700</v>
      </c>
      <c r="L1186" t="s">
        <v>38</v>
      </c>
      <c r="M1186" s="1">
        <v>40691</v>
      </c>
    </row>
    <row r="1187" spans="1:13" x14ac:dyDescent="0.35">
      <c r="A1187">
        <v>647</v>
      </c>
      <c r="B1187">
        <v>4056</v>
      </c>
      <c r="C1187">
        <v>28901</v>
      </c>
      <c r="D1187" s="1">
        <v>41071</v>
      </c>
      <c r="E1187" t="s">
        <v>27</v>
      </c>
      <c r="F1187">
        <v>23</v>
      </c>
      <c r="G1187">
        <v>871.32</v>
      </c>
      <c r="H1187">
        <v>0.1</v>
      </c>
      <c r="I1187" t="s">
        <v>19</v>
      </c>
      <c r="J1187" t="s">
        <v>872</v>
      </c>
      <c r="K1187" t="s">
        <v>700</v>
      </c>
      <c r="L1187" t="s">
        <v>22</v>
      </c>
      <c r="M1187" s="1">
        <v>41072</v>
      </c>
    </row>
    <row r="1188" spans="1:13" x14ac:dyDescent="0.35">
      <c r="A1188">
        <v>410</v>
      </c>
      <c r="B1188">
        <v>4091</v>
      </c>
      <c r="C1188">
        <v>29185</v>
      </c>
      <c r="D1188" s="1">
        <v>40198</v>
      </c>
      <c r="E1188" t="s">
        <v>27</v>
      </c>
      <c r="F1188">
        <v>8</v>
      </c>
      <c r="G1188">
        <v>468.49</v>
      </c>
      <c r="H1188">
        <v>0.03</v>
      </c>
      <c r="I1188" t="s">
        <v>19</v>
      </c>
      <c r="J1188" t="s">
        <v>883</v>
      </c>
      <c r="K1188" t="s">
        <v>700</v>
      </c>
      <c r="L1188" t="s">
        <v>38</v>
      </c>
      <c r="M1188" s="1">
        <v>40199</v>
      </c>
    </row>
    <row r="1189" spans="1:13" x14ac:dyDescent="0.35">
      <c r="A1189">
        <v>741</v>
      </c>
      <c r="B1189">
        <v>4092</v>
      </c>
      <c r="C1189">
        <v>29185</v>
      </c>
      <c r="D1189" s="1">
        <v>40198</v>
      </c>
      <c r="E1189" t="s">
        <v>27</v>
      </c>
      <c r="F1189">
        <v>48</v>
      </c>
      <c r="G1189">
        <v>446.53</v>
      </c>
      <c r="H1189">
        <v>0.04</v>
      </c>
      <c r="I1189" t="s">
        <v>53</v>
      </c>
      <c r="J1189" t="s">
        <v>883</v>
      </c>
      <c r="K1189" t="s">
        <v>700</v>
      </c>
      <c r="L1189" t="s">
        <v>38</v>
      </c>
      <c r="M1189" s="1">
        <v>40200</v>
      </c>
    </row>
    <row r="1190" spans="1:13" x14ac:dyDescent="0.35">
      <c r="A1190">
        <v>130</v>
      </c>
      <c r="B1190">
        <v>4093</v>
      </c>
      <c r="C1190">
        <v>29185</v>
      </c>
      <c r="D1190" s="1">
        <v>40198</v>
      </c>
      <c r="E1190" t="s">
        <v>27</v>
      </c>
      <c r="F1190">
        <v>5</v>
      </c>
      <c r="G1190">
        <v>217.85</v>
      </c>
      <c r="H1190">
        <v>0.02</v>
      </c>
      <c r="I1190" t="s">
        <v>53</v>
      </c>
      <c r="J1190" t="s">
        <v>883</v>
      </c>
      <c r="K1190" t="s">
        <v>700</v>
      </c>
      <c r="L1190" t="s">
        <v>38</v>
      </c>
      <c r="M1190" s="1">
        <v>40200</v>
      </c>
    </row>
    <row r="1191" spans="1:13" x14ac:dyDescent="0.35">
      <c r="A1191">
        <v>742</v>
      </c>
      <c r="B1191">
        <v>4143</v>
      </c>
      <c r="C1191">
        <v>29408</v>
      </c>
      <c r="D1191" s="1">
        <v>40300</v>
      </c>
      <c r="E1191" t="s">
        <v>42</v>
      </c>
      <c r="F1191">
        <v>44</v>
      </c>
      <c r="G1191">
        <v>4260.7299999999996</v>
      </c>
      <c r="H1191">
        <v>7.0000000000000007E-2</v>
      </c>
      <c r="I1191" t="s">
        <v>28</v>
      </c>
      <c r="J1191" t="s">
        <v>946</v>
      </c>
      <c r="K1191" t="s">
        <v>700</v>
      </c>
      <c r="L1191" t="s">
        <v>57</v>
      </c>
      <c r="M1191" s="1">
        <v>40301</v>
      </c>
    </row>
    <row r="1192" spans="1:13" x14ac:dyDescent="0.35">
      <c r="A1192">
        <v>743</v>
      </c>
      <c r="B1192">
        <v>4219</v>
      </c>
      <c r="C1192">
        <v>29985</v>
      </c>
      <c r="D1192" s="1">
        <v>41101</v>
      </c>
      <c r="E1192" t="s">
        <v>75</v>
      </c>
      <c r="F1192">
        <v>22</v>
      </c>
      <c r="G1192">
        <v>196.75</v>
      </c>
      <c r="H1192">
        <v>0.03</v>
      </c>
      <c r="I1192" t="s">
        <v>53</v>
      </c>
      <c r="J1192" t="s">
        <v>885</v>
      </c>
      <c r="K1192" t="s">
        <v>700</v>
      </c>
      <c r="L1192" t="s">
        <v>38</v>
      </c>
      <c r="M1192" s="1">
        <v>41102</v>
      </c>
    </row>
    <row r="1193" spans="1:13" x14ac:dyDescent="0.35">
      <c r="A1193">
        <v>744</v>
      </c>
      <c r="B1193">
        <v>4220</v>
      </c>
      <c r="C1193">
        <v>29986</v>
      </c>
      <c r="D1193" s="1">
        <v>40727</v>
      </c>
      <c r="E1193" t="s">
        <v>75</v>
      </c>
      <c r="F1193">
        <v>40</v>
      </c>
      <c r="G1193">
        <v>1477.39</v>
      </c>
      <c r="H1193">
        <v>0.03</v>
      </c>
      <c r="I1193" t="s">
        <v>19</v>
      </c>
      <c r="J1193" t="s">
        <v>883</v>
      </c>
      <c r="K1193" t="s">
        <v>700</v>
      </c>
      <c r="L1193" t="s">
        <v>38</v>
      </c>
      <c r="M1193" s="1">
        <v>40727</v>
      </c>
    </row>
    <row r="1194" spans="1:13" x14ac:dyDescent="0.35">
      <c r="A1194">
        <v>67</v>
      </c>
      <c r="B1194">
        <v>4237</v>
      </c>
      <c r="C1194">
        <v>30147</v>
      </c>
      <c r="D1194" s="1">
        <v>41077</v>
      </c>
      <c r="E1194" t="s">
        <v>42</v>
      </c>
      <c r="F1194">
        <v>37</v>
      </c>
      <c r="G1194">
        <v>740.14</v>
      </c>
      <c r="H1194">
        <v>0.06</v>
      </c>
      <c r="I1194" t="s">
        <v>19</v>
      </c>
      <c r="J1194" t="s">
        <v>950</v>
      </c>
      <c r="K1194" t="s">
        <v>700</v>
      </c>
      <c r="L1194" t="s">
        <v>30</v>
      </c>
      <c r="M1194" s="1">
        <v>41079</v>
      </c>
    </row>
    <row r="1195" spans="1:13" x14ac:dyDescent="0.35">
      <c r="A1195">
        <v>614</v>
      </c>
      <c r="B1195">
        <v>4238</v>
      </c>
      <c r="C1195">
        <v>30149</v>
      </c>
      <c r="D1195" s="1">
        <v>40524</v>
      </c>
      <c r="E1195" t="s">
        <v>60</v>
      </c>
      <c r="F1195">
        <v>8</v>
      </c>
      <c r="G1195">
        <v>16.47</v>
      </c>
      <c r="H1195">
        <v>0.1</v>
      </c>
      <c r="I1195" t="s">
        <v>19</v>
      </c>
      <c r="J1195" t="s">
        <v>907</v>
      </c>
      <c r="K1195" t="s">
        <v>700</v>
      </c>
      <c r="L1195" t="s">
        <v>38</v>
      </c>
      <c r="M1195" s="1">
        <v>40525</v>
      </c>
    </row>
    <row r="1196" spans="1:13" x14ac:dyDescent="0.35">
      <c r="A1196">
        <v>207</v>
      </c>
      <c r="B1196">
        <v>4239</v>
      </c>
      <c r="C1196">
        <v>30149</v>
      </c>
      <c r="D1196" s="1">
        <v>40524</v>
      </c>
      <c r="E1196" t="s">
        <v>60</v>
      </c>
      <c r="F1196">
        <v>5</v>
      </c>
      <c r="G1196">
        <v>173.62</v>
      </c>
      <c r="H1196">
        <v>0.09</v>
      </c>
      <c r="I1196" t="s">
        <v>28</v>
      </c>
      <c r="J1196" t="s">
        <v>907</v>
      </c>
      <c r="K1196" t="s">
        <v>700</v>
      </c>
      <c r="L1196" t="s">
        <v>38</v>
      </c>
      <c r="M1196" s="1">
        <v>40526</v>
      </c>
    </row>
    <row r="1197" spans="1:13" x14ac:dyDescent="0.35">
      <c r="A1197">
        <v>497</v>
      </c>
      <c r="B1197">
        <v>4240</v>
      </c>
      <c r="C1197">
        <v>30149</v>
      </c>
      <c r="D1197" s="1">
        <v>40524</v>
      </c>
      <c r="E1197" t="s">
        <v>60</v>
      </c>
      <c r="F1197">
        <v>50</v>
      </c>
      <c r="G1197">
        <v>690.97</v>
      </c>
      <c r="H1197">
        <v>0.03</v>
      </c>
      <c r="I1197" t="s">
        <v>19</v>
      </c>
      <c r="J1197" t="s">
        <v>907</v>
      </c>
      <c r="K1197" t="s">
        <v>700</v>
      </c>
      <c r="L1197" t="s">
        <v>38</v>
      </c>
      <c r="M1197" s="1">
        <v>40527</v>
      </c>
    </row>
    <row r="1198" spans="1:13" x14ac:dyDescent="0.35">
      <c r="A1198">
        <v>630</v>
      </c>
      <c r="B1198">
        <v>4257</v>
      </c>
      <c r="C1198">
        <v>30310</v>
      </c>
      <c r="D1198" s="1">
        <v>41025</v>
      </c>
      <c r="E1198" t="s">
        <v>60</v>
      </c>
      <c r="F1198">
        <v>21</v>
      </c>
      <c r="G1198">
        <v>2024.0284999999999</v>
      </c>
      <c r="H1198">
        <v>0.1</v>
      </c>
      <c r="I1198" t="s">
        <v>19</v>
      </c>
      <c r="J1198" t="s">
        <v>898</v>
      </c>
      <c r="K1198" t="s">
        <v>700</v>
      </c>
      <c r="L1198" t="s">
        <v>30</v>
      </c>
      <c r="M1198" s="1">
        <v>41027</v>
      </c>
    </row>
    <row r="1199" spans="1:13" x14ac:dyDescent="0.35">
      <c r="A1199">
        <v>745</v>
      </c>
      <c r="B1199">
        <v>4407</v>
      </c>
      <c r="C1199">
        <v>31426</v>
      </c>
      <c r="D1199" s="1">
        <v>40030</v>
      </c>
      <c r="E1199" t="s">
        <v>18</v>
      </c>
      <c r="F1199">
        <v>40</v>
      </c>
      <c r="G1199">
        <v>4054.0579999999995</v>
      </c>
      <c r="H1199">
        <v>0.09</v>
      </c>
      <c r="I1199" t="s">
        <v>19</v>
      </c>
      <c r="J1199" t="s">
        <v>917</v>
      </c>
      <c r="K1199" t="s">
        <v>700</v>
      </c>
      <c r="L1199" t="s">
        <v>57</v>
      </c>
      <c r="M1199" s="1">
        <v>40034</v>
      </c>
    </row>
    <row r="1200" spans="1:13" x14ac:dyDescent="0.35">
      <c r="A1200">
        <v>746</v>
      </c>
      <c r="B1200">
        <v>4471</v>
      </c>
      <c r="C1200">
        <v>31872</v>
      </c>
      <c r="D1200" s="1">
        <v>40427</v>
      </c>
      <c r="E1200" t="s">
        <v>18</v>
      </c>
      <c r="F1200">
        <v>34</v>
      </c>
      <c r="G1200">
        <v>2833.19</v>
      </c>
      <c r="H1200">
        <v>0.06</v>
      </c>
      <c r="I1200" t="s">
        <v>53</v>
      </c>
      <c r="J1200" t="s">
        <v>901</v>
      </c>
      <c r="K1200" t="s">
        <v>700</v>
      </c>
      <c r="L1200" t="s">
        <v>57</v>
      </c>
      <c r="M1200" s="1">
        <v>40431</v>
      </c>
    </row>
    <row r="1201" spans="1:13" x14ac:dyDescent="0.35">
      <c r="A1201">
        <v>747</v>
      </c>
      <c r="B1201">
        <v>4472</v>
      </c>
      <c r="C1201">
        <v>31872</v>
      </c>
      <c r="D1201" s="1">
        <v>40427</v>
      </c>
      <c r="E1201" t="s">
        <v>18</v>
      </c>
      <c r="F1201">
        <v>30</v>
      </c>
      <c r="G1201">
        <v>4452.6499999999996</v>
      </c>
      <c r="H1201">
        <v>0.09</v>
      </c>
      <c r="I1201" t="s">
        <v>28</v>
      </c>
      <c r="J1201" t="s">
        <v>901</v>
      </c>
      <c r="K1201" t="s">
        <v>700</v>
      </c>
      <c r="L1201" t="s">
        <v>57</v>
      </c>
      <c r="M1201" s="1">
        <v>40431</v>
      </c>
    </row>
    <row r="1202" spans="1:13" x14ac:dyDescent="0.35">
      <c r="A1202">
        <v>343</v>
      </c>
      <c r="B1202">
        <v>4477</v>
      </c>
      <c r="C1202">
        <v>31874</v>
      </c>
      <c r="D1202" s="1">
        <v>41167</v>
      </c>
      <c r="E1202" t="s">
        <v>27</v>
      </c>
      <c r="F1202">
        <v>29</v>
      </c>
      <c r="G1202">
        <v>321.95</v>
      </c>
      <c r="H1202">
        <v>0.03</v>
      </c>
      <c r="I1202" t="s">
        <v>53</v>
      </c>
      <c r="J1202" t="s">
        <v>871</v>
      </c>
      <c r="K1202" t="s">
        <v>700</v>
      </c>
      <c r="L1202" t="s">
        <v>38</v>
      </c>
      <c r="M1202" s="1">
        <v>41167</v>
      </c>
    </row>
    <row r="1203" spans="1:13" x14ac:dyDescent="0.35">
      <c r="A1203">
        <v>456</v>
      </c>
      <c r="B1203">
        <v>4478</v>
      </c>
      <c r="C1203">
        <v>31874</v>
      </c>
      <c r="D1203" s="1">
        <v>41167</v>
      </c>
      <c r="E1203" t="s">
        <v>27</v>
      </c>
      <c r="F1203">
        <v>39</v>
      </c>
      <c r="G1203">
        <v>13244.04</v>
      </c>
      <c r="H1203">
        <v>0.05</v>
      </c>
      <c r="I1203" t="s">
        <v>28</v>
      </c>
      <c r="J1203" t="s">
        <v>871</v>
      </c>
      <c r="K1203" t="s">
        <v>700</v>
      </c>
      <c r="L1203" t="s">
        <v>38</v>
      </c>
      <c r="M1203" s="1">
        <v>41167</v>
      </c>
    </row>
    <row r="1204" spans="1:13" x14ac:dyDescent="0.35">
      <c r="A1204">
        <v>674</v>
      </c>
      <c r="B1204">
        <v>4485</v>
      </c>
      <c r="C1204">
        <v>31938</v>
      </c>
      <c r="D1204" s="1">
        <v>40751</v>
      </c>
      <c r="E1204" t="s">
        <v>60</v>
      </c>
      <c r="F1204">
        <v>13</v>
      </c>
      <c r="G1204">
        <v>1193.6199999999999</v>
      </c>
      <c r="H1204">
        <v>0.08</v>
      </c>
      <c r="I1204" t="s">
        <v>28</v>
      </c>
      <c r="J1204" t="s">
        <v>871</v>
      </c>
      <c r="K1204" t="s">
        <v>700</v>
      </c>
      <c r="L1204" t="s">
        <v>30</v>
      </c>
      <c r="M1204" s="1">
        <v>40752</v>
      </c>
    </row>
    <row r="1205" spans="1:13" x14ac:dyDescent="0.35">
      <c r="A1205">
        <v>381</v>
      </c>
      <c r="B1205">
        <v>4486</v>
      </c>
      <c r="C1205">
        <v>31938</v>
      </c>
      <c r="D1205" s="1">
        <v>40751</v>
      </c>
      <c r="E1205" t="s">
        <v>60</v>
      </c>
      <c r="F1205">
        <v>47</v>
      </c>
      <c r="G1205">
        <v>363.23</v>
      </c>
      <c r="H1205">
        <v>0.05</v>
      </c>
      <c r="I1205" t="s">
        <v>19</v>
      </c>
      <c r="J1205" t="s">
        <v>871</v>
      </c>
      <c r="K1205" t="s">
        <v>700</v>
      </c>
      <c r="L1205" t="s">
        <v>30</v>
      </c>
      <c r="M1205" s="1">
        <v>40753</v>
      </c>
    </row>
    <row r="1206" spans="1:13" x14ac:dyDescent="0.35">
      <c r="A1206">
        <v>98</v>
      </c>
      <c r="B1206">
        <v>4576</v>
      </c>
      <c r="C1206">
        <v>32582</v>
      </c>
      <c r="D1206" s="1">
        <v>39989</v>
      </c>
      <c r="E1206" t="s">
        <v>42</v>
      </c>
      <c r="F1206">
        <v>27</v>
      </c>
      <c r="G1206">
        <v>2780.88</v>
      </c>
      <c r="H1206">
        <v>7.0000000000000007E-2</v>
      </c>
      <c r="I1206" t="s">
        <v>53</v>
      </c>
      <c r="J1206" t="s">
        <v>902</v>
      </c>
      <c r="K1206" t="s">
        <v>700</v>
      </c>
      <c r="L1206" t="s">
        <v>30</v>
      </c>
      <c r="M1206" s="1">
        <v>39990</v>
      </c>
    </row>
    <row r="1207" spans="1:13" x14ac:dyDescent="0.35">
      <c r="A1207">
        <v>583</v>
      </c>
      <c r="B1207">
        <v>4580</v>
      </c>
      <c r="C1207">
        <v>32611</v>
      </c>
      <c r="D1207" s="1">
        <v>40052</v>
      </c>
      <c r="E1207" t="s">
        <v>60</v>
      </c>
      <c r="F1207">
        <v>16</v>
      </c>
      <c r="G1207">
        <v>33.76</v>
      </c>
      <c r="H1207">
        <v>0.04</v>
      </c>
      <c r="I1207" t="s">
        <v>19</v>
      </c>
      <c r="J1207" t="s">
        <v>946</v>
      </c>
      <c r="K1207" t="s">
        <v>700</v>
      </c>
      <c r="L1207" t="s">
        <v>38</v>
      </c>
      <c r="M1207" s="1">
        <v>40054</v>
      </c>
    </row>
    <row r="1208" spans="1:13" x14ac:dyDescent="0.35">
      <c r="A1208">
        <v>748</v>
      </c>
      <c r="B1208">
        <v>4581</v>
      </c>
      <c r="C1208">
        <v>32611</v>
      </c>
      <c r="D1208" s="1">
        <v>40052</v>
      </c>
      <c r="E1208" t="s">
        <v>60</v>
      </c>
      <c r="F1208">
        <v>19</v>
      </c>
      <c r="G1208">
        <v>3537.39</v>
      </c>
      <c r="H1208">
        <v>0</v>
      </c>
      <c r="I1208" t="s">
        <v>28</v>
      </c>
      <c r="J1208" t="s">
        <v>946</v>
      </c>
      <c r="K1208" t="s">
        <v>700</v>
      </c>
      <c r="L1208" t="s">
        <v>38</v>
      </c>
      <c r="M1208" s="1">
        <v>40053</v>
      </c>
    </row>
    <row r="1209" spans="1:13" x14ac:dyDescent="0.35">
      <c r="A1209">
        <v>749</v>
      </c>
      <c r="B1209">
        <v>4582</v>
      </c>
      <c r="C1209">
        <v>32611</v>
      </c>
      <c r="D1209" s="1">
        <v>40052</v>
      </c>
      <c r="E1209" t="s">
        <v>60</v>
      </c>
      <c r="F1209">
        <v>18</v>
      </c>
      <c r="G1209">
        <v>986.24</v>
      </c>
      <c r="H1209">
        <v>0.02</v>
      </c>
      <c r="I1209" t="s">
        <v>53</v>
      </c>
      <c r="J1209" t="s">
        <v>946</v>
      </c>
      <c r="K1209" t="s">
        <v>700</v>
      </c>
      <c r="L1209" t="s">
        <v>38</v>
      </c>
      <c r="M1209" s="1">
        <v>40053</v>
      </c>
    </row>
    <row r="1210" spans="1:13" x14ac:dyDescent="0.35">
      <c r="A1210">
        <v>553</v>
      </c>
      <c r="B1210">
        <v>4583</v>
      </c>
      <c r="C1210">
        <v>32611</v>
      </c>
      <c r="D1210" s="1">
        <v>40052</v>
      </c>
      <c r="E1210" t="s">
        <v>60</v>
      </c>
      <c r="F1210">
        <v>15</v>
      </c>
      <c r="G1210">
        <v>81.66</v>
      </c>
      <c r="H1210">
        <v>0.05</v>
      </c>
      <c r="I1210" t="s">
        <v>19</v>
      </c>
      <c r="J1210" t="s">
        <v>946</v>
      </c>
      <c r="K1210" t="s">
        <v>700</v>
      </c>
      <c r="L1210" t="s">
        <v>38</v>
      </c>
      <c r="M1210" s="1">
        <v>40052</v>
      </c>
    </row>
    <row r="1211" spans="1:13" x14ac:dyDescent="0.35">
      <c r="A1211">
        <v>750</v>
      </c>
      <c r="B1211">
        <v>4620</v>
      </c>
      <c r="C1211">
        <v>32901</v>
      </c>
      <c r="D1211" s="1">
        <v>40553</v>
      </c>
      <c r="E1211" t="s">
        <v>75</v>
      </c>
      <c r="F1211">
        <v>13</v>
      </c>
      <c r="G1211">
        <v>49.74</v>
      </c>
      <c r="H1211">
        <v>0</v>
      </c>
      <c r="I1211" t="s">
        <v>19</v>
      </c>
      <c r="J1211" t="s">
        <v>946</v>
      </c>
      <c r="K1211" t="s">
        <v>700</v>
      </c>
      <c r="L1211" t="s">
        <v>38</v>
      </c>
      <c r="M1211" s="1">
        <v>40554</v>
      </c>
    </row>
    <row r="1212" spans="1:13" x14ac:dyDescent="0.35">
      <c r="A1212">
        <v>751</v>
      </c>
      <c r="B1212">
        <v>4678</v>
      </c>
      <c r="C1212">
        <v>33284</v>
      </c>
      <c r="D1212" s="1">
        <v>40999</v>
      </c>
      <c r="E1212" t="s">
        <v>18</v>
      </c>
      <c r="F1212">
        <v>21</v>
      </c>
      <c r="G1212">
        <v>480.39</v>
      </c>
      <c r="H1212">
        <v>0.01</v>
      </c>
      <c r="I1212" t="s">
        <v>19</v>
      </c>
      <c r="J1212" t="s">
        <v>868</v>
      </c>
      <c r="K1212" t="s">
        <v>700</v>
      </c>
      <c r="L1212" t="s">
        <v>38</v>
      </c>
      <c r="M1212" s="1">
        <v>41001</v>
      </c>
    </row>
    <row r="1213" spans="1:13" x14ac:dyDescent="0.35">
      <c r="A1213">
        <v>243</v>
      </c>
      <c r="B1213">
        <v>4680</v>
      </c>
      <c r="C1213">
        <v>33287</v>
      </c>
      <c r="D1213" s="1">
        <v>40655</v>
      </c>
      <c r="E1213" t="s">
        <v>75</v>
      </c>
      <c r="F1213">
        <v>44</v>
      </c>
      <c r="G1213">
        <v>11904.55</v>
      </c>
      <c r="H1213">
        <v>0</v>
      </c>
      <c r="I1213" t="s">
        <v>28</v>
      </c>
      <c r="J1213" t="s">
        <v>866</v>
      </c>
      <c r="K1213" t="s">
        <v>700</v>
      </c>
      <c r="L1213" t="s">
        <v>22</v>
      </c>
      <c r="M1213" s="1">
        <v>40658</v>
      </c>
    </row>
    <row r="1214" spans="1:13" x14ac:dyDescent="0.35">
      <c r="A1214">
        <v>51</v>
      </c>
      <c r="B1214">
        <v>4745</v>
      </c>
      <c r="C1214">
        <v>33732</v>
      </c>
      <c r="D1214" s="1">
        <v>40053</v>
      </c>
      <c r="E1214" t="s">
        <v>42</v>
      </c>
      <c r="F1214">
        <v>33</v>
      </c>
      <c r="G1214">
        <v>332.95</v>
      </c>
      <c r="H1214">
        <v>0.05</v>
      </c>
      <c r="I1214" t="s">
        <v>19</v>
      </c>
      <c r="J1214" t="s">
        <v>941</v>
      </c>
      <c r="K1214" t="s">
        <v>700</v>
      </c>
      <c r="L1214" t="s">
        <v>38</v>
      </c>
      <c r="M1214" s="1">
        <v>40054</v>
      </c>
    </row>
    <row r="1215" spans="1:13" x14ac:dyDescent="0.35">
      <c r="A1215">
        <v>376</v>
      </c>
      <c r="B1215">
        <v>4843</v>
      </c>
      <c r="C1215">
        <v>34435</v>
      </c>
      <c r="D1215" s="1">
        <v>40030</v>
      </c>
      <c r="E1215" t="s">
        <v>18</v>
      </c>
      <c r="F1215">
        <v>42</v>
      </c>
      <c r="G1215">
        <v>447.36</v>
      </c>
      <c r="H1215">
        <v>0.01</v>
      </c>
      <c r="I1215" t="s">
        <v>19</v>
      </c>
      <c r="J1215" t="s">
        <v>926</v>
      </c>
      <c r="K1215" t="s">
        <v>700</v>
      </c>
      <c r="L1215" t="s">
        <v>30</v>
      </c>
      <c r="M1215" s="1">
        <v>40032</v>
      </c>
    </row>
    <row r="1216" spans="1:13" x14ac:dyDescent="0.35">
      <c r="A1216">
        <v>614</v>
      </c>
      <c r="B1216">
        <v>4899</v>
      </c>
      <c r="C1216">
        <v>34852</v>
      </c>
      <c r="D1216" s="1">
        <v>41157</v>
      </c>
      <c r="E1216" t="s">
        <v>18</v>
      </c>
      <c r="F1216">
        <v>26</v>
      </c>
      <c r="G1216">
        <v>53.93</v>
      </c>
      <c r="H1216">
        <v>0.04</v>
      </c>
      <c r="I1216" t="s">
        <v>19</v>
      </c>
      <c r="J1216" t="s">
        <v>883</v>
      </c>
      <c r="K1216" t="s">
        <v>700</v>
      </c>
      <c r="L1216" t="s">
        <v>38</v>
      </c>
      <c r="M1216" s="1">
        <v>41161</v>
      </c>
    </row>
    <row r="1217" spans="1:13" x14ac:dyDescent="0.35">
      <c r="A1217">
        <v>752</v>
      </c>
      <c r="B1217">
        <v>5001</v>
      </c>
      <c r="C1217">
        <v>35649</v>
      </c>
      <c r="D1217" s="1">
        <v>40825</v>
      </c>
      <c r="E1217" t="s">
        <v>60</v>
      </c>
      <c r="F1217">
        <v>9</v>
      </c>
      <c r="G1217">
        <v>43.26</v>
      </c>
      <c r="H1217">
        <v>0.1</v>
      </c>
      <c r="I1217" t="s">
        <v>19</v>
      </c>
      <c r="J1217" t="s">
        <v>926</v>
      </c>
      <c r="K1217" t="s">
        <v>700</v>
      </c>
      <c r="L1217" t="s">
        <v>30</v>
      </c>
      <c r="M1217" s="1">
        <v>40827</v>
      </c>
    </row>
    <row r="1218" spans="1:13" x14ac:dyDescent="0.35">
      <c r="A1218">
        <v>556</v>
      </c>
      <c r="B1218">
        <v>5002</v>
      </c>
      <c r="C1218">
        <v>35649</v>
      </c>
      <c r="D1218" s="1">
        <v>40825</v>
      </c>
      <c r="E1218" t="s">
        <v>60</v>
      </c>
      <c r="F1218">
        <v>25</v>
      </c>
      <c r="G1218">
        <v>174.03</v>
      </c>
      <c r="H1218">
        <v>0.02</v>
      </c>
      <c r="I1218" t="s">
        <v>19</v>
      </c>
      <c r="J1218" t="s">
        <v>926</v>
      </c>
      <c r="K1218" t="s">
        <v>700</v>
      </c>
      <c r="L1218" t="s">
        <v>30</v>
      </c>
      <c r="M1218" s="1">
        <v>40827</v>
      </c>
    </row>
    <row r="1219" spans="1:13" x14ac:dyDescent="0.35">
      <c r="A1219">
        <v>259</v>
      </c>
      <c r="B1219">
        <v>5121</v>
      </c>
      <c r="C1219">
        <v>36480</v>
      </c>
      <c r="D1219" s="1">
        <v>40412</v>
      </c>
      <c r="E1219" t="s">
        <v>60</v>
      </c>
      <c r="F1219">
        <v>44</v>
      </c>
      <c r="G1219">
        <v>1190.8</v>
      </c>
      <c r="H1219">
        <v>7.0000000000000007E-2</v>
      </c>
      <c r="I1219" t="s">
        <v>19</v>
      </c>
      <c r="J1219" t="s">
        <v>868</v>
      </c>
      <c r="K1219" t="s">
        <v>700</v>
      </c>
      <c r="L1219" t="s">
        <v>38</v>
      </c>
      <c r="M1219" s="1">
        <v>40413</v>
      </c>
    </row>
    <row r="1220" spans="1:13" x14ac:dyDescent="0.35">
      <c r="A1220">
        <v>753</v>
      </c>
      <c r="B1220">
        <v>5171</v>
      </c>
      <c r="C1220">
        <v>36803</v>
      </c>
      <c r="D1220" s="1">
        <v>41125</v>
      </c>
      <c r="E1220" t="s">
        <v>42</v>
      </c>
      <c r="F1220">
        <v>42</v>
      </c>
      <c r="G1220">
        <v>121.65</v>
      </c>
      <c r="H1220">
        <v>0.05</v>
      </c>
      <c r="I1220" t="s">
        <v>19</v>
      </c>
      <c r="J1220" t="s">
        <v>881</v>
      </c>
      <c r="K1220" t="s">
        <v>700</v>
      </c>
      <c r="L1220" t="s">
        <v>38</v>
      </c>
      <c r="M1220" s="1">
        <v>41127</v>
      </c>
    </row>
    <row r="1221" spans="1:13" x14ac:dyDescent="0.35">
      <c r="A1221">
        <v>110</v>
      </c>
      <c r="B1221">
        <v>5172</v>
      </c>
      <c r="C1221">
        <v>36803</v>
      </c>
      <c r="D1221" s="1">
        <v>41125</v>
      </c>
      <c r="E1221" t="s">
        <v>42</v>
      </c>
      <c r="F1221">
        <v>2</v>
      </c>
      <c r="G1221">
        <v>19.02</v>
      </c>
      <c r="H1221">
        <v>0.05</v>
      </c>
      <c r="I1221" t="s">
        <v>53</v>
      </c>
      <c r="J1221" t="s">
        <v>881</v>
      </c>
      <c r="K1221" t="s">
        <v>700</v>
      </c>
      <c r="L1221" t="s">
        <v>38</v>
      </c>
      <c r="M1221" s="1">
        <v>41127</v>
      </c>
    </row>
    <row r="1222" spans="1:13" x14ac:dyDescent="0.35">
      <c r="A1222">
        <v>754</v>
      </c>
      <c r="B1222">
        <v>5173</v>
      </c>
      <c r="C1222">
        <v>36803</v>
      </c>
      <c r="D1222" s="1">
        <v>41125</v>
      </c>
      <c r="E1222" t="s">
        <v>42</v>
      </c>
      <c r="F1222">
        <v>2</v>
      </c>
      <c r="G1222">
        <v>103.105</v>
      </c>
      <c r="H1222">
        <v>0.09</v>
      </c>
      <c r="I1222" t="s">
        <v>19</v>
      </c>
      <c r="J1222" t="s">
        <v>881</v>
      </c>
      <c r="K1222" t="s">
        <v>700</v>
      </c>
      <c r="L1222" t="s">
        <v>38</v>
      </c>
      <c r="M1222" s="1">
        <v>41127</v>
      </c>
    </row>
    <row r="1223" spans="1:13" x14ac:dyDescent="0.35">
      <c r="A1223">
        <v>677</v>
      </c>
      <c r="B1223">
        <v>5174</v>
      </c>
      <c r="C1223">
        <v>36805</v>
      </c>
      <c r="D1223" s="1">
        <v>40526</v>
      </c>
      <c r="E1223" t="s">
        <v>60</v>
      </c>
      <c r="F1223">
        <v>7</v>
      </c>
      <c r="G1223">
        <v>263.8</v>
      </c>
      <c r="H1223">
        <v>0</v>
      </c>
      <c r="I1223" t="s">
        <v>19</v>
      </c>
      <c r="J1223" t="s">
        <v>871</v>
      </c>
      <c r="K1223" t="s">
        <v>700</v>
      </c>
      <c r="L1223" t="s">
        <v>38</v>
      </c>
      <c r="M1223" s="1">
        <v>40528</v>
      </c>
    </row>
    <row r="1224" spans="1:13" x14ac:dyDescent="0.35">
      <c r="A1224">
        <v>19</v>
      </c>
      <c r="B1224">
        <v>5175</v>
      </c>
      <c r="C1224">
        <v>36805</v>
      </c>
      <c r="D1224" s="1">
        <v>40526</v>
      </c>
      <c r="E1224" t="s">
        <v>60</v>
      </c>
      <c r="F1224">
        <v>28</v>
      </c>
      <c r="G1224">
        <v>1546.3964999999998</v>
      </c>
      <c r="H1224">
        <v>7.0000000000000007E-2</v>
      </c>
      <c r="I1224" t="s">
        <v>53</v>
      </c>
      <c r="J1224" t="s">
        <v>871</v>
      </c>
      <c r="K1224" t="s">
        <v>700</v>
      </c>
      <c r="L1224" t="s">
        <v>38</v>
      </c>
      <c r="M1224" s="1">
        <v>40528</v>
      </c>
    </row>
    <row r="1225" spans="1:13" x14ac:dyDescent="0.35">
      <c r="A1225">
        <v>755</v>
      </c>
      <c r="B1225">
        <v>5180</v>
      </c>
      <c r="C1225">
        <v>36834</v>
      </c>
      <c r="D1225" s="1">
        <v>40171</v>
      </c>
      <c r="E1225" t="s">
        <v>18</v>
      </c>
      <c r="F1225">
        <v>11</v>
      </c>
      <c r="G1225">
        <v>1935.1</v>
      </c>
      <c r="H1225">
        <v>0.01</v>
      </c>
      <c r="I1225" t="s">
        <v>28</v>
      </c>
      <c r="J1225" t="s">
        <v>883</v>
      </c>
      <c r="K1225" t="s">
        <v>700</v>
      </c>
      <c r="L1225" t="s">
        <v>38</v>
      </c>
      <c r="M1225" s="1">
        <v>40173</v>
      </c>
    </row>
    <row r="1226" spans="1:13" x14ac:dyDescent="0.35">
      <c r="A1226">
        <v>756</v>
      </c>
      <c r="B1226">
        <v>5255</v>
      </c>
      <c r="C1226">
        <v>37410</v>
      </c>
      <c r="D1226" s="1">
        <v>40463</v>
      </c>
      <c r="E1226" t="s">
        <v>60</v>
      </c>
      <c r="F1226">
        <v>45</v>
      </c>
      <c r="G1226">
        <v>18775.759999999998</v>
      </c>
      <c r="H1226">
        <v>0.03</v>
      </c>
      <c r="I1226" t="s">
        <v>28</v>
      </c>
      <c r="J1226" t="s">
        <v>962</v>
      </c>
      <c r="K1226" t="s">
        <v>700</v>
      </c>
      <c r="L1226" t="s">
        <v>38</v>
      </c>
      <c r="M1226" s="1">
        <v>40465</v>
      </c>
    </row>
    <row r="1227" spans="1:13" x14ac:dyDescent="0.35">
      <c r="A1227">
        <v>688</v>
      </c>
      <c r="B1227">
        <v>5297</v>
      </c>
      <c r="C1227">
        <v>37729</v>
      </c>
      <c r="D1227" s="1">
        <v>39828</v>
      </c>
      <c r="E1227" t="s">
        <v>42</v>
      </c>
      <c r="F1227">
        <v>48</v>
      </c>
      <c r="G1227">
        <v>447.89</v>
      </c>
      <c r="H1227">
        <v>0</v>
      </c>
      <c r="I1227" t="s">
        <v>19</v>
      </c>
      <c r="J1227" t="s">
        <v>863</v>
      </c>
      <c r="K1227" t="s">
        <v>700</v>
      </c>
      <c r="L1227" t="s">
        <v>38</v>
      </c>
      <c r="M1227" s="1">
        <v>39828</v>
      </c>
    </row>
    <row r="1228" spans="1:13" x14ac:dyDescent="0.35">
      <c r="A1228">
        <v>757</v>
      </c>
      <c r="B1228">
        <v>5346</v>
      </c>
      <c r="C1228">
        <v>37988</v>
      </c>
      <c r="D1228" s="1">
        <v>40638</v>
      </c>
      <c r="E1228" t="s">
        <v>42</v>
      </c>
      <c r="F1228">
        <v>12</v>
      </c>
      <c r="G1228">
        <v>189.19</v>
      </c>
      <c r="H1228">
        <v>0.08</v>
      </c>
      <c r="I1228" t="s">
        <v>19</v>
      </c>
      <c r="J1228" t="s">
        <v>885</v>
      </c>
      <c r="K1228" t="s">
        <v>700</v>
      </c>
      <c r="L1228" t="s">
        <v>57</v>
      </c>
      <c r="M1228" s="1">
        <v>40638</v>
      </c>
    </row>
    <row r="1229" spans="1:13" x14ac:dyDescent="0.35">
      <c r="A1229">
        <v>453</v>
      </c>
      <c r="B1229">
        <v>5449</v>
      </c>
      <c r="C1229">
        <v>38690</v>
      </c>
      <c r="D1229" s="1">
        <v>40928</v>
      </c>
      <c r="E1229" t="s">
        <v>18</v>
      </c>
      <c r="F1229">
        <v>28</v>
      </c>
      <c r="G1229">
        <v>697.5</v>
      </c>
      <c r="H1229">
        <v>0.02</v>
      </c>
      <c r="I1229" t="s">
        <v>19</v>
      </c>
      <c r="J1229" t="s">
        <v>871</v>
      </c>
      <c r="K1229" t="s">
        <v>700</v>
      </c>
      <c r="L1229" t="s">
        <v>38</v>
      </c>
      <c r="M1229" s="1">
        <v>40932</v>
      </c>
    </row>
    <row r="1230" spans="1:13" x14ac:dyDescent="0.35">
      <c r="A1230">
        <v>350</v>
      </c>
      <c r="B1230">
        <v>5457</v>
      </c>
      <c r="C1230">
        <v>38758</v>
      </c>
      <c r="D1230" s="1">
        <v>40810</v>
      </c>
      <c r="E1230" t="s">
        <v>42</v>
      </c>
      <c r="F1230">
        <v>7</v>
      </c>
      <c r="G1230">
        <v>497.2</v>
      </c>
      <c r="H1230">
        <v>0</v>
      </c>
      <c r="I1230" t="s">
        <v>19</v>
      </c>
      <c r="J1230" t="s">
        <v>926</v>
      </c>
      <c r="K1230" t="s">
        <v>700</v>
      </c>
      <c r="L1230" t="s">
        <v>30</v>
      </c>
      <c r="M1230" s="1">
        <v>40812</v>
      </c>
    </row>
    <row r="1231" spans="1:13" x14ac:dyDescent="0.35">
      <c r="A1231">
        <v>196</v>
      </c>
      <c r="B1231">
        <v>5554</v>
      </c>
      <c r="C1231">
        <v>39332</v>
      </c>
      <c r="D1231" s="1">
        <v>40825</v>
      </c>
      <c r="E1231" t="s">
        <v>75</v>
      </c>
      <c r="F1231">
        <v>4</v>
      </c>
      <c r="G1231">
        <v>198.72</v>
      </c>
      <c r="H1231">
        <v>0.01</v>
      </c>
      <c r="I1231" t="s">
        <v>53</v>
      </c>
      <c r="J1231" t="s">
        <v>885</v>
      </c>
      <c r="K1231" t="s">
        <v>700</v>
      </c>
      <c r="L1231" t="s">
        <v>30</v>
      </c>
      <c r="M1231" s="1">
        <v>40826</v>
      </c>
    </row>
    <row r="1232" spans="1:13" x14ac:dyDescent="0.35">
      <c r="A1232">
        <v>360</v>
      </c>
      <c r="B1232">
        <v>5608</v>
      </c>
      <c r="C1232">
        <v>39745</v>
      </c>
      <c r="D1232" s="1">
        <v>40667</v>
      </c>
      <c r="E1232" t="s">
        <v>42</v>
      </c>
      <c r="F1232">
        <v>8</v>
      </c>
      <c r="G1232">
        <v>955.29</v>
      </c>
      <c r="H1232">
        <v>0.05</v>
      </c>
      <c r="I1232" t="s">
        <v>28</v>
      </c>
      <c r="J1232" t="s">
        <v>881</v>
      </c>
      <c r="K1232" t="s">
        <v>700</v>
      </c>
      <c r="L1232" t="s">
        <v>38</v>
      </c>
      <c r="M1232" s="1">
        <v>40668</v>
      </c>
    </row>
    <row r="1233" spans="1:13" x14ac:dyDescent="0.35">
      <c r="A1233">
        <v>227</v>
      </c>
      <c r="B1233">
        <v>5678</v>
      </c>
      <c r="C1233">
        <v>40134</v>
      </c>
      <c r="D1233" s="1">
        <v>40825</v>
      </c>
      <c r="E1233" t="s">
        <v>18</v>
      </c>
      <c r="F1233">
        <v>10</v>
      </c>
      <c r="G1233">
        <v>109.37</v>
      </c>
      <c r="H1233">
        <v>0.1</v>
      </c>
      <c r="I1233" t="s">
        <v>19</v>
      </c>
      <c r="J1233" t="s">
        <v>886</v>
      </c>
      <c r="K1233" t="s">
        <v>700</v>
      </c>
      <c r="L1233" t="s">
        <v>22</v>
      </c>
      <c r="M1233" s="1">
        <v>40832</v>
      </c>
    </row>
    <row r="1234" spans="1:13" x14ac:dyDescent="0.35">
      <c r="A1234">
        <v>48</v>
      </c>
      <c r="B1234">
        <v>5679</v>
      </c>
      <c r="C1234">
        <v>40134</v>
      </c>
      <c r="D1234" s="1">
        <v>40825</v>
      </c>
      <c r="E1234" t="s">
        <v>18</v>
      </c>
      <c r="F1234">
        <v>43</v>
      </c>
      <c r="G1234">
        <v>1461.1</v>
      </c>
      <c r="H1234">
        <v>0.01</v>
      </c>
      <c r="I1234" t="s">
        <v>19</v>
      </c>
      <c r="J1234" t="s">
        <v>886</v>
      </c>
      <c r="K1234" t="s">
        <v>700</v>
      </c>
      <c r="L1234" t="s">
        <v>22</v>
      </c>
      <c r="M1234" s="1">
        <v>40829</v>
      </c>
    </row>
    <row r="1235" spans="1:13" x14ac:dyDescent="0.35">
      <c r="A1235">
        <v>758</v>
      </c>
      <c r="B1235">
        <v>5680</v>
      </c>
      <c r="C1235">
        <v>40134</v>
      </c>
      <c r="D1235" s="1">
        <v>40825</v>
      </c>
      <c r="E1235" t="s">
        <v>18</v>
      </c>
      <c r="F1235">
        <v>1</v>
      </c>
      <c r="G1235">
        <v>9.75</v>
      </c>
      <c r="H1235">
        <v>0</v>
      </c>
      <c r="I1235" t="s">
        <v>19</v>
      </c>
      <c r="J1235" t="s">
        <v>886</v>
      </c>
      <c r="K1235" t="s">
        <v>700</v>
      </c>
      <c r="L1235" t="s">
        <v>22</v>
      </c>
      <c r="M1235" s="1">
        <v>40830</v>
      </c>
    </row>
    <row r="1236" spans="1:13" x14ac:dyDescent="0.35">
      <c r="A1236">
        <v>623</v>
      </c>
      <c r="B1236">
        <v>5683</v>
      </c>
      <c r="C1236">
        <v>40164</v>
      </c>
      <c r="D1236" s="1">
        <v>40278</v>
      </c>
      <c r="E1236" t="s">
        <v>42</v>
      </c>
      <c r="F1236">
        <v>8</v>
      </c>
      <c r="G1236">
        <v>184.07</v>
      </c>
      <c r="H1236">
        <v>0.04</v>
      </c>
      <c r="I1236" t="s">
        <v>19</v>
      </c>
      <c r="J1236" t="s">
        <v>962</v>
      </c>
      <c r="K1236" t="s">
        <v>700</v>
      </c>
      <c r="L1236" t="s">
        <v>38</v>
      </c>
      <c r="M1236" s="1">
        <v>40280</v>
      </c>
    </row>
    <row r="1237" spans="1:13" x14ac:dyDescent="0.35">
      <c r="A1237">
        <v>442</v>
      </c>
      <c r="B1237">
        <v>5723</v>
      </c>
      <c r="C1237">
        <v>40608</v>
      </c>
      <c r="D1237" s="1">
        <v>41140</v>
      </c>
      <c r="E1237" t="s">
        <v>42</v>
      </c>
      <c r="F1237">
        <v>29</v>
      </c>
      <c r="G1237">
        <v>573.97</v>
      </c>
      <c r="H1237">
        <v>0.05</v>
      </c>
      <c r="I1237" t="s">
        <v>19</v>
      </c>
      <c r="J1237" t="s">
        <v>966</v>
      </c>
      <c r="K1237" t="s">
        <v>700</v>
      </c>
      <c r="L1237" t="s">
        <v>38</v>
      </c>
      <c r="M1237" s="1">
        <v>41142</v>
      </c>
    </row>
    <row r="1238" spans="1:13" x14ac:dyDescent="0.35">
      <c r="A1238">
        <v>302</v>
      </c>
      <c r="B1238">
        <v>5724</v>
      </c>
      <c r="C1238">
        <v>40608</v>
      </c>
      <c r="D1238" s="1">
        <v>41140</v>
      </c>
      <c r="E1238" t="s">
        <v>42</v>
      </c>
      <c r="F1238">
        <v>39</v>
      </c>
      <c r="G1238">
        <v>223.79</v>
      </c>
      <c r="H1238">
        <v>0.01</v>
      </c>
      <c r="I1238" t="s">
        <v>19</v>
      </c>
      <c r="J1238" t="s">
        <v>966</v>
      </c>
      <c r="K1238" t="s">
        <v>700</v>
      </c>
      <c r="L1238" t="s">
        <v>38</v>
      </c>
      <c r="M1238" s="1">
        <v>41141</v>
      </c>
    </row>
    <row r="1239" spans="1:13" x14ac:dyDescent="0.35">
      <c r="A1239">
        <v>737</v>
      </c>
      <c r="B1239">
        <v>5742</v>
      </c>
      <c r="C1239">
        <v>40801</v>
      </c>
      <c r="D1239" s="1">
        <v>41091</v>
      </c>
      <c r="E1239" t="s">
        <v>42</v>
      </c>
      <c r="F1239">
        <v>20</v>
      </c>
      <c r="G1239">
        <v>129.16</v>
      </c>
      <c r="H1239">
        <v>7.0000000000000007E-2</v>
      </c>
      <c r="I1239" t="s">
        <v>19</v>
      </c>
      <c r="J1239" t="s">
        <v>906</v>
      </c>
      <c r="K1239" t="s">
        <v>700</v>
      </c>
      <c r="L1239" t="s">
        <v>38</v>
      </c>
      <c r="M1239" s="1">
        <v>41091</v>
      </c>
    </row>
    <row r="1240" spans="1:13" x14ac:dyDescent="0.35">
      <c r="A1240">
        <v>726</v>
      </c>
      <c r="B1240">
        <v>5775</v>
      </c>
      <c r="C1240">
        <v>40965</v>
      </c>
      <c r="D1240" s="1">
        <v>40137</v>
      </c>
      <c r="E1240" t="s">
        <v>60</v>
      </c>
      <c r="F1240">
        <v>29</v>
      </c>
      <c r="G1240">
        <v>843.55</v>
      </c>
      <c r="H1240">
        <v>0.08</v>
      </c>
      <c r="I1240" t="s">
        <v>19</v>
      </c>
      <c r="J1240" t="s">
        <v>907</v>
      </c>
      <c r="K1240" t="s">
        <v>700</v>
      </c>
      <c r="L1240" t="s">
        <v>38</v>
      </c>
      <c r="M1240" s="1">
        <v>40138</v>
      </c>
    </row>
    <row r="1241" spans="1:13" x14ac:dyDescent="0.35">
      <c r="A1241">
        <v>737</v>
      </c>
      <c r="B1241">
        <v>5820</v>
      </c>
      <c r="C1241">
        <v>41286</v>
      </c>
      <c r="D1241" s="1">
        <v>41168</v>
      </c>
      <c r="E1241" t="s">
        <v>60</v>
      </c>
      <c r="F1241">
        <v>40</v>
      </c>
      <c r="G1241">
        <v>260.95999999999998</v>
      </c>
      <c r="H1241">
        <v>0.09</v>
      </c>
      <c r="I1241" t="s">
        <v>19</v>
      </c>
      <c r="J1241" t="s">
        <v>914</v>
      </c>
      <c r="K1241" t="s">
        <v>700</v>
      </c>
      <c r="L1241" t="s">
        <v>57</v>
      </c>
      <c r="M1241" s="1">
        <v>41169</v>
      </c>
    </row>
    <row r="1242" spans="1:13" x14ac:dyDescent="0.35">
      <c r="A1242">
        <v>214</v>
      </c>
      <c r="B1242">
        <v>5836</v>
      </c>
      <c r="C1242">
        <v>41412</v>
      </c>
      <c r="D1242" s="1">
        <v>40073</v>
      </c>
      <c r="E1242" t="s">
        <v>42</v>
      </c>
      <c r="F1242">
        <v>47</v>
      </c>
      <c r="G1242">
        <v>263.81</v>
      </c>
      <c r="H1242">
        <v>0.03</v>
      </c>
      <c r="I1242" t="s">
        <v>19</v>
      </c>
      <c r="J1242" t="s">
        <v>871</v>
      </c>
      <c r="K1242" t="s">
        <v>700</v>
      </c>
      <c r="L1242" t="s">
        <v>30</v>
      </c>
      <c r="M1242" s="1">
        <v>40075</v>
      </c>
    </row>
    <row r="1243" spans="1:13" x14ac:dyDescent="0.35">
      <c r="A1243">
        <v>470</v>
      </c>
      <c r="B1243">
        <v>5856</v>
      </c>
      <c r="C1243">
        <v>41569</v>
      </c>
      <c r="D1243" s="1">
        <v>40380</v>
      </c>
      <c r="E1243" t="s">
        <v>75</v>
      </c>
      <c r="F1243">
        <v>16</v>
      </c>
      <c r="G1243">
        <v>60.76</v>
      </c>
      <c r="H1243">
        <v>0.03</v>
      </c>
      <c r="I1243" t="s">
        <v>19</v>
      </c>
      <c r="J1243" t="s">
        <v>885</v>
      </c>
      <c r="K1243" t="s">
        <v>700</v>
      </c>
      <c r="L1243" t="s">
        <v>38</v>
      </c>
      <c r="M1243" s="1">
        <v>40382</v>
      </c>
    </row>
    <row r="1244" spans="1:13" x14ac:dyDescent="0.35">
      <c r="A1244">
        <v>304</v>
      </c>
      <c r="B1244">
        <v>5866</v>
      </c>
      <c r="C1244">
        <v>41633</v>
      </c>
      <c r="D1244" s="1">
        <v>40491</v>
      </c>
      <c r="E1244" t="s">
        <v>18</v>
      </c>
      <c r="F1244">
        <v>29</v>
      </c>
      <c r="G1244">
        <v>3636.91</v>
      </c>
      <c r="H1244">
        <v>0</v>
      </c>
      <c r="I1244" t="s">
        <v>28</v>
      </c>
      <c r="J1244" t="s">
        <v>966</v>
      </c>
      <c r="K1244" t="s">
        <v>700</v>
      </c>
      <c r="L1244" t="s">
        <v>38</v>
      </c>
      <c r="M1244" s="1">
        <v>40491</v>
      </c>
    </row>
    <row r="1245" spans="1:13" x14ac:dyDescent="0.35">
      <c r="A1245">
        <v>483</v>
      </c>
      <c r="B1245">
        <v>5910</v>
      </c>
      <c r="C1245">
        <v>41895</v>
      </c>
      <c r="D1245" s="1">
        <v>40553</v>
      </c>
      <c r="E1245" t="s">
        <v>75</v>
      </c>
      <c r="F1245">
        <v>8</v>
      </c>
      <c r="G1245">
        <v>27663.919999999998</v>
      </c>
      <c r="H1245">
        <v>0.05</v>
      </c>
      <c r="I1245" t="s">
        <v>19</v>
      </c>
      <c r="J1245" t="s">
        <v>902</v>
      </c>
      <c r="K1245" t="s">
        <v>700</v>
      </c>
      <c r="L1245" t="s">
        <v>30</v>
      </c>
      <c r="M1245" s="1">
        <v>40555</v>
      </c>
    </row>
    <row r="1246" spans="1:13" x14ac:dyDescent="0.35">
      <c r="A1246">
        <v>524</v>
      </c>
      <c r="B1246">
        <v>5936</v>
      </c>
      <c r="C1246">
        <v>42112</v>
      </c>
      <c r="D1246" s="1">
        <v>40536</v>
      </c>
      <c r="E1246" t="s">
        <v>42</v>
      </c>
      <c r="F1246">
        <v>16</v>
      </c>
      <c r="G1246">
        <v>2744.3609999999999</v>
      </c>
      <c r="H1246">
        <v>0.01</v>
      </c>
      <c r="I1246" t="s">
        <v>19</v>
      </c>
      <c r="J1246" t="s">
        <v>966</v>
      </c>
      <c r="K1246" t="s">
        <v>700</v>
      </c>
      <c r="L1246" t="s">
        <v>38</v>
      </c>
      <c r="M1246" s="1">
        <v>40538</v>
      </c>
    </row>
    <row r="1247" spans="1:13" x14ac:dyDescent="0.35">
      <c r="A1247">
        <v>385</v>
      </c>
      <c r="B1247">
        <v>5942</v>
      </c>
      <c r="C1247">
        <v>42177</v>
      </c>
      <c r="D1247" s="1">
        <v>41059</v>
      </c>
      <c r="E1247" t="s">
        <v>42</v>
      </c>
      <c r="F1247">
        <v>49</v>
      </c>
      <c r="G1247">
        <v>1201.934</v>
      </c>
      <c r="H1247">
        <v>0.03</v>
      </c>
      <c r="I1247" t="s">
        <v>19</v>
      </c>
      <c r="J1247" t="s">
        <v>886</v>
      </c>
      <c r="K1247" t="s">
        <v>700</v>
      </c>
      <c r="L1247" t="s">
        <v>22</v>
      </c>
      <c r="M1247" s="1">
        <v>41060</v>
      </c>
    </row>
    <row r="1248" spans="1:13" x14ac:dyDescent="0.35">
      <c r="A1248">
        <v>324</v>
      </c>
      <c r="B1248">
        <v>5943</v>
      </c>
      <c r="C1248">
        <v>42177</v>
      </c>
      <c r="D1248" s="1">
        <v>41059</v>
      </c>
      <c r="E1248" t="s">
        <v>42</v>
      </c>
      <c r="F1248">
        <v>38</v>
      </c>
      <c r="G1248">
        <v>395.84</v>
      </c>
      <c r="H1248">
        <v>0</v>
      </c>
      <c r="I1248" t="s">
        <v>19</v>
      </c>
      <c r="J1248" t="s">
        <v>886</v>
      </c>
      <c r="K1248" t="s">
        <v>700</v>
      </c>
      <c r="L1248" t="s">
        <v>22</v>
      </c>
      <c r="M1248" s="1">
        <v>41062</v>
      </c>
    </row>
    <row r="1249" spans="1:13" x14ac:dyDescent="0.35">
      <c r="A1249">
        <v>601</v>
      </c>
      <c r="B1249">
        <v>5969</v>
      </c>
      <c r="C1249">
        <v>42339</v>
      </c>
      <c r="D1249" s="1">
        <v>39856</v>
      </c>
      <c r="E1249" t="s">
        <v>75</v>
      </c>
      <c r="F1249">
        <v>31</v>
      </c>
      <c r="G1249">
        <v>206.54</v>
      </c>
      <c r="H1249">
        <v>0.02</v>
      </c>
      <c r="I1249" t="s">
        <v>19</v>
      </c>
      <c r="J1249" t="s">
        <v>950</v>
      </c>
      <c r="K1249" t="s">
        <v>700</v>
      </c>
      <c r="L1249" t="s">
        <v>30</v>
      </c>
      <c r="M1249" s="1">
        <v>39856</v>
      </c>
    </row>
    <row r="1250" spans="1:13" x14ac:dyDescent="0.35">
      <c r="A1250">
        <v>759</v>
      </c>
      <c r="B1250">
        <v>5971</v>
      </c>
      <c r="C1250">
        <v>42342</v>
      </c>
      <c r="D1250" s="1">
        <v>40060</v>
      </c>
      <c r="E1250" t="s">
        <v>42</v>
      </c>
      <c r="F1250">
        <v>25</v>
      </c>
      <c r="G1250">
        <v>318.14</v>
      </c>
      <c r="H1250">
        <v>0.01</v>
      </c>
      <c r="I1250" t="s">
        <v>19</v>
      </c>
      <c r="J1250" t="s">
        <v>966</v>
      </c>
      <c r="K1250" t="s">
        <v>700</v>
      </c>
      <c r="L1250" t="s">
        <v>38</v>
      </c>
      <c r="M1250" s="1">
        <v>40061</v>
      </c>
    </row>
    <row r="1251" spans="1:13" x14ac:dyDescent="0.35">
      <c r="A1251">
        <v>760</v>
      </c>
      <c r="B1251">
        <v>6061</v>
      </c>
      <c r="C1251">
        <v>42947</v>
      </c>
      <c r="D1251" s="1">
        <v>40416</v>
      </c>
      <c r="E1251" t="s">
        <v>18</v>
      </c>
      <c r="F1251">
        <v>5</v>
      </c>
      <c r="G1251">
        <v>177.05</v>
      </c>
      <c r="H1251">
        <v>0</v>
      </c>
      <c r="I1251" t="s">
        <v>19</v>
      </c>
      <c r="J1251" t="s">
        <v>894</v>
      </c>
      <c r="K1251" t="s">
        <v>700</v>
      </c>
      <c r="L1251" t="s">
        <v>57</v>
      </c>
      <c r="M1251" s="1">
        <v>40418</v>
      </c>
    </row>
    <row r="1252" spans="1:13" x14ac:dyDescent="0.35">
      <c r="A1252">
        <v>162</v>
      </c>
      <c r="B1252">
        <v>6080</v>
      </c>
      <c r="C1252">
        <v>43079</v>
      </c>
      <c r="D1252" s="1">
        <v>40015</v>
      </c>
      <c r="E1252" t="s">
        <v>60</v>
      </c>
      <c r="F1252">
        <v>40</v>
      </c>
      <c r="G1252">
        <v>1184.03</v>
      </c>
      <c r="H1252">
        <v>0.04</v>
      </c>
      <c r="I1252" t="s">
        <v>19</v>
      </c>
      <c r="J1252" t="s">
        <v>863</v>
      </c>
      <c r="K1252" t="s">
        <v>700</v>
      </c>
      <c r="L1252" t="s">
        <v>57</v>
      </c>
      <c r="M1252" s="1">
        <v>40016</v>
      </c>
    </row>
    <row r="1253" spans="1:13" x14ac:dyDescent="0.35">
      <c r="A1253">
        <v>411</v>
      </c>
      <c r="B1253">
        <v>6087</v>
      </c>
      <c r="C1253">
        <v>43111</v>
      </c>
      <c r="D1253" s="1">
        <v>40798</v>
      </c>
      <c r="E1253" t="s">
        <v>27</v>
      </c>
      <c r="F1253">
        <v>27</v>
      </c>
      <c r="G1253">
        <v>4722.83</v>
      </c>
      <c r="H1253">
        <v>0.01</v>
      </c>
      <c r="I1253" t="s">
        <v>19</v>
      </c>
      <c r="J1253" t="s">
        <v>731</v>
      </c>
      <c r="K1253" t="s">
        <v>700</v>
      </c>
      <c r="L1253" t="s">
        <v>30</v>
      </c>
      <c r="M1253" s="1">
        <v>40799</v>
      </c>
    </row>
    <row r="1254" spans="1:13" x14ac:dyDescent="0.35">
      <c r="A1254">
        <v>761</v>
      </c>
      <c r="B1254">
        <v>6091</v>
      </c>
      <c r="C1254">
        <v>43140</v>
      </c>
      <c r="D1254" s="1">
        <v>39890</v>
      </c>
      <c r="E1254" t="s">
        <v>75</v>
      </c>
      <c r="F1254">
        <v>23</v>
      </c>
      <c r="G1254">
        <v>130.16</v>
      </c>
      <c r="H1254">
        <v>0.1</v>
      </c>
      <c r="I1254" t="s">
        <v>19</v>
      </c>
      <c r="J1254" t="s">
        <v>876</v>
      </c>
      <c r="K1254" t="s">
        <v>700</v>
      </c>
      <c r="L1254" t="s">
        <v>57</v>
      </c>
      <c r="M1254" s="1">
        <v>39892</v>
      </c>
    </row>
    <row r="1255" spans="1:13" x14ac:dyDescent="0.35">
      <c r="A1255">
        <v>550</v>
      </c>
      <c r="B1255">
        <v>6228</v>
      </c>
      <c r="C1255">
        <v>44098</v>
      </c>
      <c r="D1255" s="1">
        <v>40205</v>
      </c>
      <c r="E1255" t="s">
        <v>18</v>
      </c>
      <c r="F1255">
        <v>1</v>
      </c>
      <c r="G1255">
        <v>5.0599999999999996</v>
      </c>
      <c r="H1255">
        <v>0.01</v>
      </c>
      <c r="I1255" t="s">
        <v>19</v>
      </c>
      <c r="J1255" t="s">
        <v>970</v>
      </c>
      <c r="K1255" t="s">
        <v>700</v>
      </c>
      <c r="L1255" t="s">
        <v>38</v>
      </c>
      <c r="M1255" s="1">
        <v>40209</v>
      </c>
    </row>
    <row r="1256" spans="1:13" x14ac:dyDescent="0.35">
      <c r="A1256">
        <v>623</v>
      </c>
      <c r="B1256">
        <v>6282</v>
      </c>
      <c r="C1256">
        <v>44451</v>
      </c>
      <c r="D1256" s="1">
        <v>40797</v>
      </c>
      <c r="E1256" t="s">
        <v>75</v>
      </c>
      <c r="F1256">
        <v>4</v>
      </c>
      <c r="G1256">
        <v>103.9</v>
      </c>
      <c r="H1256">
        <v>7.0000000000000007E-2</v>
      </c>
      <c r="I1256" t="s">
        <v>53</v>
      </c>
      <c r="J1256" t="s">
        <v>885</v>
      </c>
      <c r="K1256" t="s">
        <v>971</v>
      </c>
      <c r="L1256" t="s">
        <v>57</v>
      </c>
      <c r="M1256" s="1">
        <v>40799</v>
      </c>
    </row>
    <row r="1257" spans="1:13" x14ac:dyDescent="0.35">
      <c r="A1257">
        <v>762</v>
      </c>
      <c r="B1257">
        <v>6354</v>
      </c>
      <c r="C1257">
        <v>45059</v>
      </c>
      <c r="D1257" s="1">
        <v>40577</v>
      </c>
      <c r="E1257" t="s">
        <v>42</v>
      </c>
      <c r="F1257">
        <v>35</v>
      </c>
      <c r="G1257">
        <v>1327.59</v>
      </c>
      <c r="H1257">
        <v>0.05</v>
      </c>
      <c r="I1257" t="s">
        <v>53</v>
      </c>
      <c r="J1257" t="s">
        <v>902</v>
      </c>
      <c r="K1257" t="s">
        <v>971</v>
      </c>
      <c r="L1257" t="s">
        <v>30</v>
      </c>
      <c r="M1257" s="1">
        <v>40578</v>
      </c>
    </row>
    <row r="1258" spans="1:13" x14ac:dyDescent="0.35">
      <c r="A1258">
        <v>256</v>
      </c>
      <c r="B1258">
        <v>6355</v>
      </c>
      <c r="C1258">
        <v>45059</v>
      </c>
      <c r="D1258" s="1">
        <v>40577</v>
      </c>
      <c r="E1258" t="s">
        <v>42</v>
      </c>
      <c r="F1258">
        <v>39</v>
      </c>
      <c r="G1258">
        <v>3401.8</v>
      </c>
      <c r="H1258">
        <v>0.09</v>
      </c>
      <c r="I1258" t="s">
        <v>53</v>
      </c>
      <c r="J1258" t="s">
        <v>902</v>
      </c>
      <c r="K1258" t="s">
        <v>971</v>
      </c>
      <c r="L1258" t="s">
        <v>30</v>
      </c>
      <c r="M1258" s="1">
        <v>40579</v>
      </c>
    </row>
    <row r="1259" spans="1:13" x14ac:dyDescent="0.35">
      <c r="A1259">
        <v>531</v>
      </c>
      <c r="B1259">
        <v>6362</v>
      </c>
      <c r="C1259">
        <v>45155</v>
      </c>
      <c r="D1259" s="1">
        <v>40589</v>
      </c>
      <c r="E1259" t="s">
        <v>18</v>
      </c>
      <c r="F1259">
        <v>44</v>
      </c>
      <c r="G1259">
        <v>181.61</v>
      </c>
      <c r="H1259">
        <v>0.03</v>
      </c>
      <c r="I1259" t="s">
        <v>19</v>
      </c>
      <c r="J1259" t="s">
        <v>881</v>
      </c>
      <c r="K1259" t="s">
        <v>971</v>
      </c>
      <c r="L1259" t="s">
        <v>38</v>
      </c>
      <c r="M1259" s="1">
        <v>40596</v>
      </c>
    </row>
    <row r="1260" spans="1:13" x14ac:dyDescent="0.35">
      <c r="A1260">
        <v>550</v>
      </c>
      <c r="B1260">
        <v>6363</v>
      </c>
      <c r="C1260">
        <v>45155</v>
      </c>
      <c r="D1260" s="1">
        <v>40589</v>
      </c>
      <c r="E1260" t="s">
        <v>18</v>
      </c>
      <c r="F1260">
        <v>35</v>
      </c>
      <c r="G1260">
        <v>111.55</v>
      </c>
      <c r="H1260">
        <v>0.05</v>
      </c>
      <c r="I1260" t="s">
        <v>19</v>
      </c>
      <c r="J1260" t="s">
        <v>881</v>
      </c>
      <c r="K1260" t="s">
        <v>971</v>
      </c>
      <c r="L1260" t="s">
        <v>38</v>
      </c>
      <c r="M1260" s="1">
        <v>40589</v>
      </c>
    </row>
    <row r="1261" spans="1:13" x14ac:dyDescent="0.35">
      <c r="A1261">
        <v>168</v>
      </c>
      <c r="B1261">
        <v>6380</v>
      </c>
      <c r="C1261">
        <v>45317</v>
      </c>
      <c r="D1261" s="1">
        <v>40969</v>
      </c>
      <c r="E1261" t="s">
        <v>18</v>
      </c>
      <c r="F1261">
        <v>36</v>
      </c>
      <c r="G1261">
        <v>1435.95</v>
      </c>
      <c r="H1261">
        <v>0.05</v>
      </c>
      <c r="I1261" t="s">
        <v>19</v>
      </c>
      <c r="J1261" t="s">
        <v>872</v>
      </c>
      <c r="K1261" t="s">
        <v>971</v>
      </c>
      <c r="L1261" t="s">
        <v>22</v>
      </c>
      <c r="M1261" s="1">
        <v>40976</v>
      </c>
    </row>
    <row r="1262" spans="1:13" x14ac:dyDescent="0.35">
      <c r="A1262">
        <v>677</v>
      </c>
      <c r="B1262">
        <v>6381</v>
      </c>
      <c r="C1262">
        <v>45317</v>
      </c>
      <c r="D1262" s="1">
        <v>40969</v>
      </c>
      <c r="E1262" t="s">
        <v>18</v>
      </c>
      <c r="F1262">
        <v>28</v>
      </c>
      <c r="G1262">
        <v>961.06</v>
      </c>
      <c r="H1262">
        <v>0.05</v>
      </c>
      <c r="I1262" t="s">
        <v>19</v>
      </c>
      <c r="J1262" t="s">
        <v>872</v>
      </c>
      <c r="K1262" t="s">
        <v>971</v>
      </c>
      <c r="L1262" t="s">
        <v>22</v>
      </c>
      <c r="M1262" s="1">
        <v>40976</v>
      </c>
    </row>
    <row r="1263" spans="1:13" x14ac:dyDescent="0.35">
      <c r="A1263">
        <v>737</v>
      </c>
      <c r="B1263">
        <v>6432</v>
      </c>
      <c r="C1263">
        <v>45731</v>
      </c>
      <c r="D1263" s="1">
        <v>40035</v>
      </c>
      <c r="E1263" t="s">
        <v>75</v>
      </c>
      <c r="F1263">
        <v>19</v>
      </c>
      <c r="G1263">
        <v>146.63</v>
      </c>
      <c r="H1263">
        <v>0.01</v>
      </c>
      <c r="I1263" t="s">
        <v>53</v>
      </c>
      <c r="J1263" t="s">
        <v>727</v>
      </c>
      <c r="K1263" t="s">
        <v>971</v>
      </c>
      <c r="L1263" t="s">
        <v>30</v>
      </c>
      <c r="M1263" s="1">
        <v>40036</v>
      </c>
    </row>
    <row r="1264" spans="1:13" x14ac:dyDescent="0.35">
      <c r="A1264">
        <v>605</v>
      </c>
      <c r="B1264">
        <v>6433</v>
      </c>
      <c r="C1264">
        <v>45731</v>
      </c>
      <c r="D1264" s="1">
        <v>40035</v>
      </c>
      <c r="E1264" t="s">
        <v>75</v>
      </c>
      <c r="F1264">
        <v>35</v>
      </c>
      <c r="G1264">
        <v>2506.2674999999999</v>
      </c>
      <c r="H1264">
        <v>0.03</v>
      </c>
      <c r="I1264" t="s">
        <v>19</v>
      </c>
      <c r="J1264" t="s">
        <v>727</v>
      </c>
      <c r="K1264" t="s">
        <v>971</v>
      </c>
      <c r="L1264" t="s">
        <v>30</v>
      </c>
      <c r="M1264" s="1">
        <v>40037</v>
      </c>
    </row>
    <row r="1265" spans="1:13" x14ac:dyDescent="0.35">
      <c r="A1265">
        <v>208</v>
      </c>
      <c r="B1265">
        <v>6578</v>
      </c>
      <c r="C1265">
        <v>46849</v>
      </c>
      <c r="D1265" s="1">
        <v>40525</v>
      </c>
      <c r="E1265" t="s">
        <v>42</v>
      </c>
      <c r="F1265">
        <v>23</v>
      </c>
      <c r="G1265">
        <v>188.54</v>
      </c>
      <c r="H1265">
        <v>0.09</v>
      </c>
      <c r="I1265" t="s">
        <v>19</v>
      </c>
      <c r="J1265" t="s">
        <v>906</v>
      </c>
      <c r="K1265" t="s">
        <v>971</v>
      </c>
      <c r="L1265" t="s">
        <v>38</v>
      </c>
      <c r="M1265" s="1">
        <v>40526</v>
      </c>
    </row>
    <row r="1266" spans="1:13" x14ac:dyDescent="0.35">
      <c r="A1266">
        <v>713</v>
      </c>
      <c r="B1266">
        <v>6621</v>
      </c>
      <c r="C1266">
        <v>47108</v>
      </c>
      <c r="D1266" s="1">
        <v>40101</v>
      </c>
      <c r="E1266" t="s">
        <v>42</v>
      </c>
      <c r="F1266">
        <v>19</v>
      </c>
      <c r="G1266">
        <v>359.68</v>
      </c>
      <c r="H1266">
        <v>7.0000000000000007E-2</v>
      </c>
      <c r="I1266" t="s">
        <v>19</v>
      </c>
      <c r="J1266" t="s">
        <v>926</v>
      </c>
      <c r="K1266" t="s">
        <v>971</v>
      </c>
      <c r="L1266" t="s">
        <v>30</v>
      </c>
      <c r="M1266" s="1">
        <v>40102</v>
      </c>
    </row>
    <row r="1267" spans="1:13" x14ac:dyDescent="0.35">
      <c r="A1267">
        <v>169</v>
      </c>
      <c r="B1267">
        <v>6622</v>
      </c>
      <c r="C1267">
        <v>47108</v>
      </c>
      <c r="D1267" s="1">
        <v>40101</v>
      </c>
      <c r="E1267" t="s">
        <v>42</v>
      </c>
      <c r="F1267">
        <v>7</v>
      </c>
      <c r="G1267">
        <v>131.55000000000001</v>
      </c>
      <c r="H1267">
        <v>0.06</v>
      </c>
      <c r="I1267" t="s">
        <v>19</v>
      </c>
      <c r="J1267" t="s">
        <v>926</v>
      </c>
      <c r="K1267" t="s">
        <v>971</v>
      </c>
      <c r="L1267" t="s">
        <v>30</v>
      </c>
      <c r="M1267" s="1">
        <v>40103</v>
      </c>
    </row>
    <row r="1268" spans="1:13" x14ac:dyDescent="0.35">
      <c r="A1268">
        <v>763</v>
      </c>
      <c r="B1268">
        <v>6623</v>
      </c>
      <c r="C1268">
        <v>47108</v>
      </c>
      <c r="D1268" s="1">
        <v>40101</v>
      </c>
      <c r="E1268" t="s">
        <v>42</v>
      </c>
      <c r="F1268">
        <v>26</v>
      </c>
      <c r="G1268">
        <v>258.11</v>
      </c>
      <c r="H1268">
        <v>0.1</v>
      </c>
      <c r="I1268" t="s">
        <v>53</v>
      </c>
      <c r="J1268" t="s">
        <v>926</v>
      </c>
      <c r="K1268" t="s">
        <v>971</v>
      </c>
      <c r="L1268" t="s">
        <v>30</v>
      </c>
      <c r="M1268" s="1">
        <v>40104</v>
      </c>
    </row>
    <row r="1269" spans="1:13" x14ac:dyDescent="0.35">
      <c r="A1269">
        <v>487</v>
      </c>
      <c r="B1269">
        <v>6624</v>
      </c>
      <c r="C1269">
        <v>47108</v>
      </c>
      <c r="D1269" s="1">
        <v>40101</v>
      </c>
      <c r="E1269" t="s">
        <v>42</v>
      </c>
      <c r="F1269">
        <v>9</v>
      </c>
      <c r="G1269">
        <v>1288.5150000000001</v>
      </c>
      <c r="H1269">
        <v>0.08</v>
      </c>
      <c r="I1269" t="s">
        <v>53</v>
      </c>
      <c r="J1269" t="s">
        <v>926</v>
      </c>
      <c r="K1269" t="s">
        <v>971</v>
      </c>
      <c r="L1269" t="s">
        <v>30</v>
      </c>
      <c r="M1269" s="1">
        <v>40102</v>
      </c>
    </row>
    <row r="1270" spans="1:13" x14ac:dyDescent="0.35">
      <c r="A1270">
        <v>675</v>
      </c>
      <c r="B1270">
        <v>6676</v>
      </c>
      <c r="C1270">
        <v>47520</v>
      </c>
      <c r="D1270" s="1">
        <v>40093</v>
      </c>
      <c r="E1270" t="s">
        <v>42</v>
      </c>
      <c r="F1270">
        <v>36</v>
      </c>
      <c r="G1270">
        <v>277.88</v>
      </c>
      <c r="H1270">
        <v>0.09</v>
      </c>
      <c r="I1270" t="s">
        <v>19</v>
      </c>
      <c r="J1270" t="s">
        <v>877</v>
      </c>
      <c r="K1270" t="s">
        <v>971</v>
      </c>
      <c r="L1270" t="s">
        <v>30</v>
      </c>
      <c r="M1270" s="1">
        <v>40095</v>
      </c>
    </row>
    <row r="1271" spans="1:13" x14ac:dyDescent="0.35">
      <c r="A1271">
        <v>252</v>
      </c>
      <c r="B1271">
        <v>6677</v>
      </c>
      <c r="C1271">
        <v>47520</v>
      </c>
      <c r="D1271" s="1">
        <v>40093</v>
      </c>
      <c r="E1271" t="s">
        <v>42</v>
      </c>
      <c r="F1271">
        <v>13</v>
      </c>
      <c r="G1271">
        <v>3939.89</v>
      </c>
      <c r="H1271">
        <v>0.05</v>
      </c>
      <c r="I1271" t="s">
        <v>28</v>
      </c>
      <c r="J1271" t="s">
        <v>877</v>
      </c>
      <c r="K1271" t="s">
        <v>971</v>
      </c>
      <c r="L1271" t="s">
        <v>30</v>
      </c>
      <c r="M1271" s="1">
        <v>40095</v>
      </c>
    </row>
    <row r="1272" spans="1:13" x14ac:dyDescent="0.35">
      <c r="A1272">
        <v>94</v>
      </c>
      <c r="B1272">
        <v>6678</v>
      </c>
      <c r="C1272">
        <v>47520</v>
      </c>
      <c r="D1272" s="1">
        <v>40093</v>
      </c>
      <c r="E1272" t="s">
        <v>42</v>
      </c>
      <c r="F1272">
        <v>47</v>
      </c>
      <c r="G1272">
        <v>925.3</v>
      </c>
      <c r="H1272">
        <v>0.04</v>
      </c>
      <c r="I1272" t="s">
        <v>19</v>
      </c>
      <c r="J1272" t="s">
        <v>877</v>
      </c>
      <c r="K1272" t="s">
        <v>971</v>
      </c>
      <c r="L1272" t="s">
        <v>30</v>
      </c>
      <c r="M1272" s="1">
        <v>40095</v>
      </c>
    </row>
    <row r="1273" spans="1:13" x14ac:dyDescent="0.35">
      <c r="A1273">
        <v>131</v>
      </c>
      <c r="B1273">
        <v>6683</v>
      </c>
      <c r="C1273">
        <v>47527</v>
      </c>
      <c r="D1273" s="1">
        <v>40438</v>
      </c>
      <c r="E1273" t="s">
        <v>60</v>
      </c>
      <c r="F1273">
        <v>48</v>
      </c>
      <c r="G1273">
        <v>12072.9</v>
      </c>
      <c r="H1273">
        <v>0.04</v>
      </c>
      <c r="I1273" t="s">
        <v>28</v>
      </c>
      <c r="J1273" t="s">
        <v>917</v>
      </c>
      <c r="K1273" t="s">
        <v>971</v>
      </c>
      <c r="L1273" t="s">
        <v>57</v>
      </c>
      <c r="M1273" s="1">
        <v>40439</v>
      </c>
    </row>
    <row r="1274" spans="1:13" x14ac:dyDescent="0.35">
      <c r="A1274">
        <v>764</v>
      </c>
      <c r="B1274">
        <v>6699</v>
      </c>
      <c r="C1274">
        <v>47713</v>
      </c>
      <c r="D1274" s="1">
        <v>39997</v>
      </c>
      <c r="E1274" t="s">
        <v>27</v>
      </c>
      <c r="F1274">
        <v>34</v>
      </c>
      <c r="G1274">
        <v>3419.1505000000002</v>
      </c>
      <c r="H1274">
        <v>0</v>
      </c>
      <c r="I1274" t="s">
        <v>19</v>
      </c>
      <c r="J1274" t="s">
        <v>876</v>
      </c>
      <c r="K1274" t="s">
        <v>971</v>
      </c>
      <c r="L1274" t="s">
        <v>57</v>
      </c>
      <c r="M1274" s="1">
        <v>39997</v>
      </c>
    </row>
    <row r="1275" spans="1:13" x14ac:dyDescent="0.35">
      <c r="A1275">
        <v>765</v>
      </c>
      <c r="B1275">
        <v>6707</v>
      </c>
      <c r="C1275">
        <v>47750</v>
      </c>
      <c r="D1275" s="1">
        <v>40344</v>
      </c>
      <c r="E1275" t="s">
        <v>18</v>
      </c>
      <c r="F1275">
        <v>1</v>
      </c>
      <c r="G1275">
        <v>195.04</v>
      </c>
      <c r="H1275">
        <v>0.08</v>
      </c>
      <c r="I1275" t="s">
        <v>19</v>
      </c>
      <c r="J1275" t="s">
        <v>731</v>
      </c>
      <c r="K1275" t="s">
        <v>971</v>
      </c>
      <c r="L1275" t="s">
        <v>38</v>
      </c>
      <c r="M1275" s="1">
        <v>40344</v>
      </c>
    </row>
    <row r="1276" spans="1:13" x14ac:dyDescent="0.35">
      <c r="A1276">
        <v>766</v>
      </c>
      <c r="B1276">
        <v>6797</v>
      </c>
      <c r="C1276">
        <v>48452</v>
      </c>
      <c r="D1276" s="1">
        <v>40460</v>
      </c>
      <c r="E1276" t="s">
        <v>27</v>
      </c>
      <c r="F1276">
        <v>32</v>
      </c>
      <c r="G1276">
        <v>1859.01</v>
      </c>
      <c r="H1276">
        <v>0.09</v>
      </c>
      <c r="I1276" t="s">
        <v>28</v>
      </c>
      <c r="J1276" t="s">
        <v>863</v>
      </c>
      <c r="K1276" t="s">
        <v>971</v>
      </c>
      <c r="L1276" t="s">
        <v>38</v>
      </c>
      <c r="M1276" s="1">
        <v>40462</v>
      </c>
    </row>
    <row r="1277" spans="1:13" x14ac:dyDescent="0.35">
      <c r="A1277">
        <v>192</v>
      </c>
      <c r="B1277">
        <v>6798</v>
      </c>
      <c r="C1277">
        <v>48452</v>
      </c>
      <c r="D1277" s="1">
        <v>40460</v>
      </c>
      <c r="E1277" t="s">
        <v>27</v>
      </c>
      <c r="F1277">
        <v>19</v>
      </c>
      <c r="G1277">
        <v>1781.11</v>
      </c>
      <c r="H1277">
        <v>0.1</v>
      </c>
      <c r="I1277" t="s">
        <v>19</v>
      </c>
      <c r="J1277" t="s">
        <v>863</v>
      </c>
      <c r="K1277" t="s">
        <v>971</v>
      </c>
      <c r="L1277" t="s">
        <v>38</v>
      </c>
      <c r="M1277" s="1">
        <v>40460</v>
      </c>
    </row>
    <row r="1278" spans="1:13" x14ac:dyDescent="0.35">
      <c r="A1278">
        <v>767</v>
      </c>
      <c r="B1278">
        <v>6799</v>
      </c>
      <c r="C1278">
        <v>48452</v>
      </c>
      <c r="D1278" s="1">
        <v>40460</v>
      </c>
      <c r="E1278" t="s">
        <v>27</v>
      </c>
      <c r="F1278">
        <v>44</v>
      </c>
      <c r="G1278">
        <v>185.32</v>
      </c>
      <c r="H1278">
        <v>0.03</v>
      </c>
      <c r="I1278" t="s">
        <v>19</v>
      </c>
      <c r="J1278" t="s">
        <v>863</v>
      </c>
      <c r="K1278" t="s">
        <v>971</v>
      </c>
      <c r="L1278" t="s">
        <v>38</v>
      </c>
      <c r="M1278" s="1">
        <v>40461</v>
      </c>
    </row>
    <row r="1279" spans="1:13" x14ac:dyDescent="0.35">
      <c r="A1279">
        <v>482</v>
      </c>
      <c r="B1279">
        <v>6800</v>
      </c>
      <c r="C1279">
        <v>48452</v>
      </c>
      <c r="D1279" s="1">
        <v>40460</v>
      </c>
      <c r="E1279" t="s">
        <v>27</v>
      </c>
      <c r="F1279">
        <v>15</v>
      </c>
      <c r="G1279">
        <v>73.41</v>
      </c>
      <c r="H1279">
        <v>0.08</v>
      </c>
      <c r="I1279" t="s">
        <v>19</v>
      </c>
      <c r="J1279" t="s">
        <v>863</v>
      </c>
      <c r="K1279" t="s">
        <v>971</v>
      </c>
      <c r="L1279" t="s">
        <v>38</v>
      </c>
      <c r="M1279" s="1">
        <v>40462</v>
      </c>
    </row>
    <row r="1280" spans="1:13" x14ac:dyDescent="0.35">
      <c r="A1280">
        <v>479</v>
      </c>
      <c r="B1280">
        <v>6801</v>
      </c>
      <c r="C1280">
        <v>48452</v>
      </c>
      <c r="D1280" s="1">
        <v>40460</v>
      </c>
      <c r="E1280" t="s">
        <v>27</v>
      </c>
      <c r="F1280">
        <v>28</v>
      </c>
      <c r="G1280">
        <v>43.66</v>
      </c>
      <c r="H1280">
        <v>0.04</v>
      </c>
      <c r="I1280" t="s">
        <v>19</v>
      </c>
      <c r="J1280" t="s">
        <v>863</v>
      </c>
      <c r="K1280" t="s">
        <v>971</v>
      </c>
      <c r="L1280" t="s">
        <v>38</v>
      </c>
      <c r="M1280" s="1">
        <v>40462</v>
      </c>
    </row>
    <row r="1281" spans="1:13" x14ac:dyDescent="0.35">
      <c r="A1281">
        <v>486</v>
      </c>
      <c r="B1281">
        <v>6885</v>
      </c>
      <c r="C1281">
        <v>49088</v>
      </c>
      <c r="D1281" s="1">
        <v>40079</v>
      </c>
      <c r="E1281" t="s">
        <v>75</v>
      </c>
      <c r="F1281">
        <v>16</v>
      </c>
      <c r="G1281">
        <v>130.11000000000001</v>
      </c>
      <c r="H1281">
        <v>0.03</v>
      </c>
      <c r="I1281" t="s">
        <v>19</v>
      </c>
      <c r="J1281" t="s">
        <v>887</v>
      </c>
      <c r="K1281" t="s">
        <v>971</v>
      </c>
      <c r="L1281" t="s">
        <v>30</v>
      </c>
      <c r="M1281" s="1">
        <v>40080</v>
      </c>
    </row>
    <row r="1282" spans="1:13" x14ac:dyDescent="0.35">
      <c r="A1282">
        <v>81</v>
      </c>
      <c r="B1282">
        <v>6886</v>
      </c>
      <c r="C1282">
        <v>49088</v>
      </c>
      <c r="D1282" s="1">
        <v>40079</v>
      </c>
      <c r="E1282" t="s">
        <v>75</v>
      </c>
      <c r="F1282">
        <v>15</v>
      </c>
      <c r="G1282">
        <v>4012.58</v>
      </c>
      <c r="H1282">
        <v>0.05</v>
      </c>
      <c r="I1282" t="s">
        <v>53</v>
      </c>
      <c r="J1282" t="s">
        <v>887</v>
      </c>
      <c r="K1282" t="s">
        <v>971</v>
      </c>
      <c r="L1282" t="s">
        <v>30</v>
      </c>
      <c r="M1282" s="1">
        <v>40080</v>
      </c>
    </row>
    <row r="1283" spans="1:13" x14ac:dyDescent="0.35">
      <c r="A1283">
        <v>130</v>
      </c>
      <c r="B1283">
        <v>6887</v>
      </c>
      <c r="C1283">
        <v>49088</v>
      </c>
      <c r="D1283" s="1">
        <v>40079</v>
      </c>
      <c r="E1283" t="s">
        <v>75</v>
      </c>
      <c r="F1283">
        <v>31</v>
      </c>
      <c r="G1283">
        <v>1295.54</v>
      </c>
      <c r="H1283">
        <v>0.06</v>
      </c>
      <c r="I1283" t="s">
        <v>19</v>
      </c>
      <c r="J1283" t="s">
        <v>887</v>
      </c>
      <c r="K1283" t="s">
        <v>971</v>
      </c>
      <c r="L1283" t="s">
        <v>30</v>
      </c>
      <c r="M1283" s="1">
        <v>40081</v>
      </c>
    </row>
    <row r="1284" spans="1:13" x14ac:dyDescent="0.35">
      <c r="A1284">
        <v>768</v>
      </c>
      <c r="B1284">
        <v>6906</v>
      </c>
      <c r="C1284">
        <v>49223</v>
      </c>
      <c r="D1284" s="1">
        <v>40818</v>
      </c>
      <c r="E1284" t="s">
        <v>60</v>
      </c>
      <c r="F1284">
        <v>24</v>
      </c>
      <c r="G1284">
        <v>238.25</v>
      </c>
      <c r="H1284">
        <v>0.05</v>
      </c>
      <c r="I1284" t="s">
        <v>19</v>
      </c>
      <c r="J1284" t="s">
        <v>962</v>
      </c>
      <c r="K1284" t="s">
        <v>971</v>
      </c>
      <c r="L1284" t="s">
        <v>38</v>
      </c>
      <c r="M1284" s="1">
        <v>40818</v>
      </c>
    </row>
    <row r="1285" spans="1:13" x14ac:dyDescent="0.35">
      <c r="A1285">
        <v>227</v>
      </c>
      <c r="B1285">
        <v>6947</v>
      </c>
      <c r="C1285">
        <v>49634</v>
      </c>
      <c r="D1285" s="1">
        <v>40991</v>
      </c>
      <c r="E1285" t="s">
        <v>42</v>
      </c>
      <c r="F1285">
        <v>39</v>
      </c>
      <c r="G1285">
        <v>403.73</v>
      </c>
      <c r="H1285">
        <v>0.06</v>
      </c>
      <c r="I1285" t="s">
        <v>19</v>
      </c>
      <c r="J1285" t="s">
        <v>731</v>
      </c>
      <c r="K1285" t="s">
        <v>971</v>
      </c>
      <c r="L1285" t="s">
        <v>30</v>
      </c>
      <c r="M1285" s="1">
        <v>40992</v>
      </c>
    </row>
    <row r="1286" spans="1:13" x14ac:dyDescent="0.35">
      <c r="A1286">
        <v>398</v>
      </c>
      <c r="B1286">
        <v>6948</v>
      </c>
      <c r="C1286">
        <v>49634</v>
      </c>
      <c r="D1286" s="1">
        <v>40991</v>
      </c>
      <c r="E1286" t="s">
        <v>42</v>
      </c>
      <c r="F1286">
        <v>3</v>
      </c>
      <c r="G1286">
        <v>86.85</v>
      </c>
      <c r="H1286">
        <v>0.05</v>
      </c>
      <c r="I1286" t="s">
        <v>19</v>
      </c>
      <c r="J1286" t="s">
        <v>731</v>
      </c>
      <c r="K1286" t="s">
        <v>971</v>
      </c>
      <c r="L1286" t="s">
        <v>30</v>
      </c>
      <c r="M1286" s="1">
        <v>40993</v>
      </c>
    </row>
    <row r="1287" spans="1:13" x14ac:dyDescent="0.35">
      <c r="A1287">
        <v>769</v>
      </c>
      <c r="B1287">
        <v>6999</v>
      </c>
      <c r="C1287">
        <v>49987</v>
      </c>
      <c r="D1287" s="1">
        <v>40562</v>
      </c>
      <c r="E1287" t="s">
        <v>27</v>
      </c>
      <c r="F1287">
        <v>15</v>
      </c>
      <c r="G1287">
        <v>1795.49</v>
      </c>
      <c r="H1287">
        <v>0.05</v>
      </c>
      <c r="I1287" t="s">
        <v>28</v>
      </c>
      <c r="J1287" t="s">
        <v>979</v>
      </c>
      <c r="K1287" t="s">
        <v>971</v>
      </c>
      <c r="L1287" t="s">
        <v>30</v>
      </c>
      <c r="M1287" s="1">
        <v>40565</v>
      </c>
    </row>
    <row r="1288" spans="1:13" x14ac:dyDescent="0.35">
      <c r="A1288">
        <v>770</v>
      </c>
      <c r="B1288">
        <v>7000</v>
      </c>
      <c r="C1288">
        <v>49987</v>
      </c>
      <c r="D1288" s="1">
        <v>40562</v>
      </c>
      <c r="E1288" t="s">
        <v>27</v>
      </c>
      <c r="F1288">
        <v>4</v>
      </c>
      <c r="G1288">
        <v>926.58</v>
      </c>
      <c r="H1288">
        <v>0.03</v>
      </c>
      <c r="I1288" t="s">
        <v>28</v>
      </c>
      <c r="J1288" t="s">
        <v>979</v>
      </c>
      <c r="K1288" t="s">
        <v>971</v>
      </c>
      <c r="L1288" t="s">
        <v>30</v>
      </c>
      <c r="M1288" s="1">
        <v>40565</v>
      </c>
    </row>
    <row r="1289" spans="1:13" x14ac:dyDescent="0.35">
      <c r="A1289">
        <v>771</v>
      </c>
      <c r="B1289">
        <v>7032</v>
      </c>
      <c r="C1289">
        <v>50208</v>
      </c>
      <c r="D1289" s="1">
        <v>40565</v>
      </c>
      <c r="E1289" t="s">
        <v>60</v>
      </c>
      <c r="F1289">
        <v>4</v>
      </c>
      <c r="G1289">
        <v>38.76</v>
      </c>
      <c r="H1289">
        <v>0.1</v>
      </c>
      <c r="I1289" t="s">
        <v>53</v>
      </c>
      <c r="J1289" t="s">
        <v>906</v>
      </c>
      <c r="K1289" t="s">
        <v>971</v>
      </c>
      <c r="L1289" t="s">
        <v>38</v>
      </c>
      <c r="M1289" s="1">
        <v>40566</v>
      </c>
    </row>
    <row r="1290" spans="1:13" x14ac:dyDescent="0.35">
      <c r="A1290">
        <v>538</v>
      </c>
      <c r="B1290">
        <v>7057</v>
      </c>
      <c r="C1290">
        <v>50338</v>
      </c>
      <c r="D1290" s="1">
        <v>39895</v>
      </c>
      <c r="E1290" t="s">
        <v>42</v>
      </c>
      <c r="F1290">
        <v>36</v>
      </c>
      <c r="G1290">
        <v>551.44000000000005</v>
      </c>
      <c r="H1290">
        <v>0</v>
      </c>
      <c r="I1290" t="s">
        <v>19</v>
      </c>
      <c r="J1290" t="s">
        <v>877</v>
      </c>
      <c r="K1290" t="s">
        <v>971</v>
      </c>
      <c r="L1290" t="s">
        <v>38</v>
      </c>
      <c r="M1290" s="1">
        <v>39897</v>
      </c>
    </row>
    <row r="1291" spans="1:13" x14ac:dyDescent="0.35">
      <c r="A1291">
        <v>545</v>
      </c>
      <c r="B1291">
        <v>7138</v>
      </c>
      <c r="C1291">
        <v>50945</v>
      </c>
      <c r="D1291" s="1">
        <v>40550</v>
      </c>
      <c r="E1291" t="s">
        <v>75</v>
      </c>
      <c r="F1291">
        <v>27</v>
      </c>
      <c r="G1291">
        <v>834.0625</v>
      </c>
      <c r="H1291">
        <v>0.01</v>
      </c>
      <c r="I1291" t="s">
        <v>19</v>
      </c>
      <c r="J1291" t="s">
        <v>901</v>
      </c>
      <c r="K1291" t="s">
        <v>971</v>
      </c>
      <c r="L1291" t="s">
        <v>57</v>
      </c>
      <c r="M1291" s="1">
        <v>40552</v>
      </c>
    </row>
    <row r="1292" spans="1:13" x14ac:dyDescent="0.35">
      <c r="A1292">
        <v>61</v>
      </c>
      <c r="B1292">
        <v>7210</v>
      </c>
      <c r="C1292">
        <v>51462</v>
      </c>
      <c r="D1292" s="1">
        <v>40716</v>
      </c>
      <c r="E1292" t="s">
        <v>60</v>
      </c>
      <c r="F1292">
        <v>15</v>
      </c>
      <c r="G1292">
        <v>417.88</v>
      </c>
      <c r="H1292">
        <v>0.08</v>
      </c>
      <c r="I1292" t="s">
        <v>53</v>
      </c>
      <c r="J1292" t="s">
        <v>944</v>
      </c>
      <c r="K1292" t="s">
        <v>971</v>
      </c>
      <c r="L1292" t="s">
        <v>22</v>
      </c>
      <c r="M1292" s="1">
        <v>40718</v>
      </c>
    </row>
    <row r="1293" spans="1:13" x14ac:dyDescent="0.35">
      <c r="A1293">
        <v>772</v>
      </c>
      <c r="B1293">
        <v>7218</v>
      </c>
      <c r="C1293">
        <v>51494</v>
      </c>
      <c r="D1293" s="1">
        <v>40758</v>
      </c>
      <c r="E1293" t="s">
        <v>75</v>
      </c>
      <c r="F1293">
        <v>42</v>
      </c>
      <c r="G1293">
        <v>493.56</v>
      </c>
      <c r="H1293">
        <v>0.06</v>
      </c>
      <c r="I1293" t="s">
        <v>19</v>
      </c>
      <c r="J1293" t="s">
        <v>926</v>
      </c>
      <c r="K1293" t="s">
        <v>971</v>
      </c>
      <c r="L1293" t="s">
        <v>30</v>
      </c>
      <c r="M1293" s="1">
        <v>40760</v>
      </c>
    </row>
    <row r="1294" spans="1:13" x14ac:dyDescent="0.35">
      <c r="A1294">
        <v>510</v>
      </c>
      <c r="B1294">
        <v>7221</v>
      </c>
      <c r="C1294">
        <v>51525</v>
      </c>
      <c r="D1294" s="1">
        <v>40854</v>
      </c>
      <c r="E1294" t="s">
        <v>75</v>
      </c>
      <c r="F1294">
        <v>18</v>
      </c>
      <c r="G1294">
        <v>360.24</v>
      </c>
      <c r="H1294">
        <v>0.04</v>
      </c>
      <c r="I1294" t="s">
        <v>53</v>
      </c>
      <c r="J1294" t="s">
        <v>894</v>
      </c>
      <c r="K1294" t="s">
        <v>971</v>
      </c>
      <c r="L1294" t="s">
        <v>57</v>
      </c>
      <c r="M1294" s="1">
        <v>40856</v>
      </c>
    </row>
    <row r="1295" spans="1:13" x14ac:dyDescent="0.35">
      <c r="A1295">
        <v>140</v>
      </c>
      <c r="B1295">
        <v>7222</v>
      </c>
      <c r="C1295">
        <v>51525</v>
      </c>
      <c r="D1295" s="1">
        <v>40854</v>
      </c>
      <c r="E1295" t="s">
        <v>75</v>
      </c>
      <c r="F1295">
        <v>46</v>
      </c>
      <c r="G1295">
        <v>1463.27</v>
      </c>
      <c r="H1295">
        <v>0.09</v>
      </c>
      <c r="I1295" t="s">
        <v>19</v>
      </c>
      <c r="J1295" t="s">
        <v>894</v>
      </c>
      <c r="K1295" t="s">
        <v>971</v>
      </c>
      <c r="L1295" t="s">
        <v>57</v>
      </c>
      <c r="M1295" s="1">
        <v>40856</v>
      </c>
    </row>
    <row r="1296" spans="1:13" x14ac:dyDescent="0.35">
      <c r="A1296">
        <v>773</v>
      </c>
      <c r="B1296">
        <v>7428</v>
      </c>
      <c r="C1296">
        <v>52933</v>
      </c>
      <c r="D1296" s="1">
        <v>40416</v>
      </c>
      <c r="E1296" t="s">
        <v>18</v>
      </c>
      <c r="F1296">
        <v>44</v>
      </c>
      <c r="G1296">
        <v>210.46</v>
      </c>
      <c r="H1296">
        <v>0.03</v>
      </c>
      <c r="I1296" t="s">
        <v>53</v>
      </c>
      <c r="J1296" t="s">
        <v>877</v>
      </c>
      <c r="K1296" t="s">
        <v>971</v>
      </c>
      <c r="L1296" t="s">
        <v>30</v>
      </c>
      <c r="M1296" s="1">
        <v>40423</v>
      </c>
    </row>
    <row r="1297" spans="1:13" x14ac:dyDescent="0.35">
      <c r="A1297">
        <v>440</v>
      </c>
      <c r="B1297">
        <v>7437</v>
      </c>
      <c r="C1297">
        <v>53025</v>
      </c>
      <c r="D1297" s="1">
        <v>40254</v>
      </c>
      <c r="E1297" t="s">
        <v>75</v>
      </c>
      <c r="F1297">
        <v>32</v>
      </c>
      <c r="G1297">
        <v>195.57</v>
      </c>
      <c r="H1297">
        <v>0.09</v>
      </c>
      <c r="I1297" t="s">
        <v>19</v>
      </c>
      <c r="J1297" t="s">
        <v>926</v>
      </c>
      <c r="K1297" t="s">
        <v>971</v>
      </c>
      <c r="L1297" t="s">
        <v>30</v>
      </c>
      <c r="M1297" s="1">
        <v>40255</v>
      </c>
    </row>
    <row r="1298" spans="1:13" x14ac:dyDescent="0.35">
      <c r="A1298">
        <v>460</v>
      </c>
      <c r="B1298">
        <v>7539</v>
      </c>
      <c r="C1298">
        <v>53894</v>
      </c>
      <c r="D1298" s="1">
        <v>40001</v>
      </c>
      <c r="E1298" t="s">
        <v>75</v>
      </c>
      <c r="F1298">
        <v>47</v>
      </c>
      <c r="G1298">
        <v>691.52</v>
      </c>
      <c r="H1298">
        <v>0.03</v>
      </c>
      <c r="I1298" t="s">
        <v>19</v>
      </c>
      <c r="J1298" t="s">
        <v>950</v>
      </c>
      <c r="K1298" t="s">
        <v>971</v>
      </c>
      <c r="L1298" t="s">
        <v>30</v>
      </c>
      <c r="M1298" s="1">
        <v>40002</v>
      </c>
    </row>
    <row r="1299" spans="1:13" x14ac:dyDescent="0.35">
      <c r="A1299">
        <v>18</v>
      </c>
      <c r="B1299">
        <v>7540</v>
      </c>
      <c r="C1299">
        <v>53894</v>
      </c>
      <c r="D1299" s="1">
        <v>40001</v>
      </c>
      <c r="E1299" t="s">
        <v>75</v>
      </c>
      <c r="F1299">
        <v>37</v>
      </c>
      <c r="G1299">
        <v>2756.17</v>
      </c>
      <c r="H1299">
        <v>0.04</v>
      </c>
      <c r="I1299" t="s">
        <v>19</v>
      </c>
      <c r="J1299" t="s">
        <v>950</v>
      </c>
      <c r="K1299" t="s">
        <v>971</v>
      </c>
      <c r="L1299" t="s">
        <v>30</v>
      </c>
      <c r="M1299" s="1">
        <v>40002</v>
      </c>
    </row>
    <row r="1300" spans="1:13" x14ac:dyDescent="0.35">
      <c r="A1300">
        <v>104</v>
      </c>
      <c r="B1300">
        <v>7541</v>
      </c>
      <c r="C1300">
        <v>53894</v>
      </c>
      <c r="D1300" s="1">
        <v>40001</v>
      </c>
      <c r="E1300" t="s">
        <v>75</v>
      </c>
      <c r="F1300">
        <v>29</v>
      </c>
      <c r="G1300">
        <v>5159.3725000000004</v>
      </c>
      <c r="H1300">
        <v>0.02</v>
      </c>
      <c r="I1300" t="s">
        <v>53</v>
      </c>
      <c r="J1300" t="s">
        <v>950</v>
      </c>
      <c r="K1300" t="s">
        <v>971</v>
      </c>
      <c r="L1300" t="s">
        <v>30</v>
      </c>
      <c r="M1300" s="1">
        <v>40001</v>
      </c>
    </row>
    <row r="1301" spans="1:13" x14ac:dyDescent="0.35">
      <c r="A1301">
        <v>496</v>
      </c>
      <c r="B1301">
        <v>7544</v>
      </c>
      <c r="C1301">
        <v>53953</v>
      </c>
      <c r="D1301" s="1">
        <v>39899</v>
      </c>
      <c r="E1301" t="s">
        <v>42</v>
      </c>
      <c r="F1301">
        <v>36</v>
      </c>
      <c r="G1301">
        <v>307.64999999999998</v>
      </c>
      <c r="H1301">
        <v>7.0000000000000007E-2</v>
      </c>
      <c r="I1301" t="s">
        <v>19</v>
      </c>
      <c r="J1301" t="s">
        <v>941</v>
      </c>
      <c r="K1301" t="s">
        <v>971</v>
      </c>
      <c r="L1301" t="s">
        <v>38</v>
      </c>
      <c r="M1301" s="1">
        <v>39900</v>
      </c>
    </row>
    <row r="1302" spans="1:13" x14ac:dyDescent="0.35">
      <c r="A1302">
        <v>774</v>
      </c>
      <c r="B1302">
        <v>7587</v>
      </c>
      <c r="C1302">
        <v>54304</v>
      </c>
      <c r="D1302" s="1">
        <v>40226</v>
      </c>
      <c r="E1302" t="s">
        <v>27</v>
      </c>
      <c r="F1302">
        <v>11</v>
      </c>
      <c r="G1302">
        <v>558.62</v>
      </c>
      <c r="H1302">
        <v>0.03</v>
      </c>
      <c r="I1302" t="s">
        <v>19</v>
      </c>
      <c r="J1302" t="s">
        <v>926</v>
      </c>
      <c r="K1302" t="s">
        <v>971</v>
      </c>
      <c r="L1302" t="s">
        <v>30</v>
      </c>
      <c r="M1302" s="1">
        <v>40228</v>
      </c>
    </row>
    <row r="1303" spans="1:13" x14ac:dyDescent="0.35">
      <c r="A1303">
        <v>171</v>
      </c>
      <c r="B1303">
        <v>7685</v>
      </c>
      <c r="C1303">
        <v>55075</v>
      </c>
      <c r="D1303" s="1">
        <v>40575</v>
      </c>
      <c r="E1303" t="s">
        <v>75</v>
      </c>
      <c r="F1303">
        <v>21</v>
      </c>
      <c r="G1303">
        <v>556.45000000000005</v>
      </c>
      <c r="H1303">
        <v>0.08</v>
      </c>
      <c r="I1303" t="s">
        <v>28</v>
      </c>
      <c r="J1303" t="s">
        <v>914</v>
      </c>
      <c r="K1303" t="s">
        <v>971</v>
      </c>
      <c r="L1303" t="s">
        <v>57</v>
      </c>
      <c r="M1303" s="1">
        <v>40578</v>
      </c>
    </row>
    <row r="1304" spans="1:13" x14ac:dyDescent="0.35">
      <c r="A1304">
        <v>24</v>
      </c>
      <c r="B1304">
        <v>7710</v>
      </c>
      <c r="C1304">
        <v>55268</v>
      </c>
      <c r="D1304" s="1">
        <v>40985</v>
      </c>
      <c r="E1304" t="s">
        <v>27</v>
      </c>
      <c r="F1304">
        <v>11</v>
      </c>
      <c r="G1304">
        <v>61.46</v>
      </c>
      <c r="H1304">
        <v>0.08</v>
      </c>
      <c r="I1304" t="s">
        <v>53</v>
      </c>
      <c r="J1304" t="s">
        <v>894</v>
      </c>
      <c r="K1304" t="s">
        <v>971</v>
      </c>
      <c r="L1304" t="s">
        <v>57</v>
      </c>
      <c r="M1304" s="1">
        <v>40986</v>
      </c>
    </row>
    <row r="1305" spans="1:13" x14ac:dyDescent="0.35">
      <c r="A1305">
        <v>775</v>
      </c>
      <c r="B1305">
        <v>7731</v>
      </c>
      <c r="C1305">
        <v>55367</v>
      </c>
      <c r="D1305" s="1">
        <v>39823</v>
      </c>
      <c r="E1305" t="s">
        <v>75</v>
      </c>
      <c r="F1305">
        <v>31</v>
      </c>
      <c r="G1305">
        <v>2137.1</v>
      </c>
      <c r="H1305">
        <v>0.05</v>
      </c>
      <c r="I1305" t="s">
        <v>28</v>
      </c>
      <c r="J1305" t="s">
        <v>887</v>
      </c>
      <c r="K1305" t="s">
        <v>971</v>
      </c>
      <c r="L1305" t="s">
        <v>30</v>
      </c>
      <c r="M1305" s="1">
        <v>39824</v>
      </c>
    </row>
    <row r="1306" spans="1:13" x14ac:dyDescent="0.35">
      <c r="A1306">
        <v>776</v>
      </c>
      <c r="B1306">
        <v>7732</v>
      </c>
      <c r="C1306">
        <v>55367</v>
      </c>
      <c r="D1306" s="1">
        <v>39823</v>
      </c>
      <c r="E1306" t="s">
        <v>75</v>
      </c>
      <c r="F1306">
        <v>48</v>
      </c>
      <c r="G1306">
        <v>571.16999999999996</v>
      </c>
      <c r="H1306">
        <v>0.05</v>
      </c>
      <c r="I1306" t="s">
        <v>19</v>
      </c>
      <c r="J1306" t="s">
        <v>887</v>
      </c>
      <c r="K1306" t="s">
        <v>971</v>
      </c>
      <c r="L1306" t="s">
        <v>30</v>
      </c>
      <c r="M1306" s="1">
        <v>39825</v>
      </c>
    </row>
    <row r="1307" spans="1:13" x14ac:dyDescent="0.35">
      <c r="A1307">
        <v>777</v>
      </c>
      <c r="B1307">
        <v>7875</v>
      </c>
      <c r="C1307">
        <v>56321</v>
      </c>
      <c r="D1307" s="1">
        <v>40284</v>
      </c>
      <c r="E1307" t="s">
        <v>75</v>
      </c>
      <c r="F1307">
        <v>24</v>
      </c>
      <c r="G1307">
        <v>135.88</v>
      </c>
      <c r="H1307">
        <v>0.1</v>
      </c>
      <c r="I1307" t="s">
        <v>19</v>
      </c>
      <c r="J1307" t="s">
        <v>871</v>
      </c>
      <c r="K1307" t="s">
        <v>971</v>
      </c>
      <c r="L1307" t="s">
        <v>30</v>
      </c>
      <c r="M1307" s="1">
        <v>40286</v>
      </c>
    </row>
    <row r="1308" spans="1:13" x14ac:dyDescent="0.35">
      <c r="A1308">
        <v>716</v>
      </c>
      <c r="B1308">
        <v>7919</v>
      </c>
      <c r="C1308">
        <v>56610</v>
      </c>
      <c r="D1308" s="1">
        <v>40244</v>
      </c>
      <c r="E1308" t="s">
        <v>60</v>
      </c>
      <c r="F1308">
        <v>20</v>
      </c>
      <c r="G1308">
        <v>857.95</v>
      </c>
      <c r="H1308">
        <v>0.08</v>
      </c>
      <c r="I1308" t="s">
        <v>53</v>
      </c>
      <c r="J1308" t="s">
        <v>926</v>
      </c>
      <c r="K1308" t="s">
        <v>971</v>
      </c>
      <c r="L1308" t="s">
        <v>30</v>
      </c>
      <c r="M1308" s="1">
        <v>40244</v>
      </c>
    </row>
    <row r="1309" spans="1:13" x14ac:dyDescent="0.35">
      <c r="A1309">
        <v>778</v>
      </c>
      <c r="B1309">
        <v>7943</v>
      </c>
      <c r="C1309">
        <v>56740</v>
      </c>
      <c r="D1309" s="1">
        <v>41198</v>
      </c>
      <c r="E1309" t="s">
        <v>75</v>
      </c>
      <c r="F1309">
        <v>33</v>
      </c>
      <c r="G1309">
        <v>662.21</v>
      </c>
      <c r="H1309">
        <v>0.01</v>
      </c>
      <c r="I1309" t="s">
        <v>19</v>
      </c>
      <c r="J1309" t="s">
        <v>885</v>
      </c>
      <c r="K1309" t="s">
        <v>971</v>
      </c>
      <c r="L1309" t="s">
        <v>30</v>
      </c>
      <c r="M1309" s="1">
        <v>41205</v>
      </c>
    </row>
    <row r="1310" spans="1:13" x14ac:dyDescent="0.35">
      <c r="A1310">
        <v>271</v>
      </c>
      <c r="B1310">
        <v>7962</v>
      </c>
      <c r="C1310">
        <v>56901</v>
      </c>
      <c r="D1310" s="1">
        <v>40067</v>
      </c>
      <c r="E1310" t="s">
        <v>75</v>
      </c>
      <c r="F1310">
        <v>36</v>
      </c>
      <c r="G1310">
        <v>100.68</v>
      </c>
      <c r="H1310">
        <v>0</v>
      </c>
      <c r="I1310" t="s">
        <v>19</v>
      </c>
      <c r="J1310" t="s">
        <v>990</v>
      </c>
      <c r="K1310" t="s">
        <v>971</v>
      </c>
      <c r="L1310" t="s">
        <v>38</v>
      </c>
      <c r="M1310" s="1">
        <v>40069</v>
      </c>
    </row>
    <row r="1311" spans="1:13" x14ac:dyDescent="0.35">
      <c r="A1311">
        <v>535</v>
      </c>
      <c r="B1311">
        <v>8020</v>
      </c>
      <c r="C1311">
        <v>57314</v>
      </c>
      <c r="D1311" s="1">
        <v>40463</v>
      </c>
      <c r="E1311" t="s">
        <v>18</v>
      </c>
      <c r="F1311">
        <v>22</v>
      </c>
      <c r="G1311">
        <v>846.35</v>
      </c>
      <c r="H1311">
        <v>0.04</v>
      </c>
      <c r="I1311" t="s">
        <v>53</v>
      </c>
      <c r="J1311" t="s">
        <v>894</v>
      </c>
      <c r="K1311" t="s">
        <v>971</v>
      </c>
      <c r="L1311" t="s">
        <v>57</v>
      </c>
      <c r="M1311" s="1">
        <v>40467</v>
      </c>
    </row>
    <row r="1312" spans="1:13" x14ac:dyDescent="0.35">
      <c r="A1312">
        <v>706</v>
      </c>
      <c r="B1312">
        <v>8021</v>
      </c>
      <c r="C1312">
        <v>57314</v>
      </c>
      <c r="D1312" s="1">
        <v>40463</v>
      </c>
      <c r="E1312" t="s">
        <v>18</v>
      </c>
      <c r="F1312">
        <v>26</v>
      </c>
      <c r="G1312">
        <v>1976.3945000000001</v>
      </c>
      <c r="H1312">
        <v>0</v>
      </c>
      <c r="I1312" t="s">
        <v>19</v>
      </c>
      <c r="J1312" t="s">
        <v>894</v>
      </c>
      <c r="K1312" t="s">
        <v>971</v>
      </c>
      <c r="L1312" t="s">
        <v>57</v>
      </c>
      <c r="M1312" s="1">
        <v>40470</v>
      </c>
    </row>
    <row r="1313" spans="1:13" x14ac:dyDescent="0.35">
      <c r="A1313">
        <v>723</v>
      </c>
      <c r="B1313">
        <v>8027</v>
      </c>
      <c r="C1313">
        <v>57376</v>
      </c>
      <c r="D1313" s="1">
        <v>40713</v>
      </c>
      <c r="E1313" t="s">
        <v>75</v>
      </c>
      <c r="F1313">
        <v>44</v>
      </c>
      <c r="G1313">
        <v>442.72</v>
      </c>
      <c r="H1313">
        <v>7.0000000000000007E-2</v>
      </c>
      <c r="I1313" t="s">
        <v>19</v>
      </c>
      <c r="J1313" t="s">
        <v>866</v>
      </c>
      <c r="K1313" t="s">
        <v>971</v>
      </c>
      <c r="L1313" t="s">
        <v>22</v>
      </c>
      <c r="M1313" s="1">
        <v>40715</v>
      </c>
    </row>
    <row r="1314" spans="1:13" x14ac:dyDescent="0.35">
      <c r="A1314">
        <v>308</v>
      </c>
      <c r="B1314">
        <v>8028</v>
      </c>
      <c r="C1314">
        <v>57376</v>
      </c>
      <c r="D1314" s="1">
        <v>40713</v>
      </c>
      <c r="E1314" t="s">
        <v>75</v>
      </c>
      <c r="F1314">
        <v>6</v>
      </c>
      <c r="G1314">
        <v>326.89299999999997</v>
      </c>
      <c r="H1314">
        <v>7.0000000000000007E-2</v>
      </c>
      <c r="I1314" t="s">
        <v>19</v>
      </c>
      <c r="J1314" t="s">
        <v>866</v>
      </c>
      <c r="K1314" t="s">
        <v>971</v>
      </c>
      <c r="L1314" t="s">
        <v>22</v>
      </c>
      <c r="M1314" s="1">
        <v>40713</v>
      </c>
    </row>
    <row r="1315" spans="1:13" x14ac:dyDescent="0.35">
      <c r="A1315">
        <v>46</v>
      </c>
      <c r="B1315">
        <v>8086</v>
      </c>
      <c r="C1315">
        <v>57671</v>
      </c>
      <c r="D1315" s="1">
        <v>41220</v>
      </c>
      <c r="E1315" t="s">
        <v>42</v>
      </c>
      <c r="F1315">
        <v>6</v>
      </c>
      <c r="G1315">
        <v>22.78</v>
      </c>
      <c r="H1315">
        <v>0.01</v>
      </c>
      <c r="I1315" t="s">
        <v>19</v>
      </c>
      <c r="J1315" t="s">
        <v>877</v>
      </c>
      <c r="K1315" t="s">
        <v>971</v>
      </c>
      <c r="L1315" t="s">
        <v>30</v>
      </c>
      <c r="M1315" s="1">
        <v>41221</v>
      </c>
    </row>
    <row r="1316" spans="1:13" x14ac:dyDescent="0.35">
      <c r="A1316">
        <v>13</v>
      </c>
      <c r="B1316">
        <v>8092</v>
      </c>
      <c r="C1316">
        <v>57700</v>
      </c>
      <c r="D1316" s="1">
        <v>40859</v>
      </c>
      <c r="E1316" t="s">
        <v>60</v>
      </c>
      <c r="F1316">
        <v>38</v>
      </c>
      <c r="G1316">
        <v>1806.43</v>
      </c>
      <c r="H1316">
        <v>0.04</v>
      </c>
      <c r="I1316" t="s">
        <v>19</v>
      </c>
      <c r="J1316" t="s">
        <v>990</v>
      </c>
      <c r="K1316" t="s">
        <v>971</v>
      </c>
      <c r="L1316" t="s">
        <v>38</v>
      </c>
      <c r="M1316" s="1">
        <v>40859</v>
      </c>
    </row>
    <row r="1317" spans="1:13" x14ac:dyDescent="0.35">
      <c r="A1317">
        <v>384</v>
      </c>
      <c r="B1317">
        <v>8172</v>
      </c>
      <c r="C1317">
        <v>58407</v>
      </c>
      <c r="D1317" s="1">
        <v>40669</v>
      </c>
      <c r="E1317" t="s">
        <v>27</v>
      </c>
      <c r="F1317">
        <v>29</v>
      </c>
      <c r="G1317">
        <v>1669.88</v>
      </c>
      <c r="H1317">
        <v>0.02</v>
      </c>
      <c r="I1317" t="s">
        <v>19</v>
      </c>
      <c r="J1317" t="s">
        <v>970</v>
      </c>
      <c r="K1317" t="s">
        <v>971</v>
      </c>
      <c r="L1317" t="s">
        <v>38</v>
      </c>
      <c r="M1317" s="1">
        <v>40672</v>
      </c>
    </row>
    <row r="1318" spans="1:13" x14ac:dyDescent="0.35">
      <c r="A1318">
        <v>567</v>
      </c>
      <c r="B1318">
        <v>8191</v>
      </c>
      <c r="C1318">
        <v>58593</v>
      </c>
      <c r="D1318" s="1">
        <v>40794</v>
      </c>
      <c r="E1318" t="s">
        <v>75</v>
      </c>
      <c r="F1318">
        <v>29</v>
      </c>
      <c r="G1318">
        <v>2018.45</v>
      </c>
      <c r="H1318">
        <v>0.08</v>
      </c>
      <c r="I1318" t="s">
        <v>19</v>
      </c>
      <c r="J1318" t="s">
        <v>889</v>
      </c>
      <c r="K1318" t="s">
        <v>971</v>
      </c>
      <c r="L1318" t="s">
        <v>38</v>
      </c>
      <c r="M1318" s="1">
        <v>40795</v>
      </c>
    </row>
    <row r="1319" spans="1:13" x14ac:dyDescent="0.35">
      <c r="A1319">
        <v>185</v>
      </c>
      <c r="B1319">
        <v>8238</v>
      </c>
      <c r="C1319">
        <v>58884</v>
      </c>
      <c r="D1319" s="1">
        <v>40623</v>
      </c>
      <c r="E1319" t="s">
        <v>18</v>
      </c>
      <c r="F1319">
        <v>29</v>
      </c>
      <c r="G1319">
        <v>87.68</v>
      </c>
      <c r="H1319">
        <v>0.03</v>
      </c>
      <c r="I1319" t="s">
        <v>19</v>
      </c>
      <c r="J1319" t="s">
        <v>962</v>
      </c>
      <c r="K1319" t="s">
        <v>971</v>
      </c>
      <c r="L1319" t="s">
        <v>38</v>
      </c>
      <c r="M1319" s="1">
        <v>40628</v>
      </c>
    </row>
    <row r="1320" spans="1:13" x14ac:dyDescent="0.35">
      <c r="A1320">
        <v>530</v>
      </c>
      <c r="B1320">
        <v>8239</v>
      </c>
      <c r="C1320">
        <v>58884</v>
      </c>
      <c r="D1320" s="1">
        <v>40623</v>
      </c>
      <c r="E1320" t="s">
        <v>18</v>
      </c>
      <c r="F1320">
        <v>46</v>
      </c>
      <c r="G1320">
        <v>3732.25</v>
      </c>
      <c r="H1320">
        <v>0.1</v>
      </c>
      <c r="I1320" t="s">
        <v>28</v>
      </c>
      <c r="J1320" t="s">
        <v>962</v>
      </c>
      <c r="K1320" t="s">
        <v>971</v>
      </c>
      <c r="L1320" t="s">
        <v>38</v>
      </c>
      <c r="M1320" s="1">
        <v>40628</v>
      </c>
    </row>
    <row r="1321" spans="1:13" x14ac:dyDescent="0.35">
      <c r="A1321">
        <v>779</v>
      </c>
      <c r="B1321">
        <v>8240</v>
      </c>
      <c r="C1321">
        <v>58913</v>
      </c>
      <c r="D1321" s="1">
        <v>40309</v>
      </c>
      <c r="E1321" t="s">
        <v>60</v>
      </c>
      <c r="F1321">
        <v>23</v>
      </c>
      <c r="G1321">
        <v>144.55000000000001</v>
      </c>
      <c r="H1321">
        <v>7.0000000000000007E-2</v>
      </c>
      <c r="I1321" t="s">
        <v>19</v>
      </c>
      <c r="J1321" t="s">
        <v>906</v>
      </c>
      <c r="K1321" t="s">
        <v>971</v>
      </c>
      <c r="L1321" t="s">
        <v>38</v>
      </c>
      <c r="M1321" s="1">
        <v>40311</v>
      </c>
    </row>
    <row r="1322" spans="1:13" x14ac:dyDescent="0.35">
      <c r="A1322">
        <v>780</v>
      </c>
      <c r="B1322">
        <v>8248</v>
      </c>
      <c r="C1322">
        <v>58978</v>
      </c>
      <c r="D1322" s="1">
        <v>40945</v>
      </c>
      <c r="E1322" t="s">
        <v>18</v>
      </c>
      <c r="F1322">
        <v>13</v>
      </c>
      <c r="G1322">
        <v>75.89</v>
      </c>
      <c r="H1322">
        <v>0.09</v>
      </c>
      <c r="I1322" t="s">
        <v>19</v>
      </c>
      <c r="J1322" t="s">
        <v>887</v>
      </c>
      <c r="K1322" t="s">
        <v>971</v>
      </c>
      <c r="L1322" t="s">
        <v>30</v>
      </c>
      <c r="M1322" s="1">
        <v>40952</v>
      </c>
    </row>
    <row r="1323" spans="1:13" x14ac:dyDescent="0.35">
      <c r="A1323">
        <v>781</v>
      </c>
      <c r="B1323">
        <v>37</v>
      </c>
      <c r="C1323">
        <v>229</v>
      </c>
      <c r="D1323" s="1">
        <v>40540</v>
      </c>
      <c r="E1323" t="s">
        <v>75</v>
      </c>
      <c r="F1323">
        <v>43</v>
      </c>
      <c r="G1323">
        <v>586.11</v>
      </c>
      <c r="H1323">
        <v>0.11</v>
      </c>
      <c r="I1323" t="s">
        <v>19</v>
      </c>
      <c r="J1323" t="s">
        <v>993</v>
      </c>
      <c r="K1323" t="s">
        <v>971</v>
      </c>
      <c r="L1323" t="s">
        <v>30</v>
      </c>
      <c r="M1323" s="1">
        <v>40542</v>
      </c>
    </row>
    <row r="1324" spans="1:13" x14ac:dyDescent="0.35">
      <c r="A1324">
        <v>92</v>
      </c>
      <c r="B1324">
        <v>108</v>
      </c>
      <c r="C1324">
        <v>706</v>
      </c>
      <c r="D1324" s="1">
        <v>40794</v>
      </c>
      <c r="E1324" t="s">
        <v>75</v>
      </c>
      <c r="F1324">
        <v>42</v>
      </c>
      <c r="G1324">
        <v>75.14</v>
      </c>
      <c r="H1324">
        <v>0.05</v>
      </c>
      <c r="I1324" t="s">
        <v>19</v>
      </c>
      <c r="J1324" t="s">
        <v>995</v>
      </c>
      <c r="K1324" t="s">
        <v>971</v>
      </c>
      <c r="L1324" t="s">
        <v>30</v>
      </c>
      <c r="M1324" s="1">
        <v>40796</v>
      </c>
    </row>
    <row r="1325" spans="1:13" x14ac:dyDescent="0.35">
      <c r="A1325">
        <v>635</v>
      </c>
      <c r="B1325">
        <v>193</v>
      </c>
      <c r="C1325">
        <v>1285</v>
      </c>
      <c r="D1325" s="1">
        <v>41060</v>
      </c>
      <c r="E1325" t="s">
        <v>75</v>
      </c>
      <c r="F1325">
        <v>27</v>
      </c>
      <c r="G1325">
        <v>3874.12</v>
      </c>
      <c r="H1325">
        <v>0</v>
      </c>
      <c r="I1325" t="s">
        <v>28</v>
      </c>
      <c r="J1325" t="s">
        <v>996</v>
      </c>
      <c r="K1325" t="s">
        <v>971</v>
      </c>
      <c r="L1325" t="s">
        <v>38</v>
      </c>
      <c r="M1325" s="1">
        <v>41060</v>
      </c>
    </row>
    <row r="1326" spans="1:13" x14ac:dyDescent="0.35">
      <c r="A1326">
        <v>147</v>
      </c>
      <c r="B1326">
        <v>194</v>
      </c>
      <c r="C1326">
        <v>1285</v>
      </c>
      <c r="D1326" s="1">
        <v>41060</v>
      </c>
      <c r="E1326" t="s">
        <v>75</v>
      </c>
      <c r="F1326">
        <v>8</v>
      </c>
      <c r="G1326">
        <v>1452.2160000000001</v>
      </c>
      <c r="H1326">
        <v>0.05</v>
      </c>
      <c r="I1326" t="s">
        <v>28</v>
      </c>
      <c r="J1326" t="s">
        <v>996</v>
      </c>
      <c r="K1326" t="s">
        <v>971</v>
      </c>
      <c r="L1326" t="s">
        <v>38</v>
      </c>
      <c r="M1326" s="1">
        <v>41061</v>
      </c>
    </row>
    <row r="1327" spans="1:13" x14ac:dyDescent="0.35">
      <c r="A1327">
        <v>782</v>
      </c>
      <c r="B1327">
        <v>198</v>
      </c>
      <c r="C1327">
        <v>1313</v>
      </c>
      <c r="D1327" s="1">
        <v>40068</v>
      </c>
      <c r="E1327" t="s">
        <v>75</v>
      </c>
      <c r="F1327">
        <v>34</v>
      </c>
      <c r="G1327">
        <v>840.07</v>
      </c>
      <c r="H1327">
        <v>0</v>
      </c>
      <c r="I1327" t="s">
        <v>19</v>
      </c>
      <c r="J1327" t="s">
        <v>996</v>
      </c>
      <c r="K1327" t="s">
        <v>971</v>
      </c>
      <c r="L1327" t="s">
        <v>57</v>
      </c>
      <c r="M1327" s="1">
        <v>40070</v>
      </c>
    </row>
    <row r="1328" spans="1:13" x14ac:dyDescent="0.35">
      <c r="A1328">
        <v>17</v>
      </c>
      <c r="B1328">
        <v>206</v>
      </c>
      <c r="C1328">
        <v>1346</v>
      </c>
      <c r="D1328" s="1">
        <v>41077</v>
      </c>
      <c r="E1328" t="s">
        <v>27</v>
      </c>
      <c r="F1328">
        <v>48</v>
      </c>
      <c r="G1328">
        <v>4789.8900000000003</v>
      </c>
      <c r="H1328">
        <v>0.09</v>
      </c>
      <c r="I1328" t="s">
        <v>28</v>
      </c>
      <c r="J1328" t="s">
        <v>998</v>
      </c>
      <c r="K1328" t="s">
        <v>971</v>
      </c>
      <c r="L1328" t="s">
        <v>38</v>
      </c>
      <c r="M1328" s="1">
        <v>41079</v>
      </c>
    </row>
    <row r="1329" spans="1:13" x14ac:dyDescent="0.35">
      <c r="A1329">
        <v>625</v>
      </c>
      <c r="B1329">
        <v>246</v>
      </c>
      <c r="C1329">
        <v>1699</v>
      </c>
      <c r="D1329" s="1">
        <v>40541</v>
      </c>
      <c r="E1329" t="s">
        <v>75</v>
      </c>
      <c r="F1329">
        <v>40</v>
      </c>
      <c r="G1329">
        <v>430.88</v>
      </c>
      <c r="H1329">
        <v>0.05</v>
      </c>
      <c r="I1329" t="s">
        <v>19</v>
      </c>
      <c r="J1329" t="s">
        <v>999</v>
      </c>
      <c r="K1329" t="s">
        <v>971</v>
      </c>
      <c r="L1329" t="s">
        <v>38</v>
      </c>
      <c r="M1329" s="1">
        <v>40625</v>
      </c>
    </row>
    <row r="1330" spans="1:13" x14ac:dyDescent="0.35">
      <c r="A1330">
        <v>276</v>
      </c>
      <c r="B1330">
        <v>314</v>
      </c>
      <c r="C1330">
        <v>2208</v>
      </c>
      <c r="D1330" s="1">
        <v>40663</v>
      </c>
      <c r="E1330" t="s">
        <v>42</v>
      </c>
      <c r="F1330">
        <v>7</v>
      </c>
      <c r="G1330">
        <v>82.06</v>
      </c>
      <c r="H1330">
        <v>7.0000000000000007E-2</v>
      </c>
      <c r="I1330" t="s">
        <v>19</v>
      </c>
      <c r="J1330" t="s">
        <v>1000</v>
      </c>
      <c r="K1330" t="s">
        <v>971</v>
      </c>
      <c r="L1330" t="s">
        <v>57</v>
      </c>
      <c r="M1330" s="1">
        <v>40665</v>
      </c>
    </row>
    <row r="1331" spans="1:13" x14ac:dyDescent="0.35">
      <c r="A1331">
        <v>783</v>
      </c>
      <c r="B1331">
        <v>315</v>
      </c>
      <c r="C1331">
        <v>2208</v>
      </c>
      <c r="D1331" s="1">
        <v>40663</v>
      </c>
      <c r="E1331" t="s">
        <v>42</v>
      </c>
      <c r="F1331">
        <v>41</v>
      </c>
      <c r="G1331">
        <v>23281.05</v>
      </c>
      <c r="H1331">
        <v>0.09</v>
      </c>
      <c r="I1331" t="s">
        <v>19</v>
      </c>
      <c r="J1331" t="s">
        <v>1000</v>
      </c>
      <c r="K1331" t="s">
        <v>971</v>
      </c>
      <c r="L1331" t="s">
        <v>57</v>
      </c>
      <c r="M1331" s="1">
        <v>40664</v>
      </c>
    </row>
    <row r="1332" spans="1:13" x14ac:dyDescent="0.35">
      <c r="A1332">
        <v>747</v>
      </c>
      <c r="B1332">
        <v>382</v>
      </c>
      <c r="C1332">
        <v>2656</v>
      </c>
      <c r="D1332" s="1">
        <v>40301</v>
      </c>
      <c r="E1332" t="s">
        <v>75</v>
      </c>
      <c r="F1332">
        <v>3</v>
      </c>
      <c r="G1332">
        <v>523.11</v>
      </c>
      <c r="H1332">
        <v>0.05</v>
      </c>
      <c r="I1332" t="s">
        <v>28</v>
      </c>
      <c r="J1332" t="s">
        <v>1002</v>
      </c>
      <c r="K1332" t="s">
        <v>971</v>
      </c>
      <c r="L1332" t="s">
        <v>30</v>
      </c>
      <c r="M1332" s="1">
        <v>40302</v>
      </c>
    </row>
    <row r="1333" spans="1:13" x14ac:dyDescent="0.35">
      <c r="A1333">
        <v>545</v>
      </c>
      <c r="B1333">
        <v>383</v>
      </c>
      <c r="C1333">
        <v>2656</v>
      </c>
      <c r="D1333" s="1">
        <v>40301</v>
      </c>
      <c r="E1333" t="s">
        <v>75</v>
      </c>
      <c r="F1333">
        <v>29</v>
      </c>
      <c r="G1333">
        <v>913.41</v>
      </c>
      <c r="H1333">
        <v>0.01</v>
      </c>
      <c r="I1333" t="s">
        <v>19</v>
      </c>
      <c r="J1333" t="s">
        <v>1002</v>
      </c>
      <c r="K1333" t="s">
        <v>971</v>
      </c>
      <c r="L1333" t="s">
        <v>30</v>
      </c>
      <c r="M1333" s="1">
        <v>40303</v>
      </c>
    </row>
    <row r="1334" spans="1:13" x14ac:dyDescent="0.35">
      <c r="A1334">
        <v>784</v>
      </c>
      <c r="B1334">
        <v>483</v>
      </c>
      <c r="C1334">
        <v>3361</v>
      </c>
      <c r="D1334" s="1">
        <v>41143</v>
      </c>
      <c r="E1334" t="s">
        <v>42</v>
      </c>
      <c r="F1334">
        <v>49</v>
      </c>
      <c r="G1334">
        <v>213.71</v>
      </c>
      <c r="H1334">
        <v>0.06</v>
      </c>
      <c r="I1334" t="s">
        <v>19</v>
      </c>
      <c r="J1334" t="s">
        <v>1003</v>
      </c>
      <c r="K1334" t="s">
        <v>971</v>
      </c>
      <c r="L1334" t="s">
        <v>38</v>
      </c>
      <c r="M1334" s="1">
        <v>41143</v>
      </c>
    </row>
    <row r="1335" spans="1:13" x14ac:dyDescent="0.35">
      <c r="A1335">
        <v>341</v>
      </c>
      <c r="B1335">
        <v>484</v>
      </c>
      <c r="C1335">
        <v>3361</v>
      </c>
      <c r="D1335" s="1">
        <v>41143</v>
      </c>
      <c r="E1335" t="s">
        <v>42</v>
      </c>
      <c r="F1335">
        <v>23</v>
      </c>
      <c r="G1335">
        <v>133.66</v>
      </c>
      <c r="H1335">
        <v>7.0000000000000007E-2</v>
      </c>
      <c r="I1335" t="s">
        <v>19</v>
      </c>
      <c r="J1335" t="s">
        <v>1003</v>
      </c>
      <c r="K1335" t="s">
        <v>971</v>
      </c>
      <c r="L1335" t="s">
        <v>38</v>
      </c>
      <c r="M1335" s="1">
        <v>41144</v>
      </c>
    </row>
    <row r="1336" spans="1:13" x14ac:dyDescent="0.35">
      <c r="A1336">
        <v>407</v>
      </c>
      <c r="B1336">
        <v>488</v>
      </c>
      <c r="C1336">
        <v>3393</v>
      </c>
      <c r="D1336" s="1">
        <v>40727</v>
      </c>
      <c r="E1336" t="s">
        <v>27</v>
      </c>
      <c r="F1336">
        <v>7</v>
      </c>
      <c r="G1336">
        <v>127.74</v>
      </c>
      <c r="H1336">
        <v>0.04</v>
      </c>
      <c r="I1336" t="s">
        <v>53</v>
      </c>
      <c r="J1336" t="s">
        <v>1005</v>
      </c>
      <c r="K1336" t="s">
        <v>971</v>
      </c>
      <c r="L1336" t="s">
        <v>30</v>
      </c>
      <c r="M1336" s="1">
        <v>40728</v>
      </c>
    </row>
    <row r="1337" spans="1:13" x14ac:dyDescent="0.35">
      <c r="A1337">
        <v>728</v>
      </c>
      <c r="B1337">
        <v>489</v>
      </c>
      <c r="C1337">
        <v>3393</v>
      </c>
      <c r="D1337" s="1">
        <v>40727</v>
      </c>
      <c r="E1337" t="s">
        <v>27</v>
      </c>
      <c r="F1337">
        <v>33</v>
      </c>
      <c r="G1337">
        <v>325.92</v>
      </c>
      <c r="H1337">
        <v>0.03</v>
      </c>
      <c r="I1337" t="s">
        <v>19</v>
      </c>
      <c r="J1337" t="s">
        <v>1005</v>
      </c>
      <c r="K1337" t="s">
        <v>971</v>
      </c>
      <c r="L1337" t="s">
        <v>30</v>
      </c>
      <c r="M1337" s="1">
        <v>40727</v>
      </c>
    </row>
    <row r="1338" spans="1:13" x14ac:dyDescent="0.35">
      <c r="A1338">
        <v>582</v>
      </c>
      <c r="B1338">
        <v>638</v>
      </c>
      <c r="C1338">
        <v>4487</v>
      </c>
      <c r="D1338" s="1">
        <v>40231</v>
      </c>
      <c r="E1338" t="s">
        <v>60</v>
      </c>
      <c r="F1338">
        <v>50</v>
      </c>
      <c r="G1338">
        <v>325.24</v>
      </c>
      <c r="H1338">
        <v>0.05</v>
      </c>
      <c r="I1338" t="s">
        <v>19</v>
      </c>
      <c r="J1338" t="s">
        <v>1006</v>
      </c>
      <c r="K1338" t="s">
        <v>971</v>
      </c>
      <c r="L1338" t="s">
        <v>22</v>
      </c>
      <c r="M1338" s="1">
        <v>40232</v>
      </c>
    </row>
    <row r="1339" spans="1:13" x14ac:dyDescent="0.35">
      <c r="A1339">
        <v>97</v>
      </c>
      <c r="B1339">
        <v>649</v>
      </c>
      <c r="C1339">
        <v>4579</v>
      </c>
      <c r="D1339" s="1">
        <v>40877</v>
      </c>
      <c r="E1339" t="s">
        <v>27</v>
      </c>
      <c r="F1339">
        <v>40</v>
      </c>
      <c r="G1339">
        <v>1765.05</v>
      </c>
      <c r="H1339">
        <v>0.05</v>
      </c>
      <c r="I1339" t="s">
        <v>19</v>
      </c>
      <c r="J1339" t="s">
        <v>815</v>
      </c>
      <c r="K1339" t="s">
        <v>971</v>
      </c>
      <c r="L1339" t="s">
        <v>22</v>
      </c>
      <c r="M1339" s="1">
        <v>40878</v>
      </c>
    </row>
    <row r="1340" spans="1:13" x14ac:dyDescent="0.35">
      <c r="A1340">
        <v>711</v>
      </c>
      <c r="B1340">
        <v>713</v>
      </c>
      <c r="C1340">
        <v>5061</v>
      </c>
      <c r="D1340" s="1">
        <v>40403</v>
      </c>
      <c r="E1340" t="s">
        <v>75</v>
      </c>
      <c r="F1340">
        <v>4</v>
      </c>
      <c r="G1340">
        <v>12.8</v>
      </c>
      <c r="H1340">
        <v>0</v>
      </c>
      <c r="I1340" t="s">
        <v>19</v>
      </c>
      <c r="J1340" t="s">
        <v>1007</v>
      </c>
      <c r="K1340" t="s">
        <v>971</v>
      </c>
      <c r="L1340" t="s">
        <v>38</v>
      </c>
      <c r="M1340" s="1">
        <v>40405</v>
      </c>
    </row>
    <row r="1341" spans="1:13" x14ac:dyDescent="0.35">
      <c r="A1341">
        <v>785</v>
      </c>
      <c r="B1341">
        <v>714</v>
      </c>
      <c r="C1341">
        <v>5092</v>
      </c>
      <c r="D1341" s="1">
        <v>40845</v>
      </c>
      <c r="E1341" t="s">
        <v>18</v>
      </c>
      <c r="F1341">
        <v>3</v>
      </c>
      <c r="G1341">
        <v>709.04</v>
      </c>
      <c r="H1341">
        <v>0.1</v>
      </c>
      <c r="I1341" t="s">
        <v>28</v>
      </c>
      <c r="J1341" t="s">
        <v>1008</v>
      </c>
      <c r="K1341" t="s">
        <v>971</v>
      </c>
      <c r="L1341" t="s">
        <v>30</v>
      </c>
      <c r="M1341" s="1">
        <v>40845</v>
      </c>
    </row>
    <row r="1342" spans="1:13" x14ac:dyDescent="0.35">
      <c r="A1342">
        <v>205</v>
      </c>
      <c r="B1342">
        <v>715</v>
      </c>
      <c r="C1342">
        <v>5092</v>
      </c>
      <c r="D1342" s="1">
        <v>40845</v>
      </c>
      <c r="E1342" t="s">
        <v>18</v>
      </c>
      <c r="F1342">
        <v>25</v>
      </c>
      <c r="G1342">
        <v>978.77</v>
      </c>
      <c r="H1342">
        <v>0.06</v>
      </c>
      <c r="I1342" t="s">
        <v>19</v>
      </c>
      <c r="J1342" t="s">
        <v>1008</v>
      </c>
      <c r="K1342" t="s">
        <v>971</v>
      </c>
      <c r="L1342" t="s">
        <v>30</v>
      </c>
      <c r="M1342" s="1">
        <v>40850</v>
      </c>
    </row>
    <row r="1343" spans="1:13" x14ac:dyDescent="0.35">
      <c r="A1343">
        <v>615</v>
      </c>
      <c r="B1343">
        <v>773</v>
      </c>
      <c r="C1343">
        <v>5511</v>
      </c>
      <c r="D1343" s="1">
        <v>40145</v>
      </c>
      <c r="E1343" t="s">
        <v>75</v>
      </c>
      <c r="F1343">
        <v>46</v>
      </c>
      <c r="G1343">
        <v>129.44</v>
      </c>
      <c r="H1343">
        <v>0.02</v>
      </c>
      <c r="I1343" t="s">
        <v>53</v>
      </c>
      <c r="J1343" t="s">
        <v>999</v>
      </c>
      <c r="K1343" t="s">
        <v>971</v>
      </c>
      <c r="L1343" t="s">
        <v>38</v>
      </c>
      <c r="M1343" s="1">
        <v>40146</v>
      </c>
    </row>
    <row r="1344" spans="1:13" x14ac:dyDescent="0.35">
      <c r="A1344">
        <v>249</v>
      </c>
      <c r="B1344">
        <v>774</v>
      </c>
      <c r="C1344">
        <v>5511</v>
      </c>
      <c r="D1344" s="1">
        <v>40145</v>
      </c>
      <c r="E1344" t="s">
        <v>75</v>
      </c>
      <c r="F1344">
        <v>32</v>
      </c>
      <c r="G1344">
        <v>1829.3869999999997</v>
      </c>
      <c r="H1344">
        <v>0.02</v>
      </c>
      <c r="I1344" t="s">
        <v>19</v>
      </c>
      <c r="J1344" t="s">
        <v>999</v>
      </c>
      <c r="K1344" t="s">
        <v>971</v>
      </c>
      <c r="L1344" t="s">
        <v>38</v>
      </c>
      <c r="M1344" s="1">
        <v>40146</v>
      </c>
    </row>
    <row r="1345" spans="1:13" x14ac:dyDescent="0.35">
      <c r="A1345">
        <v>786</v>
      </c>
      <c r="B1345">
        <v>807</v>
      </c>
      <c r="C1345">
        <v>5799</v>
      </c>
      <c r="D1345" s="1">
        <v>40757</v>
      </c>
      <c r="E1345" t="s">
        <v>75</v>
      </c>
      <c r="F1345">
        <v>34</v>
      </c>
      <c r="G1345">
        <v>9626.86</v>
      </c>
      <c r="H1345">
        <v>0.08</v>
      </c>
      <c r="I1345" t="s">
        <v>28</v>
      </c>
      <c r="J1345" t="s">
        <v>1000</v>
      </c>
      <c r="K1345" t="s">
        <v>971</v>
      </c>
      <c r="L1345" t="s">
        <v>22</v>
      </c>
      <c r="M1345" s="1">
        <v>40759</v>
      </c>
    </row>
    <row r="1346" spans="1:13" x14ac:dyDescent="0.35">
      <c r="A1346">
        <v>164</v>
      </c>
      <c r="B1346">
        <v>815</v>
      </c>
      <c r="C1346">
        <v>5890</v>
      </c>
      <c r="D1346" s="1">
        <v>41216</v>
      </c>
      <c r="E1346" t="s">
        <v>27</v>
      </c>
      <c r="F1346">
        <v>42</v>
      </c>
      <c r="G1346">
        <v>813.53499999999997</v>
      </c>
      <c r="H1346">
        <v>0</v>
      </c>
      <c r="I1346" t="s">
        <v>53</v>
      </c>
      <c r="J1346" t="s">
        <v>1011</v>
      </c>
      <c r="K1346" t="s">
        <v>971</v>
      </c>
      <c r="L1346" t="s">
        <v>30</v>
      </c>
      <c r="M1346" s="1">
        <v>41217</v>
      </c>
    </row>
    <row r="1347" spans="1:13" x14ac:dyDescent="0.35">
      <c r="A1347">
        <v>787</v>
      </c>
      <c r="B1347">
        <v>919</v>
      </c>
      <c r="C1347">
        <v>6596</v>
      </c>
      <c r="D1347" s="1">
        <v>40745</v>
      </c>
      <c r="E1347" t="s">
        <v>18</v>
      </c>
      <c r="F1347">
        <v>36</v>
      </c>
      <c r="G1347">
        <v>18028.07</v>
      </c>
      <c r="H1347">
        <v>0.02</v>
      </c>
      <c r="I1347" t="s">
        <v>28</v>
      </c>
      <c r="J1347" t="s">
        <v>1012</v>
      </c>
      <c r="K1347" t="s">
        <v>971</v>
      </c>
      <c r="L1347" t="s">
        <v>38</v>
      </c>
      <c r="M1347" s="1">
        <v>40750</v>
      </c>
    </row>
    <row r="1348" spans="1:13" x14ac:dyDescent="0.35">
      <c r="A1348">
        <v>563</v>
      </c>
      <c r="B1348">
        <v>967</v>
      </c>
      <c r="C1348">
        <v>7015</v>
      </c>
      <c r="D1348" s="1">
        <v>40463</v>
      </c>
      <c r="E1348" t="s">
        <v>42</v>
      </c>
      <c r="F1348">
        <v>47</v>
      </c>
      <c r="G1348">
        <v>1880.8</v>
      </c>
      <c r="H1348">
        <v>7.0000000000000007E-2</v>
      </c>
      <c r="I1348" t="s">
        <v>19</v>
      </c>
      <c r="J1348" t="s">
        <v>993</v>
      </c>
      <c r="K1348" t="s">
        <v>971</v>
      </c>
      <c r="L1348" t="s">
        <v>57</v>
      </c>
      <c r="M1348" s="1">
        <v>40465</v>
      </c>
    </row>
    <row r="1349" spans="1:13" x14ac:dyDescent="0.35">
      <c r="A1349">
        <v>788</v>
      </c>
      <c r="B1349">
        <v>968</v>
      </c>
      <c r="C1349">
        <v>7015</v>
      </c>
      <c r="D1349" s="1">
        <v>40463</v>
      </c>
      <c r="E1349" t="s">
        <v>42</v>
      </c>
      <c r="F1349">
        <v>42</v>
      </c>
      <c r="G1349">
        <v>7143.9270000000006</v>
      </c>
      <c r="H1349">
        <v>0.02</v>
      </c>
      <c r="I1349" t="s">
        <v>53</v>
      </c>
      <c r="J1349" t="s">
        <v>993</v>
      </c>
      <c r="K1349" t="s">
        <v>971</v>
      </c>
      <c r="L1349" t="s">
        <v>57</v>
      </c>
      <c r="M1349" s="1">
        <v>40464</v>
      </c>
    </row>
    <row r="1350" spans="1:13" x14ac:dyDescent="0.35">
      <c r="A1350">
        <v>512</v>
      </c>
      <c r="B1350">
        <v>982</v>
      </c>
      <c r="C1350">
        <v>7106</v>
      </c>
      <c r="D1350" s="1">
        <v>41039</v>
      </c>
      <c r="E1350" t="s">
        <v>18</v>
      </c>
      <c r="F1350">
        <v>8</v>
      </c>
      <c r="G1350">
        <v>118.98</v>
      </c>
      <c r="H1350">
        <v>0.05</v>
      </c>
      <c r="I1350" t="s">
        <v>19</v>
      </c>
      <c r="J1350" t="s">
        <v>1015</v>
      </c>
      <c r="K1350" t="s">
        <v>971</v>
      </c>
      <c r="L1350" t="s">
        <v>57</v>
      </c>
      <c r="M1350" s="1">
        <v>41041</v>
      </c>
    </row>
    <row r="1351" spans="1:13" x14ac:dyDescent="0.35">
      <c r="A1351">
        <v>789</v>
      </c>
      <c r="B1351">
        <v>983</v>
      </c>
      <c r="C1351">
        <v>7106</v>
      </c>
      <c r="D1351" s="1">
        <v>41039</v>
      </c>
      <c r="E1351" t="s">
        <v>18</v>
      </c>
      <c r="F1351">
        <v>31</v>
      </c>
      <c r="G1351">
        <v>4910.09</v>
      </c>
      <c r="H1351">
        <v>0.01</v>
      </c>
      <c r="I1351" t="s">
        <v>19</v>
      </c>
      <c r="J1351" t="s">
        <v>1015</v>
      </c>
      <c r="K1351" t="s">
        <v>971</v>
      </c>
      <c r="L1351" t="s">
        <v>57</v>
      </c>
      <c r="M1351" s="1">
        <v>41041</v>
      </c>
    </row>
    <row r="1352" spans="1:13" x14ac:dyDescent="0.35">
      <c r="A1352">
        <v>425</v>
      </c>
      <c r="B1352">
        <v>984</v>
      </c>
      <c r="C1352">
        <v>7106</v>
      </c>
      <c r="D1352" s="1">
        <v>41039</v>
      </c>
      <c r="E1352" t="s">
        <v>18</v>
      </c>
      <c r="F1352">
        <v>36</v>
      </c>
      <c r="G1352">
        <v>1058.45</v>
      </c>
      <c r="H1352">
        <v>0.01</v>
      </c>
      <c r="I1352" t="s">
        <v>19</v>
      </c>
      <c r="J1352" t="s">
        <v>1015</v>
      </c>
      <c r="K1352" t="s">
        <v>971</v>
      </c>
      <c r="L1352" t="s">
        <v>57</v>
      </c>
      <c r="M1352" s="1">
        <v>41041</v>
      </c>
    </row>
    <row r="1353" spans="1:13" x14ac:dyDescent="0.35">
      <c r="A1353">
        <v>790</v>
      </c>
      <c r="B1353">
        <v>1090</v>
      </c>
      <c r="C1353">
        <v>8007</v>
      </c>
      <c r="D1353" s="1">
        <v>40950</v>
      </c>
      <c r="E1353" t="s">
        <v>18</v>
      </c>
      <c r="F1353">
        <v>5</v>
      </c>
      <c r="G1353">
        <v>820.56449999999995</v>
      </c>
      <c r="H1353">
        <v>0.09</v>
      </c>
      <c r="I1353" t="s">
        <v>19</v>
      </c>
      <c r="J1353" t="s">
        <v>1017</v>
      </c>
      <c r="K1353" t="s">
        <v>971</v>
      </c>
      <c r="L1353" t="s">
        <v>38</v>
      </c>
      <c r="M1353" s="1">
        <v>40950</v>
      </c>
    </row>
    <row r="1354" spans="1:13" x14ac:dyDescent="0.35">
      <c r="A1354">
        <v>202</v>
      </c>
      <c r="B1354">
        <v>1127</v>
      </c>
      <c r="C1354">
        <v>8257</v>
      </c>
      <c r="D1354" s="1">
        <v>39894</v>
      </c>
      <c r="E1354" t="s">
        <v>18</v>
      </c>
      <c r="F1354">
        <v>5</v>
      </c>
      <c r="G1354">
        <v>7486.09</v>
      </c>
      <c r="H1354">
        <v>0.05</v>
      </c>
      <c r="I1354" t="s">
        <v>28</v>
      </c>
      <c r="J1354" t="s">
        <v>1011</v>
      </c>
      <c r="K1354" t="s">
        <v>971</v>
      </c>
      <c r="L1354" t="s">
        <v>30</v>
      </c>
      <c r="M1354" s="1">
        <v>39894</v>
      </c>
    </row>
    <row r="1355" spans="1:13" x14ac:dyDescent="0.35">
      <c r="A1355">
        <v>791</v>
      </c>
      <c r="B1355">
        <v>1128</v>
      </c>
      <c r="C1355">
        <v>8257</v>
      </c>
      <c r="D1355" s="1">
        <v>39894</v>
      </c>
      <c r="E1355" t="s">
        <v>18</v>
      </c>
      <c r="F1355">
        <v>18</v>
      </c>
      <c r="G1355">
        <v>881.32</v>
      </c>
      <c r="H1355">
        <v>0.02</v>
      </c>
      <c r="I1355" t="s">
        <v>19</v>
      </c>
      <c r="J1355" t="s">
        <v>1011</v>
      </c>
      <c r="K1355" t="s">
        <v>971</v>
      </c>
      <c r="L1355" t="s">
        <v>30</v>
      </c>
      <c r="M1355" s="1">
        <v>39898</v>
      </c>
    </row>
    <row r="1356" spans="1:13" x14ac:dyDescent="0.35">
      <c r="A1356">
        <v>792</v>
      </c>
      <c r="B1356">
        <v>1129</v>
      </c>
      <c r="C1356">
        <v>8257</v>
      </c>
      <c r="D1356" s="1">
        <v>39894</v>
      </c>
      <c r="E1356" t="s">
        <v>18</v>
      </c>
      <c r="F1356">
        <v>5</v>
      </c>
      <c r="G1356">
        <v>22.77</v>
      </c>
      <c r="H1356">
        <v>0.03</v>
      </c>
      <c r="I1356" t="s">
        <v>19</v>
      </c>
      <c r="J1356" t="s">
        <v>1011</v>
      </c>
      <c r="K1356" t="s">
        <v>971</v>
      </c>
      <c r="L1356" t="s">
        <v>30</v>
      </c>
      <c r="M1356" s="1">
        <v>39901</v>
      </c>
    </row>
    <row r="1357" spans="1:13" x14ac:dyDescent="0.35">
      <c r="A1357">
        <v>141</v>
      </c>
      <c r="B1357">
        <v>1196</v>
      </c>
      <c r="C1357">
        <v>8773</v>
      </c>
      <c r="D1357" s="1">
        <v>40838</v>
      </c>
      <c r="E1357" t="s">
        <v>75</v>
      </c>
      <c r="F1357">
        <v>5</v>
      </c>
      <c r="G1357">
        <v>220.78749999999999</v>
      </c>
      <c r="H1357">
        <v>0.09</v>
      </c>
      <c r="I1357" t="s">
        <v>19</v>
      </c>
      <c r="J1357" t="s">
        <v>996</v>
      </c>
      <c r="K1357" t="s">
        <v>971</v>
      </c>
      <c r="L1357" t="s">
        <v>57</v>
      </c>
      <c r="M1357" s="1">
        <v>40838</v>
      </c>
    </row>
    <row r="1358" spans="1:13" x14ac:dyDescent="0.35">
      <c r="A1358">
        <v>381</v>
      </c>
      <c r="B1358">
        <v>1243</v>
      </c>
      <c r="C1358">
        <v>9057</v>
      </c>
      <c r="D1358" s="1">
        <v>40121</v>
      </c>
      <c r="E1358" t="s">
        <v>75</v>
      </c>
      <c r="F1358">
        <v>20</v>
      </c>
      <c r="G1358">
        <v>160.29</v>
      </c>
      <c r="H1358">
        <v>0.01</v>
      </c>
      <c r="I1358" t="s">
        <v>19</v>
      </c>
      <c r="J1358" t="s">
        <v>1003</v>
      </c>
      <c r="K1358" t="s">
        <v>971</v>
      </c>
      <c r="L1358" t="s">
        <v>57</v>
      </c>
      <c r="M1358" s="1">
        <v>40121</v>
      </c>
    </row>
    <row r="1359" spans="1:13" x14ac:dyDescent="0.35">
      <c r="A1359">
        <v>329</v>
      </c>
      <c r="B1359">
        <v>1279</v>
      </c>
      <c r="C1359">
        <v>9285</v>
      </c>
      <c r="D1359" s="1">
        <v>39815</v>
      </c>
      <c r="E1359" t="s">
        <v>75</v>
      </c>
      <c r="F1359">
        <v>3</v>
      </c>
      <c r="G1359">
        <v>124.81</v>
      </c>
      <c r="H1359">
        <v>0.06</v>
      </c>
      <c r="I1359" t="s">
        <v>19</v>
      </c>
      <c r="J1359" t="s">
        <v>1011</v>
      </c>
      <c r="K1359" t="s">
        <v>971</v>
      </c>
      <c r="L1359" t="s">
        <v>30</v>
      </c>
      <c r="M1359" s="1">
        <v>39817</v>
      </c>
    </row>
    <row r="1360" spans="1:13" x14ac:dyDescent="0.35">
      <c r="A1360">
        <v>347</v>
      </c>
      <c r="B1360">
        <v>1353</v>
      </c>
      <c r="C1360">
        <v>9861</v>
      </c>
      <c r="D1360" s="1">
        <v>41210</v>
      </c>
      <c r="E1360" t="s">
        <v>18</v>
      </c>
      <c r="F1360">
        <v>47</v>
      </c>
      <c r="G1360">
        <v>706.68</v>
      </c>
      <c r="H1360">
        <v>0.1</v>
      </c>
      <c r="I1360" t="s">
        <v>19</v>
      </c>
      <c r="J1360" t="s">
        <v>1012</v>
      </c>
      <c r="K1360" t="s">
        <v>971</v>
      </c>
      <c r="L1360" t="s">
        <v>38</v>
      </c>
      <c r="M1360" s="1">
        <v>41214</v>
      </c>
    </row>
    <row r="1361" spans="1:13" x14ac:dyDescent="0.35">
      <c r="A1361">
        <v>401</v>
      </c>
      <c r="B1361">
        <v>1363</v>
      </c>
      <c r="C1361">
        <v>9922</v>
      </c>
      <c r="D1361" s="1">
        <v>40636</v>
      </c>
      <c r="E1361" t="s">
        <v>42</v>
      </c>
      <c r="F1361">
        <v>24</v>
      </c>
      <c r="G1361">
        <v>6408.3</v>
      </c>
      <c r="H1361">
        <v>0.1</v>
      </c>
      <c r="I1361" t="s">
        <v>28</v>
      </c>
      <c r="J1361" t="s">
        <v>1000</v>
      </c>
      <c r="K1361" t="s">
        <v>971</v>
      </c>
      <c r="L1361" t="s">
        <v>30</v>
      </c>
      <c r="M1361" s="1">
        <v>40637</v>
      </c>
    </row>
    <row r="1362" spans="1:13" x14ac:dyDescent="0.35">
      <c r="A1362">
        <v>110</v>
      </c>
      <c r="B1362">
        <v>1364</v>
      </c>
      <c r="C1362">
        <v>9923</v>
      </c>
      <c r="D1362" s="1">
        <v>40091</v>
      </c>
      <c r="E1362" t="s">
        <v>27</v>
      </c>
      <c r="F1362">
        <v>27</v>
      </c>
      <c r="G1362">
        <v>63.71</v>
      </c>
      <c r="H1362">
        <v>0.01</v>
      </c>
      <c r="I1362" t="s">
        <v>19</v>
      </c>
      <c r="J1362" t="s">
        <v>1012</v>
      </c>
      <c r="K1362" t="s">
        <v>971</v>
      </c>
      <c r="L1362" t="s">
        <v>38</v>
      </c>
      <c r="M1362" s="1">
        <v>40091</v>
      </c>
    </row>
    <row r="1363" spans="1:13" x14ac:dyDescent="0.35">
      <c r="A1363">
        <v>224</v>
      </c>
      <c r="B1363">
        <v>1365</v>
      </c>
      <c r="C1363">
        <v>9923</v>
      </c>
      <c r="D1363" s="1">
        <v>40091</v>
      </c>
      <c r="E1363" t="s">
        <v>27</v>
      </c>
      <c r="F1363">
        <v>14</v>
      </c>
      <c r="G1363">
        <v>5388.8</v>
      </c>
      <c r="H1363">
        <v>0.03</v>
      </c>
      <c r="I1363" t="s">
        <v>28</v>
      </c>
      <c r="J1363" t="s">
        <v>1012</v>
      </c>
      <c r="K1363" t="s">
        <v>971</v>
      </c>
      <c r="L1363" t="s">
        <v>38</v>
      </c>
      <c r="M1363" s="1">
        <v>40092</v>
      </c>
    </row>
    <row r="1364" spans="1:13" x14ac:dyDescent="0.35">
      <c r="A1364">
        <v>248</v>
      </c>
      <c r="B1364">
        <v>1366</v>
      </c>
      <c r="C1364">
        <v>9925</v>
      </c>
      <c r="D1364" s="1">
        <v>40938</v>
      </c>
      <c r="E1364" t="s">
        <v>75</v>
      </c>
      <c r="F1364">
        <v>43</v>
      </c>
      <c r="G1364">
        <v>1751.68</v>
      </c>
      <c r="H1364">
        <v>0.1</v>
      </c>
      <c r="I1364" t="s">
        <v>53</v>
      </c>
      <c r="J1364" t="s">
        <v>1012</v>
      </c>
      <c r="K1364" t="s">
        <v>971</v>
      </c>
      <c r="L1364" t="s">
        <v>38</v>
      </c>
      <c r="M1364" s="1">
        <v>40941</v>
      </c>
    </row>
    <row r="1365" spans="1:13" x14ac:dyDescent="0.35">
      <c r="A1365">
        <v>14</v>
      </c>
      <c r="B1365">
        <v>1367</v>
      </c>
      <c r="C1365">
        <v>9925</v>
      </c>
      <c r="D1365" s="1">
        <v>40938</v>
      </c>
      <c r="E1365" t="s">
        <v>75</v>
      </c>
      <c r="F1365">
        <v>17</v>
      </c>
      <c r="G1365">
        <v>86.47</v>
      </c>
      <c r="H1365">
        <v>7.0000000000000007E-2</v>
      </c>
      <c r="I1365" t="s">
        <v>19</v>
      </c>
      <c r="J1365" t="s">
        <v>1012</v>
      </c>
      <c r="K1365" t="s">
        <v>971</v>
      </c>
      <c r="L1365" t="s">
        <v>38</v>
      </c>
      <c r="M1365" s="1">
        <v>40940</v>
      </c>
    </row>
    <row r="1366" spans="1:13" x14ac:dyDescent="0.35">
      <c r="A1366">
        <v>314</v>
      </c>
      <c r="B1366">
        <v>1368</v>
      </c>
      <c r="C1366">
        <v>9925</v>
      </c>
      <c r="D1366" s="1">
        <v>40938</v>
      </c>
      <c r="E1366" t="s">
        <v>75</v>
      </c>
      <c r="F1366">
        <v>31</v>
      </c>
      <c r="G1366">
        <v>684.5</v>
      </c>
      <c r="H1366">
        <v>0.02</v>
      </c>
      <c r="I1366" t="s">
        <v>19</v>
      </c>
      <c r="J1366" t="s">
        <v>1012</v>
      </c>
      <c r="K1366" t="s">
        <v>971</v>
      </c>
      <c r="L1366" t="s">
        <v>38</v>
      </c>
      <c r="M1366" s="1">
        <v>40940</v>
      </c>
    </row>
    <row r="1367" spans="1:13" x14ac:dyDescent="0.35">
      <c r="A1367">
        <v>291</v>
      </c>
      <c r="B1367">
        <v>1468</v>
      </c>
      <c r="C1367">
        <v>10593</v>
      </c>
      <c r="D1367" s="1">
        <v>40951</v>
      </c>
      <c r="E1367" t="s">
        <v>27</v>
      </c>
      <c r="F1367">
        <v>27</v>
      </c>
      <c r="G1367">
        <v>435.27</v>
      </c>
      <c r="H1367">
        <v>0.05</v>
      </c>
      <c r="I1367" t="s">
        <v>19</v>
      </c>
      <c r="J1367" t="s">
        <v>996</v>
      </c>
      <c r="K1367" t="s">
        <v>971</v>
      </c>
      <c r="L1367" t="s">
        <v>57</v>
      </c>
      <c r="M1367" s="1">
        <v>40952</v>
      </c>
    </row>
    <row r="1368" spans="1:13" x14ac:dyDescent="0.35">
      <c r="A1368">
        <v>793</v>
      </c>
      <c r="B1368">
        <v>1469</v>
      </c>
      <c r="C1368">
        <v>10593</v>
      </c>
      <c r="D1368" s="1">
        <v>40951</v>
      </c>
      <c r="E1368" t="s">
        <v>27</v>
      </c>
      <c r="F1368">
        <v>26</v>
      </c>
      <c r="G1368">
        <v>723.82</v>
      </c>
      <c r="H1368">
        <v>0.05</v>
      </c>
      <c r="I1368" t="s">
        <v>19</v>
      </c>
      <c r="J1368" t="s">
        <v>996</v>
      </c>
      <c r="K1368" t="s">
        <v>971</v>
      </c>
      <c r="L1368" t="s">
        <v>57</v>
      </c>
      <c r="M1368" s="1">
        <v>40953</v>
      </c>
    </row>
    <row r="1369" spans="1:13" x14ac:dyDescent="0.35">
      <c r="A1369">
        <v>794</v>
      </c>
      <c r="B1369">
        <v>1660</v>
      </c>
      <c r="C1369">
        <v>11969</v>
      </c>
      <c r="D1369" s="1">
        <v>40927</v>
      </c>
      <c r="E1369" t="s">
        <v>42</v>
      </c>
      <c r="F1369">
        <v>16</v>
      </c>
      <c r="G1369">
        <v>1684.96</v>
      </c>
      <c r="H1369">
        <v>0.08</v>
      </c>
      <c r="I1369" t="s">
        <v>19</v>
      </c>
      <c r="J1369" t="s">
        <v>1022</v>
      </c>
      <c r="K1369" t="s">
        <v>971</v>
      </c>
      <c r="L1369" t="s">
        <v>30</v>
      </c>
      <c r="M1369" s="1">
        <v>40928</v>
      </c>
    </row>
    <row r="1370" spans="1:13" x14ac:dyDescent="0.35">
      <c r="A1370">
        <v>770</v>
      </c>
      <c r="B1370">
        <v>1661</v>
      </c>
      <c r="C1370">
        <v>11969</v>
      </c>
      <c r="D1370" s="1">
        <v>40927</v>
      </c>
      <c r="E1370" t="s">
        <v>42</v>
      </c>
      <c r="F1370">
        <v>9</v>
      </c>
      <c r="G1370">
        <v>1662.048</v>
      </c>
      <c r="H1370">
        <v>0.03</v>
      </c>
      <c r="I1370" t="s">
        <v>28</v>
      </c>
      <c r="J1370" t="s">
        <v>1022</v>
      </c>
      <c r="K1370" t="s">
        <v>971</v>
      </c>
      <c r="L1370" t="s">
        <v>30</v>
      </c>
      <c r="M1370" s="1">
        <v>40929</v>
      </c>
    </row>
    <row r="1371" spans="1:13" x14ac:dyDescent="0.35">
      <c r="A1371">
        <v>197</v>
      </c>
      <c r="B1371">
        <v>1662</v>
      </c>
      <c r="C1371">
        <v>11969</v>
      </c>
      <c r="D1371" s="1">
        <v>40927</v>
      </c>
      <c r="E1371" t="s">
        <v>42</v>
      </c>
      <c r="F1371">
        <v>42</v>
      </c>
      <c r="G1371">
        <v>11460.76</v>
      </c>
      <c r="H1371">
        <v>0.1</v>
      </c>
      <c r="I1371" t="s">
        <v>28</v>
      </c>
      <c r="J1371" t="s">
        <v>1022</v>
      </c>
      <c r="K1371" t="s">
        <v>971</v>
      </c>
      <c r="L1371" t="s">
        <v>30</v>
      </c>
      <c r="M1371" s="1">
        <v>40929</v>
      </c>
    </row>
    <row r="1372" spans="1:13" x14ac:dyDescent="0.35">
      <c r="A1372">
        <v>157</v>
      </c>
      <c r="B1372">
        <v>1694</v>
      </c>
      <c r="C1372">
        <v>12228</v>
      </c>
      <c r="D1372" s="1">
        <v>39989</v>
      </c>
      <c r="E1372" t="s">
        <v>42</v>
      </c>
      <c r="F1372">
        <v>1</v>
      </c>
      <c r="G1372">
        <v>159.51</v>
      </c>
      <c r="H1372">
        <v>0.04</v>
      </c>
      <c r="I1372" t="s">
        <v>28</v>
      </c>
      <c r="J1372" t="s">
        <v>1024</v>
      </c>
      <c r="K1372" t="s">
        <v>971</v>
      </c>
      <c r="L1372" t="s">
        <v>38</v>
      </c>
      <c r="M1372" s="1">
        <v>39992</v>
      </c>
    </row>
    <row r="1373" spans="1:13" x14ac:dyDescent="0.35">
      <c r="A1373">
        <v>335</v>
      </c>
      <c r="B1373">
        <v>1695</v>
      </c>
      <c r="C1373">
        <v>12228</v>
      </c>
      <c r="D1373" s="1">
        <v>39989</v>
      </c>
      <c r="E1373" t="s">
        <v>42</v>
      </c>
      <c r="F1373">
        <v>30</v>
      </c>
      <c r="G1373">
        <v>5015.0510000000004</v>
      </c>
      <c r="H1373">
        <v>0.05</v>
      </c>
      <c r="I1373" t="s">
        <v>19</v>
      </c>
      <c r="J1373" t="s">
        <v>1024</v>
      </c>
      <c r="K1373" t="s">
        <v>971</v>
      </c>
      <c r="L1373" t="s">
        <v>38</v>
      </c>
      <c r="M1373" s="1">
        <v>39989</v>
      </c>
    </row>
    <row r="1374" spans="1:13" x14ac:dyDescent="0.35">
      <c r="A1374">
        <v>796</v>
      </c>
      <c r="B1374">
        <v>1721</v>
      </c>
      <c r="C1374">
        <v>12355</v>
      </c>
      <c r="D1374" s="1">
        <v>40691</v>
      </c>
      <c r="E1374" t="s">
        <v>42</v>
      </c>
      <c r="F1374">
        <v>45</v>
      </c>
      <c r="G1374">
        <v>168.66</v>
      </c>
      <c r="H1374">
        <v>0.08</v>
      </c>
      <c r="I1374" t="s">
        <v>19</v>
      </c>
      <c r="J1374" t="s">
        <v>1025</v>
      </c>
      <c r="K1374" t="s">
        <v>971</v>
      </c>
      <c r="L1374" t="s">
        <v>38</v>
      </c>
      <c r="M1374" s="1">
        <v>40693</v>
      </c>
    </row>
    <row r="1375" spans="1:13" x14ac:dyDescent="0.35">
      <c r="A1375">
        <v>537</v>
      </c>
      <c r="B1375">
        <v>1723</v>
      </c>
      <c r="C1375">
        <v>12389</v>
      </c>
      <c r="D1375" s="1">
        <v>40029</v>
      </c>
      <c r="E1375" t="s">
        <v>60</v>
      </c>
      <c r="F1375">
        <v>34</v>
      </c>
      <c r="G1375">
        <v>2560.59</v>
      </c>
      <c r="H1375">
        <v>7.0000000000000007E-2</v>
      </c>
      <c r="I1375" t="s">
        <v>19</v>
      </c>
      <c r="J1375" t="s">
        <v>1003</v>
      </c>
      <c r="K1375" t="s">
        <v>971</v>
      </c>
      <c r="L1375" t="s">
        <v>38</v>
      </c>
      <c r="M1375" s="1">
        <v>40031</v>
      </c>
    </row>
    <row r="1376" spans="1:13" x14ac:dyDescent="0.35">
      <c r="A1376">
        <v>797</v>
      </c>
      <c r="B1376">
        <v>1724</v>
      </c>
      <c r="C1376">
        <v>12389</v>
      </c>
      <c r="D1376" s="1">
        <v>40029</v>
      </c>
      <c r="E1376" t="s">
        <v>60</v>
      </c>
      <c r="F1376">
        <v>16</v>
      </c>
      <c r="G1376">
        <v>189.04</v>
      </c>
      <c r="H1376">
        <v>0.08</v>
      </c>
      <c r="I1376" t="s">
        <v>19</v>
      </c>
      <c r="J1376" t="s">
        <v>1003</v>
      </c>
      <c r="K1376" t="s">
        <v>971</v>
      </c>
      <c r="L1376" t="s">
        <v>38</v>
      </c>
      <c r="M1376" s="1">
        <v>40030</v>
      </c>
    </row>
    <row r="1377" spans="1:13" x14ac:dyDescent="0.35">
      <c r="A1377">
        <v>299</v>
      </c>
      <c r="B1377">
        <v>1775</v>
      </c>
      <c r="C1377">
        <v>12710</v>
      </c>
      <c r="D1377" s="1">
        <v>40407</v>
      </c>
      <c r="E1377" t="s">
        <v>75</v>
      </c>
      <c r="F1377">
        <v>37</v>
      </c>
      <c r="G1377">
        <v>2116.62</v>
      </c>
      <c r="H1377">
        <v>0.06</v>
      </c>
      <c r="I1377" t="s">
        <v>19</v>
      </c>
      <c r="J1377" t="s">
        <v>1008</v>
      </c>
      <c r="K1377" t="s">
        <v>971</v>
      </c>
      <c r="L1377" t="s">
        <v>22</v>
      </c>
      <c r="M1377" s="1">
        <v>40407</v>
      </c>
    </row>
    <row r="1378" spans="1:13" x14ac:dyDescent="0.35">
      <c r="A1378">
        <v>186</v>
      </c>
      <c r="B1378">
        <v>1909</v>
      </c>
      <c r="C1378">
        <v>13636</v>
      </c>
      <c r="D1378" s="1">
        <v>39835</v>
      </c>
      <c r="E1378" t="s">
        <v>18</v>
      </c>
      <c r="F1378">
        <v>32</v>
      </c>
      <c r="G1378">
        <v>28180.080000000002</v>
      </c>
      <c r="H1378">
        <v>0.02</v>
      </c>
      <c r="I1378" t="s">
        <v>28</v>
      </c>
      <c r="J1378" t="s">
        <v>996</v>
      </c>
      <c r="K1378" t="s">
        <v>971</v>
      </c>
      <c r="L1378" t="s">
        <v>57</v>
      </c>
      <c r="M1378" s="1">
        <v>39839</v>
      </c>
    </row>
    <row r="1379" spans="1:13" x14ac:dyDescent="0.35">
      <c r="A1379">
        <v>798</v>
      </c>
      <c r="B1379">
        <v>1961</v>
      </c>
      <c r="C1379">
        <v>14021</v>
      </c>
      <c r="D1379" s="1">
        <v>40609</v>
      </c>
      <c r="E1379" t="s">
        <v>27</v>
      </c>
      <c r="F1379">
        <v>12</v>
      </c>
      <c r="G1379">
        <v>27.05</v>
      </c>
      <c r="H1379">
        <v>0</v>
      </c>
      <c r="I1379" t="s">
        <v>53</v>
      </c>
      <c r="J1379" t="s">
        <v>1025</v>
      </c>
      <c r="K1379" t="s">
        <v>971</v>
      </c>
      <c r="L1379" t="s">
        <v>38</v>
      </c>
      <c r="M1379" s="1">
        <v>40610</v>
      </c>
    </row>
    <row r="1380" spans="1:13" x14ac:dyDescent="0.35">
      <c r="A1380">
        <v>187</v>
      </c>
      <c r="B1380">
        <v>2009</v>
      </c>
      <c r="C1380">
        <v>14338</v>
      </c>
      <c r="D1380" s="1">
        <v>40209</v>
      </c>
      <c r="E1380" t="s">
        <v>18</v>
      </c>
      <c r="F1380">
        <v>34</v>
      </c>
      <c r="G1380">
        <v>6580.16</v>
      </c>
      <c r="H1380">
        <v>0.1</v>
      </c>
      <c r="I1380" t="s">
        <v>28</v>
      </c>
      <c r="J1380" t="s">
        <v>1029</v>
      </c>
      <c r="K1380" t="s">
        <v>971</v>
      </c>
      <c r="L1380" t="s">
        <v>22</v>
      </c>
      <c r="M1380" s="1">
        <v>40216</v>
      </c>
    </row>
    <row r="1381" spans="1:13" x14ac:dyDescent="0.35">
      <c r="A1381">
        <v>223</v>
      </c>
      <c r="B1381">
        <v>2021</v>
      </c>
      <c r="C1381">
        <v>14406</v>
      </c>
      <c r="D1381" s="1">
        <v>40245</v>
      </c>
      <c r="E1381" t="s">
        <v>60</v>
      </c>
      <c r="F1381">
        <v>37</v>
      </c>
      <c r="G1381">
        <v>5610.84</v>
      </c>
      <c r="H1381">
        <v>7.0000000000000007E-2</v>
      </c>
      <c r="I1381" t="s">
        <v>19</v>
      </c>
      <c r="J1381" t="s">
        <v>1030</v>
      </c>
      <c r="K1381" t="s">
        <v>971</v>
      </c>
      <c r="L1381" t="s">
        <v>38</v>
      </c>
      <c r="M1381" s="1">
        <v>40247</v>
      </c>
    </row>
    <row r="1382" spans="1:13" x14ac:dyDescent="0.35">
      <c r="A1382">
        <v>112</v>
      </c>
      <c r="B1382">
        <v>2022</v>
      </c>
      <c r="C1382">
        <v>14406</v>
      </c>
      <c r="D1382" s="1">
        <v>40245</v>
      </c>
      <c r="E1382" t="s">
        <v>60</v>
      </c>
      <c r="F1382">
        <v>20</v>
      </c>
      <c r="G1382">
        <v>455.34</v>
      </c>
      <c r="H1382">
        <v>0.06</v>
      </c>
      <c r="I1382" t="s">
        <v>28</v>
      </c>
      <c r="J1382" t="s">
        <v>1030</v>
      </c>
      <c r="K1382" t="s">
        <v>971</v>
      </c>
      <c r="L1382" t="s">
        <v>38</v>
      </c>
      <c r="M1382" s="1">
        <v>40247</v>
      </c>
    </row>
    <row r="1383" spans="1:13" x14ac:dyDescent="0.35">
      <c r="A1383">
        <v>56</v>
      </c>
      <c r="B1383">
        <v>2023</v>
      </c>
      <c r="C1383">
        <v>14406</v>
      </c>
      <c r="D1383" s="1">
        <v>40245</v>
      </c>
      <c r="E1383" t="s">
        <v>60</v>
      </c>
      <c r="F1383">
        <v>35</v>
      </c>
      <c r="G1383">
        <v>2329.6460000000002</v>
      </c>
      <c r="H1383">
        <v>0.1</v>
      </c>
      <c r="I1383" t="s">
        <v>53</v>
      </c>
      <c r="J1383" t="s">
        <v>1030</v>
      </c>
      <c r="K1383" t="s">
        <v>971</v>
      </c>
      <c r="L1383" t="s">
        <v>38</v>
      </c>
      <c r="M1383" s="1">
        <v>40247</v>
      </c>
    </row>
    <row r="1384" spans="1:13" x14ac:dyDescent="0.35">
      <c r="A1384">
        <v>520</v>
      </c>
      <c r="B1384">
        <v>2202</v>
      </c>
      <c r="C1384">
        <v>15878</v>
      </c>
      <c r="D1384" s="1">
        <v>40486</v>
      </c>
      <c r="E1384" t="s">
        <v>27</v>
      </c>
      <c r="F1384">
        <v>36</v>
      </c>
      <c r="G1384">
        <v>275.06</v>
      </c>
      <c r="H1384">
        <v>0.05</v>
      </c>
      <c r="I1384" t="s">
        <v>19</v>
      </c>
      <c r="J1384" t="s">
        <v>1029</v>
      </c>
      <c r="K1384" t="s">
        <v>971</v>
      </c>
      <c r="L1384" t="s">
        <v>38</v>
      </c>
      <c r="M1384" s="1">
        <v>40488</v>
      </c>
    </row>
    <row r="1385" spans="1:13" x14ac:dyDescent="0.35">
      <c r="A1385">
        <v>799</v>
      </c>
      <c r="B1385">
        <v>2234</v>
      </c>
      <c r="C1385">
        <v>16133</v>
      </c>
      <c r="D1385" s="1">
        <v>40081</v>
      </c>
      <c r="E1385" t="s">
        <v>75</v>
      </c>
      <c r="F1385">
        <v>1</v>
      </c>
      <c r="G1385">
        <v>27.96</v>
      </c>
      <c r="H1385">
        <v>0.17</v>
      </c>
      <c r="I1385" t="s">
        <v>19</v>
      </c>
      <c r="J1385" t="s">
        <v>993</v>
      </c>
      <c r="K1385" t="s">
        <v>971</v>
      </c>
      <c r="L1385" t="s">
        <v>22</v>
      </c>
      <c r="M1385" s="1">
        <v>40083</v>
      </c>
    </row>
    <row r="1386" spans="1:13" x14ac:dyDescent="0.35">
      <c r="A1386">
        <v>800</v>
      </c>
      <c r="B1386">
        <v>2304</v>
      </c>
      <c r="C1386">
        <v>16612</v>
      </c>
      <c r="D1386" s="1">
        <v>39857</v>
      </c>
      <c r="E1386" t="s">
        <v>27</v>
      </c>
      <c r="F1386">
        <v>45</v>
      </c>
      <c r="G1386">
        <v>3699.22</v>
      </c>
      <c r="H1386">
        <v>0.05</v>
      </c>
      <c r="I1386" t="s">
        <v>28</v>
      </c>
      <c r="J1386" t="s">
        <v>996</v>
      </c>
      <c r="K1386" t="s">
        <v>971</v>
      </c>
      <c r="L1386" t="s">
        <v>57</v>
      </c>
      <c r="M1386" s="1">
        <v>39858</v>
      </c>
    </row>
    <row r="1387" spans="1:13" x14ac:dyDescent="0.35">
      <c r="A1387">
        <v>686</v>
      </c>
      <c r="B1387">
        <v>2305</v>
      </c>
      <c r="C1387">
        <v>16612</v>
      </c>
      <c r="D1387" s="1">
        <v>39857</v>
      </c>
      <c r="E1387" t="s">
        <v>27</v>
      </c>
      <c r="F1387">
        <v>6</v>
      </c>
      <c r="G1387">
        <v>48.93</v>
      </c>
      <c r="H1387">
        <v>0</v>
      </c>
      <c r="I1387" t="s">
        <v>19</v>
      </c>
      <c r="J1387" t="s">
        <v>996</v>
      </c>
      <c r="K1387" t="s">
        <v>971</v>
      </c>
      <c r="L1387" t="s">
        <v>57</v>
      </c>
      <c r="M1387" s="1">
        <v>39859</v>
      </c>
    </row>
    <row r="1388" spans="1:13" x14ac:dyDescent="0.35">
      <c r="A1388">
        <v>435</v>
      </c>
      <c r="B1388">
        <v>2352</v>
      </c>
      <c r="C1388">
        <v>16967</v>
      </c>
      <c r="D1388" s="1">
        <v>40774</v>
      </c>
      <c r="E1388" t="s">
        <v>18</v>
      </c>
      <c r="F1388">
        <v>5</v>
      </c>
      <c r="G1388">
        <v>397.55</v>
      </c>
      <c r="H1388">
        <v>0.08</v>
      </c>
      <c r="I1388" t="s">
        <v>19</v>
      </c>
      <c r="J1388" t="s">
        <v>1024</v>
      </c>
      <c r="K1388" t="s">
        <v>971</v>
      </c>
      <c r="L1388" t="s">
        <v>38</v>
      </c>
      <c r="M1388" s="1">
        <v>40776</v>
      </c>
    </row>
    <row r="1389" spans="1:13" x14ac:dyDescent="0.35">
      <c r="A1389">
        <v>94</v>
      </c>
      <c r="B1389">
        <v>2353</v>
      </c>
      <c r="C1389">
        <v>16967</v>
      </c>
      <c r="D1389" s="1">
        <v>40774</v>
      </c>
      <c r="E1389" t="s">
        <v>18</v>
      </c>
      <c r="F1389">
        <v>34</v>
      </c>
      <c r="G1389">
        <v>676.26</v>
      </c>
      <c r="H1389">
        <v>0.06</v>
      </c>
      <c r="I1389" t="s">
        <v>19</v>
      </c>
      <c r="J1389" t="s">
        <v>1024</v>
      </c>
      <c r="K1389" t="s">
        <v>971</v>
      </c>
      <c r="L1389" t="s">
        <v>38</v>
      </c>
      <c r="M1389" s="1">
        <v>40774</v>
      </c>
    </row>
    <row r="1390" spans="1:13" x14ac:dyDescent="0.35">
      <c r="A1390">
        <v>451</v>
      </c>
      <c r="B1390">
        <v>2540</v>
      </c>
      <c r="C1390">
        <v>18432</v>
      </c>
      <c r="D1390" s="1">
        <v>40614</v>
      </c>
      <c r="E1390" t="s">
        <v>27</v>
      </c>
      <c r="F1390">
        <v>42</v>
      </c>
      <c r="G1390">
        <v>451.32</v>
      </c>
      <c r="H1390">
        <v>0.04</v>
      </c>
      <c r="I1390" t="s">
        <v>19</v>
      </c>
      <c r="J1390" t="s">
        <v>999</v>
      </c>
      <c r="K1390" t="s">
        <v>971</v>
      </c>
      <c r="L1390" t="s">
        <v>38</v>
      </c>
      <c r="M1390" s="1">
        <v>40614</v>
      </c>
    </row>
    <row r="1391" spans="1:13" x14ac:dyDescent="0.35">
      <c r="A1391">
        <v>801</v>
      </c>
      <c r="B1391">
        <v>2541</v>
      </c>
      <c r="C1391">
        <v>18432</v>
      </c>
      <c r="D1391" s="1">
        <v>40614</v>
      </c>
      <c r="E1391" t="s">
        <v>27</v>
      </c>
      <c r="F1391">
        <v>15</v>
      </c>
      <c r="G1391">
        <v>217.66</v>
      </c>
      <c r="H1391">
        <v>0.1</v>
      </c>
      <c r="I1391" t="s">
        <v>53</v>
      </c>
      <c r="J1391" t="s">
        <v>999</v>
      </c>
      <c r="K1391" t="s">
        <v>971</v>
      </c>
      <c r="L1391" t="s">
        <v>38</v>
      </c>
      <c r="M1391" s="1">
        <v>40614</v>
      </c>
    </row>
    <row r="1392" spans="1:13" x14ac:dyDescent="0.35">
      <c r="A1392">
        <v>372</v>
      </c>
      <c r="B1392">
        <v>2542</v>
      </c>
      <c r="C1392">
        <v>18432</v>
      </c>
      <c r="D1392" s="1">
        <v>40614</v>
      </c>
      <c r="E1392" t="s">
        <v>27</v>
      </c>
      <c r="F1392">
        <v>5</v>
      </c>
      <c r="G1392">
        <v>1374.67</v>
      </c>
      <c r="H1392">
        <v>0.08</v>
      </c>
      <c r="I1392" t="s">
        <v>28</v>
      </c>
      <c r="J1392" t="s">
        <v>999</v>
      </c>
      <c r="K1392" t="s">
        <v>971</v>
      </c>
      <c r="L1392" t="s">
        <v>38</v>
      </c>
      <c r="M1392" s="1">
        <v>40616</v>
      </c>
    </row>
    <row r="1393" spans="1:13" x14ac:dyDescent="0.35">
      <c r="A1393">
        <v>802</v>
      </c>
      <c r="B1393">
        <v>2543</v>
      </c>
      <c r="C1393">
        <v>18432</v>
      </c>
      <c r="D1393" s="1">
        <v>40614</v>
      </c>
      <c r="E1393" t="s">
        <v>27</v>
      </c>
      <c r="F1393">
        <v>12</v>
      </c>
      <c r="G1393">
        <v>76.42</v>
      </c>
      <c r="H1393">
        <v>0.02</v>
      </c>
      <c r="I1393" t="s">
        <v>53</v>
      </c>
      <c r="J1393" t="s">
        <v>999</v>
      </c>
      <c r="K1393" t="s">
        <v>971</v>
      </c>
      <c r="L1393" t="s">
        <v>38</v>
      </c>
      <c r="M1393" s="1">
        <v>40616</v>
      </c>
    </row>
    <row r="1394" spans="1:13" x14ac:dyDescent="0.35">
      <c r="A1394">
        <v>417</v>
      </c>
      <c r="B1394">
        <v>2544</v>
      </c>
      <c r="C1394">
        <v>18464</v>
      </c>
      <c r="D1394" s="1">
        <v>40996</v>
      </c>
      <c r="E1394" t="s">
        <v>27</v>
      </c>
      <c r="F1394">
        <v>27</v>
      </c>
      <c r="G1394">
        <v>4891.8599999999997</v>
      </c>
      <c r="H1394">
        <v>0.02</v>
      </c>
      <c r="I1394" t="s">
        <v>28</v>
      </c>
      <c r="J1394" t="s">
        <v>1035</v>
      </c>
      <c r="K1394" t="s">
        <v>971</v>
      </c>
      <c r="L1394" t="s">
        <v>22</v>
      </c>
      <c r="M1394" s="1">
        <v>40998</v>
      </c>
    </row>
    <row r="1395" spans="1:13" x14ac:dyDescent="0.35">
      <c r="A1395">
        <v>209</v>
      </c>
      <c r="B1395">
        <v>2545</v>
      </c>
      <c r="C1395">
        <v>18464</v>
      </c>
      <c r="D1395" s="1">
        <v>40996</v>
      </c>
      <c r="E1395" t="s">
        <v>27</v>
      </c>
      <c r="F1395">
        <v>37</v>
      </c>
      <c r="G1395">
        <v>6039.1</v>
      </c>
      <c r="H1395">
        <v>0.01</v>
      </c>
      <c r="I1395" t="s">
        <v>28</v>
      </c>
      <c r="J1395" t="s">
        <v>1035</v>
      </c>
      <c r="K1395" t="s">
        <v>971</v>
      </c>
      <c r="L1395" t="s">
        <v>22</v>
      </c>
      <c r="M1395" s="1">
        <v>40996</v>
      </c>
    </row>
    <row r="1396" spans="1:13" x14ac:dyDescent="0.35">
      <c r="A1396">
        <v>803</v>
      </c>
      <c r="B1396">
        <v>2546</v>
      </c>
      <c r="C1396">
        <v>18464</v>
      </c>
      <c r="D1396" s="1">
        <v>40996</v>
      </c>
      <c r="E1396" t="s">
        <v>27</v>
      </c>
      <c r="F1396">
        <v>31</v>
      </c>
      <c r="G1396">
        <v>206.49</v>
      </c>
      <c r="H1396">
        <v>0.05</v>
      </c>
      <c r="I1396" t="s">
        <v>19</v>
      </c>
      <c r="J1396" t="s">
        <v>1035</v>
      </c>
      <c r="K1396" t="s">
        <v>971</v>
      </c>
      <c r="L1396" t="s">
        <v>22</v>
      </c>
      <c r="M1396" s="1">
        <v>40998</v>
      </c>
    </row>
    <row r="1397" spans="1:13" x14ac:dyDescent="0.35">
      <c r="A1397">
        <v>79</v>
      </c>
      <c r="B1397">
        <v>2547</v>
      </c>
      <c r="C1397">
        <v>18464</v>
      </c>
      <c r="D1397" s="1">
        <v>40996</v>
      </c>
      <c r="E1397" t="s">
        <v>27</v>
      </c>
      <c r="F1397">
        <v>41</v>
      </c>
      <c r="G1397">
        <v>80.540000000000006</v>
      </c>
      <c r="H1397">
        <v>0.01</v>
      </c>
      <c r="I1397" t="s">
        <v>19</v>
      </c>
      <c r="J1397" t="s">
        <v>1035</v>
      </c>
      <c r="K1397" t="s">
        <v>971</v>
      </c>
      <c r="L1397" t="s">
        <v>22</v>
      </c>
      <c r="M1397" s="1">
        <v>40998</v>
      </c>
    </row>
    <row r="1398" spans="1:13" x14ac:dyDescent="0.35">
      <c r="A1398">
        <v>230</v>
      </c>
      <c r="B1398">
        <v>2594</v>
      </c>
      <c r="C1398">
        <v>18754</v>
      </c>
      <c r="D1398" s="1">
        <v>40081</v>
      </c>
      <c r="E1398" t="s">
        <v>42</v>
      </c>
      <c r="F1398">
        <v>8</v>
      </c>
      <c r="G1398">
        <v>1217.6199999999999</v>
      </c>
      <c r="H1398">
        <v>0.03</v>
      </c>
      <c r="I1398" t="s">
        <v>28</v>
      </c>
      <c r="J1398" t="s">
        <v>1037</v>
      </c>
      <c r="K1398" t="s">
        <v>971</v>
      </c>
      <c r="L1398" t="s">
        <v>22</v>
      </c>
      <c r="M1398" s="1">
        <v>40083</v>
      </c>
    </row>
    <row r="1399" spans="1:13" x14ac:dyDescent="0.35">
      <c r="A1399">
        <v>406</v>
      </c>
      <c r="B1399">
        <v>2595</v>
      </c>
      <c r="C1399">
        <v>18754</v>
      </c>
      <c r="D1399" s="1">
        <v>40081</v>
      </c>
      <c r="E1399" t="s">
        <v>42</v>
      </c>
      <c r="F1399">
        <v>32</v>
      </c>
      <c r="G1399">
        <v>1725.0325</v>
      </c>
      <c r="H1399">
        <v>0.08</v>
      </c>
      <c r="I1399" t="s">
        <v>19</v>
      </c>
      <c r="J1399" t="s">
        <v>1037</v>
      </c>
      <c r="K1399" t="s">
        <v>971</v>
      </c>
      <c r="L1399" t="s">
        <v>22</v>
      </c>
      <c r="M1399" s="1">
        <v>40082</v>
      </c>
    </row>
    <row r="1400" spans="1:13" x14ac:dyDescent="0.35">
      <c r="A1400">
        <v>85</v>
      </c>
      <c r="B1400">
        <v>2753</v>
      </c>
      <c r="C1400">
        <v>19905</v>
      </c>
      <c r="D1400" s="1">
        <v>41133</v>
      </c>
      <c r="E1400" t="s">
        <v>75</v>
      </c>
      <c r="F1400">
        <v>20</v>
      </c>
      <c r="G1400">
        <v>82.97</v>
      </c>
      <c r="H1400">
        <v>0.04</v>
      </c>
      <c r="I1400" t="s">
        <v>19</v>
      </c>
      <c r="J1400" t="s">
        <v>993</v>
      </c>
      <c r="K1400" t="s">
        <v>971</v>
      </c>
      <c r="L1400" t="s">
        <v>57</v>
      </c>
      <c r="M1400" s="1">
        <v>41135</v>
      </c>
    </row>
    <row r="1401" spans="1:13" x14ac:dyDescent="0.35">
      <c r="A1401">
        <v>484</v>
      </c>
      <c r="B1401">
        <v>2754</v>
      </c>
      <c r="C1401">
        <v>19905</v>
      </c>
      <c r="D1401" s="1">
        <v>41133</v>
      </c>
      <c r="E1401" t="s">
        <v>75</v>
      </c>
      <c r="F1401">
        <v>25</v>
      </c>
      <c r="G1401">
        <v>13701.35</v>
      </c>
      <c r="H1401">
        <v>0.01</v>
      </c>
      <c r="I1401" t="s">
        <v>28</v>
      </c>
      <c r="J1401" t="s">
        <v>993</v>
      </c>
      <c r="K1401" t="s">
        <v>971</v>
      </c>
      <c r="L1401" t="s">
        <v>57</v>
      </c>
      <c r="M1401" s="1">
        <v>41135</v>
      </c>
    </row>
    <row r="1402" spans="1:13" x14ac:dyDescent="0.35">
      <c r="A1402">
        <v>805</v>
      </c>
      <c r="B1402">
        <v>2805</v>
      </c>
      <c r="C1402">
        <v>20256</v>
      </c>
      <c r="D1402" s="1">
        <v>40939</v>
      </c>
      <c r="E1402" t="s">
        <v>18</v>
      </c>
      <c r="F1402">
        <v>24</v>
      </c>
      <c r="G1402">
        <v>512.83000000000004</v>
      </c>
      <c r="H1402">
        <v>0.01</v>
      </c>
      <c r="I1402" t="s">
        <v>19</v>
      </c>
      <c r="J1402" t="s">
        <v>1037</v>
      </c>
      <c r="K1402" t="s">
        <v>971</v>
      </c>
      <c r="L1402" t="s">
        <v>22</v>
      </c>
      <c r="M1402" s="1">
        <v>40944</v>
      </c>
    </row>
    <row r="1403" spans="1:13" x14ac:dyDescent="0.35">
      <c r="A1403">
        <v>232</v>
      </c>
      <c r="B1403">
        <v>2823</v>
      </c>
      <c r="C1403">
        <v>20386</v>
      </c>
      <c r="D1403" s="1">
        <v>40236</v>
      </c>
      <c r="E1403" t="s">
        <v>75</v>
      </c>
      <c r="F1403">
        <v>35</v>
      </c>
      <c r="G1403">
        <v>41.23</v>
      </c>
      <c r="H1403">
        <v>0.09</v>
      </c>
      <c r="I1403" t="s">
        <v>19</v>
      </c>
      <c r="J1403" t="s">
        <v>1029</v>
      </c>
      <c r="K1403" t="s">
        <v>971</v>
      </c>
      <c r="L1403" t="s">
        <v>38</v>
      </c>
      <c r="M1403" s="1">
        <v>40236</v>
      </c>
    </row>
    <row r="1404" spans="1:13" x14ac:dyDescent="0.35">
      <c r="A1404">
        <v>454</v>
      </c>
      <c r="B1404">
        <v>2839</v>
      </c>
      <c r="C1404">
        <v>20455</v>
      </c>
      <c r="D1404" s="1">
        <v>40357</v>
      </c>
      <c r="E1404" t="s">
        <v>75</v>
      </c>
      <c r="F1404">
        <v>7</v>
      </c>
      <c r="G1404">
        <v>381.1995</v>
      </c>
      <c r="H1404">
        <v>0.08</v>
      </c>
      <c r="I1404" t="s">
        <v>53</v>
      </c>
      <c r="J1404" t="s">
        <v>1039</v>
      </c>
      <c r="K1404" t="s">
        <v>971</v>
      </c>
      <c r="L1404" t="s">
        <v>38</v>
      </c>
      <c r="M1404" s="1">
        <v>40358</v>
      </c>
    </row>
    <row r="1405" spans="1:13" x14ac:dyDescent="0.35">
      <c r="A1405">
        <v>85</v>
      </c>
      <c r="B1405">
        <v>2860</v>
      </c>
      <c r="C1405">
        <v>20642</v>
      </c>
      <c r="D1405" s="1">
        <v>41048</v>
      </c>
      <c r="E1405" t="s">
        <v>27</v>
      </c>
      <c r="F1405">
        <v>32</v>
      </c>
      <c r="G1405">
        <v>135.19999999999999</v>
      </c>
      <c r="H1405">
        <v>0.02</v>
      </c>
      <c r="I1405" t="s">
        <v>19</v>
      </c>
      <c r="J1405" t="s">
        <v>1040</v>
      </c>
      <c r="K1405" t="s">
        <v>971</v>
      </c>
      <c r="L1405" t="s">
        <v>30</v>
      </c>
      <c r="M1405" s="1">
        <v>41049</v>
      </c>
    </row>
    <row r="1406" spans="1:13" x14ac:dyDescent="0.35">
      <c r="A1406">
        <v>727</v>
      </c>
      <c r="B1406">
        <v>2952</v>
      </c>
      <c r="C1406">
        <v>21379</v>
      </c>
      <c r="D1406" s="1">
        <v>40557</v>
      </c>
      <c r="E1406" t="s">
        <v>27</v>
      </c>
      <c r="F1406">
        <v>35</v>
      </c>
      <c r="G1406">
        <v>5428.49</v>
      </c>
      <c r="H1406">
        <v>0.05</v>
      </c>
      <c r="I1406" t="s">
        <v>28</v>
      </c>
      <c r="J1406" t="s">
        <v>1030</v>
      </c>
      <c r="K1406" t="s">
        <v>971</v>
      </c>
      <c r="L1406" t="s">
        <v>38</v>
      </c>
      <c r="M1406" s="1">
        <v>40559</v>
      </c>
    </row>
    <row r="1407" spans="1:13" x14ac:dyDescent="0.35">
      <c r="A1407">
        <v>37</v>
      </c>
      <c r="B1407">
        <v>3027</v>
      </c>
      <c r="C1407">
        <v>21766</v>
      </c>
      <c r="D1407" s="1">
        <v>39965</v>
      </c>
      <c r="E1407" t="s">
        <v>27</v>
      </c>
      <c r="F1407">
        <v>41</v>
      </c>
      <c r="G1407">
        <v>5178.17</v>
      </c>
      <c r="H1407">
        <v>0.03</v>
      </c>
      <c r="I1407" t="s">
        <v>28</v>
      </c>
      <c r="J1407" t="s">
        <v>1005</v>
      </c>
      <c r="K1407" t="s">
        <v>971</v>
      </c>
      <c r="L1407" t="s">
        <v>30</v>
      </c>
      <c r="M1407" s="1">
        <v>39967</v>
      </c>
    </row>
    <row r="1408" spans="1:13" x14ac:dyDescent="0.35">
      <c r="A1408">
        <v>806</v>
      </c>
      <c r="B1408">
        <v>3028</v>
      </c>
      <c r="C1408">
        <v>21766</v>
      </c>
      <c r="D1408" s="1">
        <v>39965</v>
      </c>
      <c r="E1408" t="s">
        <v>27</v>
      </c>
      <c r="F1408">
        <v>32</v>
      </c>
      <c r="G1408">
        <v>535.24</v>
      </c>
      <c r="H1408">
        <v>0.01</v>
      </c>
      <c r="I1408" t="s">
        <v>19</v>
      </c>
      <c r="J1408" t="s">
        <v>1005</v>
      </c>
      <c r="K1408" t="s">
        <v>971</v>
      </c>
      <c r="L1408" t="s">
        <v>30</v>
      </c>
      <c r="M1408" s="1">
        <v>39967</v>
      </c>
    </row>
    <row r="1409" spans="1:13" x14ac:dyDescent="0.35">
      <c r="A1409">
        <v>234</v>
      </c>
      <c r="B1409">
        <v>3074</v>
      </c>
      <c r="C1409">
        <v>22053</v>
      </c>
      <c r="D1409" s="1">
        <v>40411</v>
      </c>
      <c r="E1409" t="s">
        <v>75</v>
      </c>
      <c r="F1409">
        <v>32</v>
      </c>
      <c r="G1409">
        <v>563.08000000000004</v>
      </c>
      <c r="H1409">
        <v>0.1</v>
      </c>
      <c r="I1409" t="s">
        <v>19</v>
      </c>
      <c r="J1409" t="s">
        <v>1007</v>
      </c>
      <c r="K1409" t="s">
        <v>971</v>
      </c>
      <c r="L1409" t="s">
        <v>38</v>
      </c>
      <c r="M1409" s="1">
        <v>40413</v>
      </c>
    </row>
    <row r="1410" spans="1:13" x14ac:dyDescent="0.35">
      <c r="A1410">
        <v>168</v>
      </c>
      <c r="B1410">
        <v>3111</v>
      </c>
      <c r="C1410">
        <v>22368</v>
      </c>
      <c r="D1410" s="1">
        <v>40228</v>
      </c>
      <c r="E1410" t="s">
        <v>60</v>
      </c>
      <c r="F1410">
        <v>5</v>
      </c>
      <c r="G1410">
        <v>192.12</v>
      </c>
      <c r="H1410">
        <v>0.04</v>
      </c>
      <c r="I1410" t="s">
        <v>19</v>
      </c>
      <c r="J1410" t="s">
        <v>995</v>
      </c>
      <c r="K1410" t="s">
        <v>971</v>
      </c>
      <c r="L1410" t="s">
        <v>30</v>
      </c>
      <c r="M1410" s="1">
        <v>40229</v>
      </c>
    </row>
    <row r="1411" spans="1:13" x14ac:dyDescent="0.35">
      <c r="A1411">
        <v>742</v>
      </c>
      <c r="B1411">
        <v>3112</v>
      </c>
      <c r="C1411">
        <v>22368</v>
      </c>
      <c r="D1411" s="1">
        <v>40228</v>
      </c>
      <c r="E1411" t="s">
        <v>60</v>
      </c>
      <c r="F1411">
        <v>33</v>
      </c>
      <c r="G1411">
        <v>3917.61</v>
      </c>
      <c r="H1411">
        <v>0.08</v>
      </c>
      <c r="I1411" t="s">
        <v>28</v>
      </c>
      <c r="J1411" t="s">
        <v>995</v>
      </c>
      <c r="K1411" t="s">
        <v>971</v>
      </c>
      <c r="L1411" t="s">
        <v>30</v>
      </c>
      <c r="M1411" s="1">
        <v>40230</v>
      </c>
    </row>
    <row r="1412" spans="1:13" x14ac:dyDescent="0.35">
      <c r="A1412">
        <v>807</v>
      </c>
      <c r="B1412">
        <v>3113</v>
      </c>
      <c r="C1412">
        <v>22368</v>
      </c>
      <c r="D1412" s="1">
        <v>40228</v>
      </c>
      <c r="E1412" t="s">
        <v>60</v>
      </c>
      <c r="F1412">
        <v>34</v>
      </c>
      <c r="G1412">
        <v>2788.04</v>
      </c>
      <c r="H1412">
        <v>0.01</v>
      </c>
      <c r="I1412" t="s">
        <v>19</v>
      </c>
      <c r="J1412" t="s">
        <v>995</v>
      </c>
      <c r="K1412" t="s">
        <v>971</v>
      </c>
      <c r="L1412" t="s">
        <v>30</v>
      </c>
      <c r="M1412" s="1">
        <v>40229</v>
      </c>
    </row>
    <row r="1413" spans="1:13" x14ac:dyDescent="0.35">
      <c r="A1413">
        <v>421</v>
      </c>
      <c r="B1413">
        <v>3190</v>
      </c>
      <c r="C1413">
        <v>22885</v>
      </c>
      <c r="D1413" s="1">
        <v>40140</v>
      </c>
      <c r="E1413" t="s">
        <v>60</v>
      </c>
      <c r="F1413">
        <v>4</v>
      </c>
      <c r="G1413">
        <v>56.47</v>
      </c>
      <c r="H1413">
        <v>0.05</v>
      </c>
      <c r="I1413" t="s">
        <v>19</v>
      </c>
      <c r="J1413" t="s">
        <v>1043</v>
      </c>
      <c r="K1413" t="s">
        <v>971</v>
      </c>
      <c r="L1413" t="s">
        <v>57</v>
      </c>
      <c r="M1413" s="1">
        <v>40142</v>
      </c>
    </row>
    <row r="1414" spans="1:13" x14ac:dyDescent="0.35">
      <c r="A1414">
        <v>138</v>
      </c>
      <c r="B1414">
        <v>3200</v>
      </c>
      <c r="C1414">
        <v>22947</v>
      </c>
      <c r="D1414" s="1">
        <v>40165</v>
      </c>
      <c r="E1414" t="s">
        <v>18</v>
      </c>
      <c r="F1414">
        <v>19</v>
      </c>
      <c r="G1414">
        <v>216.25</v>
      </c>
      <c r="H1414">
        <v>0.09</v>
      </c>
      <c r="I1414" t="s">
        <v>19</v>
      </c>
      <c r="J1414" t="s">
        <v>995</v>
      </c>
      <c r="K1414" t="s">
        <v>971</v>
      </c>
      <c r="L1414" t="s">
        <v>30</v>
      </c>
      <c r="M1414" s="1">
        <v>40172</v>
      </c>
    </row>
    <row r="1415" spans="1:13" x14ac:dyDescent="0.35">
      <c r="A1415">
        <v>673</v>
      </c>
      <c r="B1415">
        <v>3334</v>
      </c>
      <c r="C1415">
        <v>23844</v>
      </c>
      <c r="D1415" s="1">
        <v>40000</v>
      </c>
      <c r="E1415" t="s">
        <v>42</v>
      </c>
      <c r="F1415">
        <v>40</v>
      </c>
      <c r="G1415">
        <v>1861.36</v>
      </c>
      <c r="H1415">
        <v>0</v>
      </c>
      <c r="I1415" t="s">
        <v>19</v>
      </c>
      <c r="J1415" t="s">
        <v>1003</v>
      </c>
      <c r="K1415" t="s">
        <v>971</v>
      </c>
      <c r="L1415" t="s">
        <v>57</v>
      </c>
      <c r="M1415" s="1">
        <v>40002</v>
      </c>
    </row>
    <row r="1416" spans="1:13" x14ac:dyDescent="0.35">
      <c r="A1416">
        <v>5</v>
      </c>
      <c r="B1416">
        <v>3335</v>
      </c>
      <c r="C1416">
        <v>23844</v>
      </c>
      <c r="D1416" s="1">
        <v>40000</v>
      </c>
      <c r="E1416" t="s">
        <v>42</v>
      </c>
      <c r="F1416">
        <v>42</v>
      </c>
      <c r="G1416">
        <v>937.62</v>
      </c>
      <c r="H1416">
        <v>0.03</v>
      </c>
      <c r="I1416" t="s">
        <v>19</v>
      </c>
      <c r="J1416" t="s">
        <v>1003</v>
      </c>
      <c r="K1416" t="s">
        <v>971</v>
      </c>
      <c r="L1416" t="s">
        <v>57</v>
      </c>
      <c r="M1416" s="1">
        <v>40002</v>
      </c>
    </row>
    <row r="1417" spans="1:13" x14ac:dyDescent="0.35">
      <c r="A1417">
        <v>609</v>
      </c>
      <c r="B1417">
        <v>3336</v>
      </c>
      <c r="C1417">
        <v>23844</v>
      </c>
      <c r="D1417" s="1">
        <v>40000</v>
      </c>
      <c r="E1417" t="s">
        <v>42</v>
      </c>
      <c r="F1417">
        <v>11</v>
      </c>
      <c r="G1417">
        <v>33.020000000000003</v>
      </c>
      <c r="H1417">
        <v>0.08</v>
      </c>
      <c r="I1417" t="s">
        <v>19</v>
      </c>
      <c r="J1417" t="s">
        <v>1003</v>
      </c>
      <c r="K1417" t="s">
        <v>971</v>
      </c>
      <c r="L1417" t="s">
        <v>57</v>
      </c>
      <c r="M1417" s="1">
        <v>40001</v>
      </c>
    </row>
    <row r="1418" spans="1:13" x14ac:dyDescent="0.35">
      <c r="A1418">
        <v>563</v>
      </c>
      <c r="B1418">
        <v>3361</v>
      </c>
      <c r="C1418">
        <v>24039</v>
      </c>
      <c r="D1418" s="1">
        <v>41107</v>
      </c>
      <c r="E1418" t="s">
        <v>42</v>
      </c>
      <c r="F1418">
        <v>5</v>
      </c>
      <c r="G1418">
        <v>199.16</v>
      </c>
      <c r="H1418">
        <v>0.1</v>
      </c>
      <c r="I1418" t="s">
        <v>19</v>
      </c>
      <c r="J1418" t="s">
        <v>1007</v>
      </c>
      <c r="K1418" t="s">
        <v>971</v>
      </c>
      <c r="L1418" t="s">
        <v>38</v>
      </c>
      <c r="M1418" s="1">
        <v>41109</v>
      </c>
    </row>
    <row r="1419" spans="1:13" x14ac:dyDescent="0.35">
      <c r="A1419">
        <v>119</v>
      </c>
      <c r="B1419">
        <v>3554</v>
      </c>
      <c r="C1419">
        <v>25347</v>
      </c>
      <c r="D1419" s="1">
        <v>39976</v>
      </c>
      <c r="E1419" t="s">
        <v>18</v>
      </c>
      <c r="F1419">
        <v>28</v>
      </c>
      <c r="G1419">
        <v>967.27</v>
      </c>
      <c r="H1419">
        <v>7.0000000000000007E-2</v>
      </c>
      <c r="I1419" t="s">
        <v>19</v>
      </c>
      <c r="J1419" t="s">
        <v>998</v>
      </c>
      <c r="K1419" t="s">
        <v>971</v>
      </c>
      <c r="L1419" t="s">
        <v>38</v>
      </c>
      <c r="M1419" s="1">
        <v>39983</v>
      </c>
    </row>
    <row r="1420" spans="1:13" x14ac:dyDescent="0.35">
      <c r="A1420">
        <v>172</v>
      </c>
      <c r="B1420">
        <v>3613</v>
      </c>
      <c r="C1420">
        <v>25825</v>
      </c>
      <c r="D1420" s="1">
        <v>41109</v>
      </c>
      <c r="E1420" t="s">
        <v>42</v>
      </c>
      <c r="F1420">
        <v>45</v>
      </c>
      <c r="G1420">
        <v>483.74</v>
      </c>
      <c r="H1420">
        <v>0.02</v>
      </c>
      <c r="I1420" t="s">
        <v>19</v>
      </c>
      <c r="J1420" t="s">
        <v>1003</v>
      </c>
      <c r="K1420" t="s">
        <v>971</v>
      </c>
      <c r="L1420" t="s">
        <v>38</v>
      </c>
      <c r="M1420" s="1">
        <v>41112</v>
      </c>
    </row>
    <row r="1421" spans="1:13" x14ac:dyDescent="0.35">
      <c r="A1421">
        <v>341</v>
      </c>
      <c r="B1421">
        <v>3614</v>
      </c>
      <c r="C1421">
        <v>25825</v>
      </c>
      <c r="D1421" s="1">
        <v>41109</v>
      </c>
      <c r="E1421" t="s">
        <v>42</v>
      </c>
      <c r="F1421">
        <v>27</v>
      </c>
      <c r="G1421">
        <v>159.65</v>
      </c>
      <c r="H1421">
        <v>0.06</v>
      </c>
      <c r="I1421" t="s">
        <v>19</v>
      </c>
      <c r="J1421" t="s">
        <v>1003</v>
      </c>
      <c r="K1421" t="s">
        <v>971</v>
      </c>
      <c r="L1421" t="s">
        <v>38</v>
      </c>
      <c r="M1421" s="1">
        <v>41109</v>
      </c>
    </row>
    <row r="1422" spans="1:13" x14ac:dyDescent="0.35">
      <c r="A1422">
        <v>560</v>
      </c>
      <c r="B1422">
        <v>3672</v>
      </c>
      <c r="C1422">
        <v>26304</v>
      </c>
      <c r="D1422" s="1">
        <v>40621</v>
      </c>
      <c r="E1422" t="s">
        <v>60</v>
      </c>
      <c r="F1422">
        <v>43</v>
      </c>
      <c r="G1422">
        <v>7452.1369999999988</v>
      </c>
      <c r="H1422">
        <v>0.02</v>
      </c>
      <c r="I1422" t="s">
        <v>19</v>
      </c>
      <c r="J1422" t="s">
        <v>999</v>
      </c>
      <c r="K1422" t="s">
        <v>971</v>
      </c>
      <c r="L1422" t="s">
        <v>38</v>
      </c>
      <c r="M1422" s="1">
        <v>40622</v>
      </c>
    </row>
    <row r="1423" spans="1:13" x14ac:dyDescent="0.35">
      <c r="A1423">
        <v>540</v>
      </c>
      <c r="B1423">
        <v>3740</v>
      </c>
      <c r="C1423">
        <v>26726</v>
      </c>
      <c r="D1423" s="1">
        <v>41270</v>
      </c>
      <c r="E1423" t="s">
        <v>27</v>
      </c>
      <c r="F1423">
        <v>37</v>
      </c>
      <c r="G1423">
        <v>173.11</v>
      </c>
      <c r="H1423">
        <v>0.02</v>
      </c>
      <c r="I1423" t="s">
        <v>19</v>
      </c>
      <c r="J1423" t="s">
        <v>1037</v>
      </c>
      <c r="K1423" t="s">
        <v>971</v>
      </c>
      <c r="L1423" t="s">
        <v>22</v>
      </c>
      <c r="M1423" s="1">
        <v>41270</v>
      </c>
    </row>
    <row r="1424" spans="1:13" x14ac:dyDescent="0.35">
      <c r="A1424">
        <v>502</v>
      </c>
      <c r="B1424">
        <v>3741</v>
      </c>
      <c r="C1424">
        <v>26726</v>
      </c>
      <c r="D1424" s="1">
        <v>41270</v>
      </c>
      <c r="E1424" t="s">
        <v>27</v>
      </c>
      <c r="F1424">
        <v>11</v>
      </c>
      <c r="G1424">
        <v>86.68</v>
      </c>
      <c r="H1424">
        <v>0.08</v>
      </c>
      <c r="I1424" t="s">
        <v>19</v>
      </c>
      <c r="J1424" t="s">
        <v>1037</v>
      </c>
      <c r="K1424" t="s">
        <v>971</v>
      </c>
      <c r="L1424" t="s">
        <v>22</v>
      </c>
      <c r="M1424" s="1">
        <v>41272</v>
      </c>
    </row>
    <row r="1425" spans="1:13" x14ac:dyDescent="0.35">
      <c r="A1425">
        <v>501</v>
      </c>
      <c r="B1425">
        <v>3742</v>
      </c>
      <c r="C1425">
        <v>26726</v>
      </c>
      <c r="D1425" s="1">
        <v>41270</v>
      </c>
      <c r="E1425" t="s">
        <v>27</v>
      </c>
      <c r="F1425">
        <v>41</v>
      </c>
      <c r="G1425">
        <v>833.51</v>
      </c>
      <c r="H1425">
        <v>0.05</v>
      </c>
      <c r="I1425" t="s">
        <v>19</v>
      </c>
      <c r="J1425" t="s">
        <v>1037</v>
      </c>
      <c r="K1425" t="s">
        <v>971</v>
      </c>
      <c r="L1425" t="s">
        <v>22</v>
      </c>
      <c r="M1425" s="1">
        <v>41271</v>
      </c>
    </row>
    <row r="1426" spans="1:13" x14ac:dyDescent="0.35">
      <c r="A1426">
        <v>808</v>
      </c>
      <c r="B1426">
        <v>3825</v>
      </c>
      <c r="C1426">
        <v>27266</v>
      </c>
      <c r="D1426" s="1">
        <v>40794</v>
      </c>
      <c r="E1426" t="s">
        <v>75</v>
      </c>
      <c r="F1426">
        <v>9</v>
      </c>
      <c r="G1426">
        <v>1031.06</v>
      </c>
      <c r="H1426">
        <v>0.03</v>
      </c>
      <c r="I1426" t="s">
        <v>19</v>
      </c>
      <c r="J1426" t="s">
        <v>999</v>
      </c>
      <c r="K1426" t="s">
        <v>971</v>
      </c>
      <c r="L1426" t="s">
        <v>38</v>
      </c>
      <c r="M1426" s="1">
        <v>40797</v>
      </c>
    </row>
    <row r="1427" spans="1:13" x14ac:dyDescent="0.35">
      <c r="A1427">
        <v>324</v>
      </c>
      <c r="B1427">
        <v>3842</v>
      </c>
      <c r="C1427">
        <v>27396</v>
      </c>
      <c r="D1427" s="1">
        <v>40520</v>
      </c>
      <c r="E1427" t="s">
        <v>75</v>
      </c>
      <c r="F1427">
        <v>14</v>
      </c>
      <c r="G1427">
        <v>138.31</v>
      </c>
      <c r="H1427">
        <v>7.0000000000000007E-2</v>
      </c>
      <c r="I1427" t="s">
        <v>19</v>
      </c>
      <c r="J1427" t="s">
        <v>1007</v>
      </c>
      <c r="K1427" t="s">
        <v>700</v>
      </c>
      <c r="L1427" t="s">
        <v>38</v>
      </c>
      <c r="M1427" s="1">
        <v>40522</v>
      </c>
    </row>
    <row r="1428" spans="1:13" x14ac:dyDescent="0.35">
      <c r="A1428">
        <v>265</v>
      </c>
      <c r="B1428">
        <v>3988</v>
      </c>
      <c r="C1428">
        <v>28480</v>
      </c>
      <c r="D1428" s="1">
        <v>39887</v>
      </c>
      <c r="E1428" t="s">
        <v>60</v>
      </c>
      <c r="F1428">
        <v>17</v>
      </c>
      <c r="G1428">
        <v>30.62</v>
      </c>
      <c r="H1428">
        <v>0.01</v>
      </c>
      <c r="I1428" t="s">
        <v>19</v>
      </c>
      <c r="J1428" t="s">
        <v>1029</v>
      </c>
      <c r="K1428" t="s">
        <v>700</v>
      </c>
      <c r="L1428" t="s">
        <v>38</v>
      </c>
      <c r="M1428" s="1">
        <v>39888</v>
      </c>
    </row>
    <row r="1429" spans="1:13" x14ac:dyDescent="0.35">
      <c r="A1429">
        <v>319</v>
      </c>
      <c r="B1429">
        <v>4090</v>
      </c>
      <c r="C1429">
        <v>29158</v>
      </c>
      <c r="D1429" s="1">
        <v>40836</v>
      </c>
      <c r="E1429" t="s">
        <v>27</v>
      </c>
      <c r="F1429">
        <v>12</v>
      </c>
      <c r="G1429">
        <v>2266.6999999999998</v>
      </c>
      <c r="H1429">
        <v>7.0000000000000007E-2</v>
      </c>
      <c r="I1429" t="s">
        <v>28</v>
      </c>
      <c r="J1429" t="s">
        <v>993</v>
      </c>
      <c r="K1429" t="s">
        <v>700</v>
      </c>
      <c r="L1429" t="s">
        <v>57</v>
      </c>
      <c r="M1429" s="1">
        <v>40837</v>
      </c>
    </row>
    <row r="1430" spans="1:13" x14ac:dyDescent="0.35">
      <c r="A1430">
        <v>738</v>
      </c>
      <c r="B1430">
        <v>4144</v>
      </c>
      <c r="C1430">
        <v>29409</v>
      </c>
      <c r="D1430" s="1">
        <v>40556</v>
      </c>
      <c r="E1430" t="s">
        <v>27</v>
      </c>
      <c r="F1430">
        <v>23</v>
      </c>
      <c r="G1430">
        <v>38.99</v>
      </c>
      <c r="H1430">
        <v>0.09</v>
      </c>
      <c r="I1430" t="s">
        <v>19</v>
      </c>
      <c r="J1430" t="s">
        <v>996</v>
      </c>
      <c r="K1430" t="s">
        <v>700</v>
      </c>
      <c r="L1430" t="s">
        <v>57</v>
      </c>
      <c r="M1430" s="1">
        <v>40558</v>
      </c>
    </row>
    <row r="1431" spans="1:13" x14ac:dyDescent="0.35">
      <c r="A1431">
        <v>798</v>
      </c>
      <c r="B1431">
        <v>4213</v>
      </c>
      <c r="C1431">
        <v>29956</v>
      </c>
      <c r="D1431" s="1">
        <v>40039</v>
      </c>
      <c r="E1431" t="s">
        <v>75</v>
      </c>
      <c r="F1431">
        <v>48</v>
      </c>
      <c r="G1431">
        <v>80.33</v>
      </c>
      <c r="H1431">
        <v>0.09</v>
      </c>
      <c r="I1431" t="s">
        <v>19</v>
      </c>
      <c r="J1431" t="s">
        <v>1005</v>
      </c>
      <c r="K1431" t="s">
        <v>700</v>
      </c>
      <c r="L1431" t="s">
        <v>30</v>
      </c>
      <c r="M1431" s="1">
        <v>40040</v>
      </c>
    </row>
    <row r="1432" spans="1:13" x14ac:dyDescent="0.35">
      <c r="A1432">
        <v>584</v>
      </c>
      <c r="B1432">
        <v>4259</v>
      </c>
      <c r="C1432">
        <v>30341</v>
      </c>
      <c r="D1432" s="1">
        <v>39844</v>
      </c>
      <c r="E1432" t="s">
        <v>18</v>
      </c>
      <c r="F1432">
        <v>42</v>
      </c>
      <c r="G1432">
        <v>6244.18</v>
      </c>
      <c r="H1432">
        <v>0.09</v>
      </c>
      <c r="I1432" t="s">
        <v>28</v>
      </c>
      <c r="J1432" t="s">
        <v>993</v>
      </c>
      <c r="K1432" t="s">
        <v>700</v>
      </c>
      <c r="L1432" t="s">
        <v>57</v>
      </c>
      <c r="M1432" s="1">
        <v>39844</v>
      </c>
    </row>
    <row r="1433" spans="1:13" x14ac:dyDescent="0.35">
      <c r="A1433">
        <v>339</v>
      </c>
      <c r="B1433">
        <v>4260</v>
      </c>
      <c r="C1433">
        <v>30341</v>
      </c>
      <c r="D1433" s="1">
        <v>39844</v>
      </c>
      <c r="E1433" t="s">
        <v>18</v>
      </c>
      <c r="F1433">
        <v>41</v>
      </c>
      <c r="G1433">
        <v>239.75</v>
      </c>
      <c r="H1433">
        <v>0.09</v>
      </c>
      <c r="I1433" t="s">
        <v>19</v>
      </c>
      <c r="J1433" t="s">
        <v>993</v>
      </c>
      <c r="K1433" t="s">
        <v>700</v>
      </c>
      <c r="L1433" t="s">
        <v>57</v>
      </c>
      <c r="M1433" s="1">
        <v>39844</v>
      </c>
    </row>
    <row r="1434" spans="1:13" x14ac:dyDescent="0.35">
      <c r="A1434">
        <v>663</v>
      </c>
      <c r="B1434">
        <v>4261</v>
      </c>
      <c r="C1434">
        <v>30341</v>
      </c>
      <c r="D1434" s="1">
        <v>39844</v>
      </c>
      <c r="E1434" t="s">
        <v>18</v>
      </c>
      <c r="F1434">
        <v>30</v>
      </c>
      <c r="G1434">
        <v>150.19999999999999</v>
      </c>
      <c r="H1434">
        <v>0</v>
      </c>
      <c r="I1434" t="s">
        <v>19</v>
      </c>
      <c r="J1434" t="s">
        <v>993</v>
      </c>
      <c r="K1434" t="s">
        <v>700</v>
      </c>
      <c r="L1434" t="s">
        <v>57</v>
      </c>
      <c r="M1434" s="1">
        <v>39851</v>
      </c>
    </row>
    <row r="1435" spans="1:13" x14ac:dyDescent="0.35">
      <c r="A1435">
        <v>464</v>
      </c>
      <c r="B1435">
        <v>4278</v>
      </c>
      <c r="C1435">
        <v>30467</v>
      </c>
      <c r="D1435" s="1">
        <v>40040</v>
      </c>
      <c r="E1435" t="s">
        <v>75</v>
      </c>
      <c r="F1435">
        <v>5</v>
      </c>
      <c r="G1435">
        <v>2019.65</v>
      </c>
      <c r="H1435">
        <v>0.05</v>
      </c>
      <c r="I1435" t="s">
        <v>19</v>
      </c>
      <c r="J1435" t="s">
        <v>1008</v>
      </c>
      <c r="K1435" t="s">
        <v>700</v>
      </c>
      <c r="L1435" t="s">
        <v>30</v>
      </c>
      <c r="M1435" s="1">
        <v>40041</v>
      </c>
    </row>
    <row r="1436" spans="1:13" x14ac:dyDescent="0.35">
      <c r="A1436">
        <v>650</v>
      </c>
      <c r="B1436">
        <v>4321</v>
      </c>
      <c r="C1436">
        <v>30785</v>
      </c>
      <c r="D1436" s="1">
        <v>39997</v>
      </c>
      <c r="E1436" t="s">
        <v>27</v>
      </c>
      <c r="F1436">
        <v>7</v>
      </c>
      <c r="G1436">
        <v>55.81</v>
      </c>
      <c r="H1436">
        <v>0.03</v>
      </c>
      <c r="I1436" t="s">
        <v>19</v>
      </c>
      <c r="J1436" t="s">
        <v>1043</v>
      </c>
      <c r="K1436" t="s">
        <v>700</v>
      </c>
      <c r="L1436" t="s">
        <v>57</v>
      </c>
      <c r="M1436" s="1">
        <v>39999</v>
      </c>
    </row>
    <row r="1437" spans="1:13" x14ac:dyDescent="0.35">
      <c r="A1437">
        <v>809</v>
      </c>
      <c r="B1437">
        <v>4322</v>
      </c>
      <c r="C1437">
        <v>30785</v>
      </c>
      <c r="D1437" s="1">
        <v>39997</v>
      </c>
      <c r="E1437" t="s">
        <v>27</v>
      </c>
      <c r="F1437">
        <v>38</v>
      </c>
      <c r="G1437">
        <v>373.07</v>
      </c>
      <c r="H1437">
        <v>7.0000000000000007E-2</v>
      </c>
      <c r="I1437" t="s">
        <v>19</v>
      </c>
      <c r="J1437" t="s">
        <v>1043</v>
      </c>
      <c r="K1437" t="s">
        <v>700</v>
      </c>
      <c r="L1437" t="s">
        <v>57</v>
      </c>
      <c r="M1437" s="1">
        <v>40000</v>
      </c>
    </row>
    <row r="1438" spans="1:13" x14ac:dyDescent="0.35">
      <c r="A1438">
        <v>397</v>
      </c>
      <c r="B1438">
        <v>4374</v>
      </c>
      <c r="C1438">
        <v>31171</v>
      </c>
      <c r="D1438" s="1">
        <v>39911</v>
      </c>
      <c r="E1438" t="s">
        <v>42</v>
      </c>
      <c r="F1438">
        <v>37</v>
      </c>
      <c r="G1438">
        <v>161.02000000000001</v>
      </c>
      <c r="H1438">
        <v>0.08</v>
      </c>
      <c r="I1438" t="s">
        <v>19</v>
      </c>
      <c r="J1438" t="s">
        <v>1046</v>
      </c>
      <c r="K1438" t="s">
        <v>700</v>
      </c>
      <c r="L1438" t="s">
        <v>57</v>
      </c>
      <c r="M1438" s="1">
        <v>39912</v>
      </c>
    </row>
    <row r="1439" spans="1:13" x14ac:dyDescent="0.35">
      <c r="A1439">
        <v>810</v>
      </c>
      <c r="B1439">
        <v>4394</v>
      </c>
      <c r="C1439">
        <v>31297</v>
      </c>
      <c r="D1439" s="1">
        <v>41139</v>
      </c>
      <c r="E1439" t="s">
        <v>18</v>
      </c>
      <c r="F1439">
        <v>39</v>
      </c>
      <c r="G1439">
        <v>679.95</v>
      </c>
      <c r="H1439">
        <v>0.08</v>
      </c>
      <c r="I1439" t="s">
        <v>19</v>
      </c>
      <c r="J1439" t="s">
        <v>1029</v>
      </c>
      <c r="K1439" t="s">
        <v>700</v>
      </c>
      <c r="L1439" t="s">
        <v>38</v>
      </c>
      <c r="M1439" s="1">
        <v>41146</v>
      </c>
    </row>
    <row r="1440" spans="1:13" x14ac:dyDescent="0.35">
      <c r="A1440">
        <v>374</v>
      </c>
      <c r="B1440">
        <v>4395</v>
      </c>
      <c r="C1440">
        <v>31297</v>
      </c>
      <c r="D1440" s="1">
        <v>41139</v>
      </c>
      <c r="E1440" t="s">
        <v>18</v>
      </c>
      <c r="F1440">
        <v>44</v>
      </c>
      <c r="G1440">
        <v>1579.56</v>
      </c>
      <c r="H1440">
        <v>0.01</v>
      </c>
      <c r="I1440" t="s">
        <v>19</v>
      </c>
      <c r="J1440" t="s">
        <v>1029</v>
      </c>
      <c r="K1440" t="s">
        <v>700</v>
      </c>
      <c r="L1440" t="s">
        <v>38</v>
      </c>
      <c r="M1440" s="1">
        <v>41148</v>
      </c>
    </row>
    <row r="1441" spans="1:13" x14ac:dyDescent="0.35">
      <c r="A1441">
        <v>327</v>
      </c>
      <c r="B1441">
        <v>4425</v>
      </c>
      <c r="C1441">
        <v>31553</v>
      </c>
      <c r="D1441" s="1">
        <v>39823</v>
      </c>
      <c r="E1441" t="s">
        <v>75</v>
      </c>
      <c r="F1441">
        <v>32</v>
      </c>
      <c r="G1441">
        <v>4906.8500000000004</v>
      </c>
      <c r="H1441">
        <v>0.09</v>
      </c>
      <c r="I1441" t="s">
        <v>19</v>
      </c>
      <c r="J1441" t="s">
        <v>1007</v>
      </c>
      <c r="K1441" t="s">
        <v>700</v>
      </c>
      <c r="L1441" t="s">
        <v>38</v>
      </c>
      <c r="M1441" s="1">
        <v>39825</v>
      </c>
    </row>
    <row r="1442" spans="1:13" x14ac:dyDescent="0.35">
      <c r="A1442">
        <v>811</v>
      </c>
      <c r="B1442">
        <v>4595</v>
      </c>
      <c r="C1442">
        <v>32706</v>
      </c>
      <c r="D1442" s="1">
        <v>39998</v>
      </c>
      <c r="E1442" t="s">
        <v>75</v>
      </c>
      <c r="F1442">
        <v>5</v>
      </c>
      <c r="G1442">
        <v>2017.5</v>
      </c>
      <c r="H1442">
        <v>0.03</v>
      </c>
      <c r="I1442" t="s">
        <v>28</v>
      </c>
      <c r="J1442" t="s">
        <v>993</v>
      </c>
      <c r="K1442" t="s">
        <v>700</v>
      </c>
      <c r="L1442" t="s">
        <v>57</v>
      </c>
      <c r="M1442" s="1">
        <v>40000</v>
      </c>
    </row>
    <row r="1443" spans="1:13" x14ac:dyDescent="0.35">
      <c r="A1443">
        <v>756</v>
      </c>
      <c r="B1443">
        <v>4650</v>
      </c>
      <c r="C1443">
        <v>33122</v>
      </c>
      <c r="D1443" s="1">
        <v>40348</v>
      </c>
      <c r="E1443" t="s">
        <v>18</v>
      </c>
      <c r="F1443">
        <v>21</v>
      </c>
      <c r="G1443">
        <v>8468.6299999999992</v>
      </c>
      <c r="H1443">
        <v>0</v>
      </c>
      <c r="I1443" t="s">
        <v>28</v>
      </c>
      <c r="J1443" t="s">
        <v>1037</v>
      </c>
      <c r="K1443" t="s">
        <v>700</v>
      </c>
      <c r="L1443" t="s">
        <v>22</v>
      </c>
      <c r="M1443" s="1">
        <v>40355</v>
      </c>
    </row>
    <row r="1444" spans="1:13" x14ac:dyDescent="0.35">
      <c r="A1444">
        <v>242</v>
      </c>
      <c r="B1444">
        <v>4713</v>
      </c>
      <c r="C1444">
        <v>33570</v>
      </c>
      <c r="D1444" s="1">
        <v>41259</v>
      </c>
      <c r="E1444" t="s">
        <v>42</v>
      </c>
      <c r="F1444">
        <v>46</v>
      </c>
      <c r="G1444">
        <v>265.88</v>
      </c>
      <c r="H1444">
        <v>0.05</v>
      </c>
      <c r="I1444" t="s">
        <v>19</v>
      </c>
      <c r="J1444" t="s">
        <v>1025</v>
      </c>
      <c r="K1444" t="s">
        <v>700</v>
      </c>
      <c r="L1444" t="s">
        <v>38</v>
      </c>
      <c r="M1444" s="1">
        <v>41261</v>
      </c>
    </row>
    <row r="1445" spans="1:13" x14ac:dyDescent="0.35">
      <c r="A1445">
        <v>202</v>
      </c>
      <c r="B1445">
        <v>4714</v>
      </c>
      <c r="C1445">
        <v>33570</v>
      </c>
      <c r="D1445" s="1">
        <v>41259</v>
      </c>
      <c r="E1445" t="s">
        <v>42</v>
      </c>
      <c r="F1445">
        <v>1</v>
      </c>
      <c r="G1445">
        <v>1500.82</v>
      </c>
      <c r="H1445">
        <v>0.01</v>
      </c>
      <c r="I1445" t="s">
        <v>28</v>
      </c>
      <c r="J1445" t="s">
        <v>1025</v>
      </c>
      <c r="K1445" t="s">
        <v>700</v>
      </c>
      <c r="L1445" t="s">
        <v>38</v>
      </c>
      <c r="M1445" s="1">
        <v>41261</v>
      </c>
    </row>
    <row r="1446" spans="1:13" x14ac:dyDescent="0.35">
      <c r="A1446">
        <v>213</v>
      </c>
      <c r="B1446">
        <v>4715</v>
      </c>
      <c r="C1446">
        <v>33570</v>
      </c>
      <c r="D1446" s="1">
        <v>41259</v>
      </c>
      <c r="E1446" t="s">
        <v>42</v>
      </c>
      <c r="F1446">
        <v>19</v>
      </c>
      <c r="G1446">
        <v>3093.864</v>
      </c>
      <c r="H1446">
        <v>7.0000000000000007E-2</v>
      </c>
      <c r="I1446" t="s">
        <v>19</v>
      </c>
      <c r="J1446" t="s">
        <v>1025</v>
      </c>
      <c r="K1446" t="s">
        <v>700</v>
      </c>
      <c r="L1446" t="s">
        <v>38</v>
      </c>
      <c r="M1446" s="1">
        <v>41259</v>
      </c>
    </row>
    <row r="1447" spans="1:13" x14ac:dyDescent="0.35">
      <c r="A1447">
        <v>640</v>
      </c>
      <c r="B1447">
        <v>4770</v>
      </c>
      <c r="C1447">
        <v>33893</v>
      </c>
      <c r="D1447" s="1">
        <v>41172</v>
      </c>
      <c r="E1447" t="s">
        <v>42</v>
      </c>
      <c r="F1447">
        <v>6</v>
      </c>
      <c r="G1447">
        <v>232.21</v>
      </c>
      <c r="H1447">
        <v>0</v>
      </c>
      <c r="I1447" t="s">
        <v>19</v>
      </c>
      <c r="J1447" t="s">
        <v>995</v>
      </c>
      <c r="K1447" t="s">
        <v>700</v>
      </c>
      <c r="L1447" t="s">
        <v>30</v>
      </c>
      <c r="M1447" s="1">
        <v>41174</v>
      </c>
    </row>
    <row r="1448" spans="1:13" x14ac:dyDescent="0.35">
      <c r="A1448">
        <v>341</v>
      </c>
      <c r="B1448">
        <v>4771</v>
      </c>
      <c r="C1448">
        <v>33893</v>
      </c>
      <c r="D1448" s="1">
        <v>41172</v>
      </c>
      <c r="E1448" t="s">
        <v>42</v>
      </c>
      <c r="F1448">
        <v>16</v>
      </c>
      <c r="G1448">
        <v>88.3</v>
      </c>
      <c r="H1448">
        <v>0.09</v>
      </c>
      <c r="I1448" t="s">
        <v>19</v>
      </c>
      <c r="J1448" t="s">
        <v>995</v>
      </c>
      <c r="K1448" t="s">
        <v>700</v>
      </c>
      <c r="L1448" t="s">
        <v>30</v>
      </c>
      <c r="M1448" s="1">
        <v>41173</v>
      </c>
    </row>
    <row r="1449" spans="1:13" x14ac:dyDescent="0.35">
      <c r="A1449">
        <v>812</v>
      </c>
      <c r="B1449">
        <v>4862</v>
      </c>
      <c r="C1449">
        <v>34599</v>
      </c>
      <c r="D1449" s="1">
        <v>40240</v>
      </c>
      <c r="E1449" t="s">
        <v>18</v>
      </c>
      <c r="F1449">
        <v>26</v>
      </c>
      <c r="G1449">
        <v>191.55</v>
      </c>
      <c r="H1449">
        <v>0.08</v>
      </c>
      <c r="I1449" t="s">
        <v>19</v>
      </c>
      <c r="J1449" t="s">
        <v>1008</v>
      </c>
      <c r="K1449" t="s">
        <v>700</v>
      </c>
      <c r="L1449" t="s">
        <v>22</v>
      </c>
      <c r="M1449" s="1">
        <v>40244</v>
      </c>
    </row>
    <row r="1450" spans="1:13" x14ac:dyDescent="0.35">
      <c r="A1450">
        <v>388</v>
      </c>
      <c r="B1450">
        <v>4863</v>
      </c>
      <c r="C1450">
        <v>34599</v>
      </c>
      <c r="D1450" s="1">
        <v>40240</v>
      </c>
      <c r="E1450" t="s">
        <v>18</v>
      </c>
      <c r="F1450">
        <v>29</v>
      </c>
      <c r="G1450">
        <v>938.86</v>
      </c>
      <c r="H1450">
        <v>0.05</v>
      </c>
      <c r="I1450" t="s">
        <v>19</v>
      </c>
      <c r="J1450" t="s">
        <v>1008</v>
      </c>
      <c r="K1450" t="s">
        <v>700</v>
      </c>
      <c r="L1450" t="s">
        <v>22</v>
      </c>
      <c r="M1450" s="1">
        <v>40244</v>
      </c>
    </row>
    <row r="1451" spans="1:13" x14ac:dyDescent="0.35">
      <c r="A1451">
        <v>813</v>
      </c>
      <c r="B1451">
        <v>4879</v>
      </c>
      <c r="C1451">
        <v>34721</v>
      </c>
      <c r="D1451" s="1">
        <v>40483</v>
      </c>
      <c r="E1451" t="s">
        <v>42</v>
      </c>
      <c r="F1451">
        <v>46</v>
      </c>
      <c r="G1451">
        <v>503.17</v>
      </c>
      <c r="H1451">
        <v>0.01</v>
      </c>
      <c r="I1451" t="s">
        <v>19</v>
      </c>
      <c r="J1451" t="s">
        <v>1050</v>
      </c>
      <c r="K1451" t="s">
        <v>700</v>
      </c>
      <c r="L1451" t="s">
        <v>38</v>
      </c>
      <c r="M1451" s="1">
        <v>40484</v>
      </c>
    </row>
    <row r="1452" spans="1:13" x14ac:dyDescent="0.35">
      <c r="A1452">
        <v>814</v>
      </c>
      <c r="B1452">
        <v>4889</v>
      </c>
      <c r="C1452">
        <v>34787</v>
      </c>
      <c r="D1452" s="1">
        <v>40237</v>
      </c>
      <c r="E1452" t="s">
        <v>18</v>
      </c>
      <c r="F1452">
        <v>14</v>
      </c>
      <c r="G1452">
        <v>453.99</v>
      </c>
      <c r="H1452">
        <v>0.05</v>
      </c>
      <c r="I1452" t="s">
        <v>19</v>
      </c>
      <c r="J1452" t="s">
        <v>1007</v>
      </c>
      <c r="K1452" t="s">
        <v>700</v>
      </c>
      <c r="L1452" t="s">
        <v>38</v>
      </c>
      <c r="M1452" s="1">
        <v>40239</v>
      </c>
    </row>
    <row r="1453" spans="1:13" x14ac:dyDescent="0.35">
      <c r="A1453">
        <v>381</v>
      </c>
      <c r="B1453">
        <v>4891</v>
      </c>
      <c r="C1453">
        <v>34791</v>
      </c>
      <c r="D1453" s="1">
        <v>40670</v>
      </c>
      <c r="E1453" t="s">
        <v>60</v>
      </c>
      <c r="F1453">
        <v>37</v>
      </c>
      <c r="G1453">
        <v>284.58</v>
      </c>
      <c r="H1453">
        <v>0.03</v>
      </c>
      <c r="I1453" t="s">
        <v>19</v>
      </c>
      <c r="J1453" t="s">
        <v>1053</v>
      </c>
      <c r="K1453" t="s">
        <v>700</v>
      </c>
      <c r="L1453" t="s">
        <v>57</v>
      </c>
      <c r="M1453" s="1">
        <v>40672</v>
      </c>
    </row>
    <row r="1454" spans="1:13" x14ac:dyDescent="0.35">
      <c r="A1454">
        <v>815</v>
      </c>
      <c r="B1454">
        <v>4892</v>
      </c>
      <c r="C1454">
        <v>34791</v>
      </c>
      <c r="D1454" s="1">
        <v>40670</v>
      </c>
      <c r="E1454" t="s">
        <v>60</v>
      </c>
      <c r="F1454">
        <v>9</v>
      </c>
      <c r="G1454">
        <v>1010.26</v>
      </c>
      <c r="H1454">
        <v>0.01</v>
      </c>
      <c r="I1454" t="s">
        <v>19</v>
      </c>
      <c r="J1454" t="s">
        <v>1053</v>
      </c>
      <c r="K1454" t="s">
        <v>700</v>
      </c>
      <c r="L1454" t="s">
        <v>57</v>
      </c>
      <c r="M1454" s="1">
        <v>40670</v>
      </c>
    </row>
    <row r="1455" spans="1:13" x14ac:dyDescent="0.35">
      <c r="A1455">
        <v>139</v>
      </c>
      <c r="B1455">
        <v>4895</v>
      </c>
      <c r="C1455">
        <v>34822</v>
      </c>
      <c r="D1455" s="1">
        <v>41100</v>
      </c>
      <c r="E1455" t="s">
        <v>42</v>
      </c>
      <c r="F1455">
        <v>23</v>
      </c>
      <c r="G1455">
        <v>990.5</v>
      </c>
      <c r="H1455">
        <v>0.04</v>
      </c>
      <c r="I1455" t="s">
        <v>19</v>
      </c>
      <c r="J1455" t="s">
        <v>1002</v>
      </c>
      <c r="K1455" t="s">
        <v>700</v>
      </c>
      <c r="L1455" t="s">
        <v>30</v>
      </c>
      <c r="M1455" s="1">
        <v>41101</v>
      </c>
    </row>
    <row r="1456" spans="1:13" x14ac:dyDescent="0.35">
      <c r="A1456">
        <v>816</v>
      </c>
      <c r="B1456">
        <v>4900</v>
      </c>
      <c r="C1456">
        <v>34853</v>
      </c>
      <c r="D1456" s="1">
        <v>40815</v>
      </c>
      <c r="E1456" t="s">
        <v>75</v>
      </c>
      <c r="F1456">
        <v>49</v>
      </c>
      <c r="G1456">
        <v>651.9</v>
      </c>
      <c r="H1456">
        <v>0.16</v>
      </c>
      <c r="I1456" t="s">
        <v>19</v>
      </c>
      <c r="J1456" t="s">
        <v>993</v>
      </c>
      <c r="K1456" t="s">
        <v>700</v>
      </c>
      <c r="L1456" t="s">
        <v>22</v>
      </c>
      <c r="M1456" s="1">
        <v>40818</v>
      </c>
    </row>
    <row r="1457" spans="1:13" x14ac:dyDescent="0.35">
      <c r="A1457">
        <v>220</v>
      </c>
      <c r="B1457">
        <v>4991</v>
      </c>
      <c r="C1457">
        <v>35522</v>
      </c>
      <c r="D1457" s="1">
        <v>40476</v>
      </c>
      <c r="E1457" t="s">
        <v>18</v>
      </c>
      <c r="F1457">
        <v>27</v>
      </c>
      <c r="G1457">
        <v>2575.0100000000002</v>
      </c>
      <c r="H1457">
        <v>0.09</v>
      </c>
      <c r="I1457" t="s">
        <v>19</v>
      </c>
      <c r="J1457" t="s">
        <v>1003</v>
      </c>
      <c r="K1457" t="s">
        <v>700</v>
      </c>
      <c r="L1457" t="s">
        <v>57</v>
      </c>
      <c r="M1457" s="1">
        <v>40483</v>
      </c>
    </row>
    <row r="1458" spans="1:13" x14ac:dyDescent="0.35">
      <c r="A1458">
        <v>817</v>
      </c>
      <c r="B1458">
        <v>5062</v>
      </c>
      <c r="C1458">
        <v>36099</v>
      </c>
      <c r="D1458" s="1">
        <v>40438</v>
      </c>
      <c r="E1458" t="s">
        <v>18</v>
      </c>
      <c r="F1458">
        <v>32</v>
      </c>
      <c r="G1458">
        <v>85.49</v>
      </c>
      <c r="H1458">
        <v>0.08</v>
      </c>
      <c r="I1458" t="s">
        <v>19</v>
      </c>
      <c r="J1458" t="s">
        <v>1043</v>
      </c>
      <c r="K1458" t="s">
        <v>700</v>
      </c>
      <c r="L1458" t="s">
        <v>57</v>
      </c>
      <c r="M1458" s="1">
        <v>40443</v>
      </c>
    </row>
    <row r="1459" spans="1:13" x14ac:dyDescent="0.35">
      <c r="A1459">
        <v>818</v>
      </c>
      <c r="B1459">
        <v>5063</v>
      </c>
      <c r="C1459">
        <v>36099</v>
      </c>
      <c r="D1459" s="1">
        <v>40438</v>
      </c>
      <c r="E1459" t="s">
        <v>18</v>
      </c>
      <c r="F1459">
        <v>15</v>
      </c>
      <c r="G1459">
        <v>926.3</v>
      </c>
      <c r="H1459">
        <v>0.09</v>
      </c>
      <c r="I1459" t="s">
        <v>19</v>
      </c>
      <c r="J1459" t="s">
        <v>1043</v>
      </c>
      <c r="K1459" t="s">
        <v>700</v>
      </c>
      <c r="L1459" t="s">
        <v>57</v>
      </c>
      <c r="M1459" s="1">
        <v>40443</v>
      </c>
    </row>
    <row r="1460" spans="1:13" x14ac:dyDescent="0.35">
      <c r="A1460">
        <v>38</v>
      </c>
      <c r="B1460">
        <v>5106</v>
      </c>
      <c r="C1460">
        <v>36359</v>
      </c>
      <c r="D1460" s="1">
        <v>40870</v>
      </c>
      <c r="E1460" t="s">
        <v>27</v>
      </c>
      <c r="F1460">
        <v>2</v>
      </c>
      <c r="G1460">
        <v>68.66</v>
      </c>
      <c r="H1460">
        <v>0.06</v>
      </c>
      <c r="I1460" t="s">
        <v>19</v>
      </c>
      <c r="J1460" t="s">
        <v>1025</v>
      </c>
      <c r="K1460" t="s">
        <v>700</v>
      </c>
      <c r="L1460" t="s">
        <v>38</v>
      </c>
      <c r="M1460" s="1">
        <v>40871</v>
      </c>
    </row>
    <row r="1461" spans="1:13" x14ac:dyDescent="0.35">
      <c r="A1461">
        <v>680</v>
      </c>
      <c r="B1461">
        <v>5193</v>
      </c>
      <c r="C1461">
        <v>36901</v>
      </c>
      <c r="D1461" s="1">
        <v>41165</v>
      </c>
      <c r="E1461" t="s">
        <v>75</v>
      </c>
      <c r="F1461">
        <v>30</v>
      </c>
      <c r="G1461">
        <v>201.09</v>
      </c>
      <c r="H1461">
        <v>0.08</v>
      </c>
      <c r="I1461" t="s">
        <v>19</v>
      </c>
      <c r="J1461" t="s">
        <v>1039</v>
      </c>
      <c r="K1461" t="s">
        <v>700</v>
      </c>
      <c r="L1461" t="s">
        <v>38</v>
      </c>
      <c r="M1461" s="1">
        <v>41166</v>
      </c>
    </row>
    <row r="1462" spans="1:13" x14ac:dyDescent="0.35">
      <c r="A1462">
        <v>343</v>
      </c>
      <c r="B1462">
        <v>5256</v>
      </c>
      <c r="C1462">
        <v>37412</v>
      </c>
      <c r="D1462" s="1">
        <v>41124</v>
      </c>
      <c r="E1462" t="s">
        <v>27</v>
      </c>
      <c r="F1462">
        <v>17</v>
      </c>
      <c r="G1462">
        <v>191.67</v>
      </c>
      <c r="H1462">
        <v>0.03</v>
      </c>
      <c r="I1462" t="s">
        <v>19</v>
      </c>
      <c r="J1462" t="s">
        <v>1005</v>
      </c>
      <c r="K1462" t="s">
        <v>700</v>
      </c>
      <c r="L1462" t="s">
        <v>30</v>
      </c>
      <c r="M1462" s="1">
        <v>41126</v>
      </c>
    </row>
    <row r="1463" spans="1:13" x14ac:dyDescent="0.35">
      <c r="A1463">
        <v>220</v>
      </c>
      <c r="B1463">
        <v>5437</v>
      </c>
      <c r="C1463">
        <v>38625</v>
      </c>
      <c r="D1463" s="1">
        <v>40499</v>
      </c>
      <c r="E1463" t="s">
        <v>42</v>
      </c>
      <c r="F1463">
        <v>28</v>
      </c>
      <c r="G1463">
        <v>2752</v>
      </c>
      <c r="H1463">
        <v>0.06</v>
      </c>
      <c r="I1463" t="s">
        <v>53</v>
      </c>
      <c r="J1463" t="s">
        <v>1012</v>
      </c>
      <c r="K1463" t="s">
        <v>700</v>
      </c>
      <c r="L1463" t="s">
        <v>38</v>
      </c>
      <c r="M1463" s="1">
        <v>40501</v>
      </c>
    </row>
    <row r="1464" spans="1:13" x14ac:dyDescent="0.35">
      <c r="A1464">
        <v>481</v>
      </c>
      <c r="B1464">
        <v>5438</v>
      </c>
      <c r="C1464">
        <v>38625</v>
      </c>
      <c r="D1464" s="1">
        <v>40499</v>
      </c>
      <c r="E1464" t="s">
        <v>42</v>
      </c>
      <c r="F1464">
        <v>12</v>
      </c>
      <c r="G1464">
        <v>72.819999999999993</v>
      </c>
      <c r="H1464">
        <v>0.02</v>
      </c>
      <c r="I1464" t="s">
        <v>19</v>
      </c>
      <c r="J1464" t="s">
        <v>1012</v>
      </c>
      <c r="K1464" t="s">
        <v>700</v>
      </c>
      <c r="L1464" t="s">
        <v>38</v>
      </c>
      <c r="M1464" s="1">
        <v>40501</v>
      </c>
    </row>
    <row r="1465" spans="1:13" x14ac:dyDescent="0.35">
      <c r="A1465">
        <v>346</v>
      </c>
      <c r="B1465">
        <v>5443</v>
      </c>
      <c r="C1465">
        <v>38656</v>
      </c>
      <c r="D1465" s="1">
        <v>41131</v>
      </c>
      <c r="E1465" t="s">
        <v>18</v>
      </c>
      <c r="F1465">
        <v>13</v>
      </c>
      <c r="G1465">
        <v>64.459999999999994</v>
      </c>
      <c r="H1465">
        <v>0.01</v>
      </c>
      <c r="I1465" t="s">
        <v>19</v>
      </c>
      <c r="J1465" t="s">
        <v>1008</v>
      </c>
      <c r="K1465" t="s">
        <v>700</v>
      </c>
      <c r="L1465" t="s">
        <v>30</v>
      </c>
      <c r="M1465" s="1">
        <v>41131</v>
      </c>
    </row>
    <row r="1466" spans="1:13" x14ac:dyDescent="0.35">
      <c r="A1466">
        <v>339</v>
      </c>
      <c r="B1466">
        <v>5458</v>
      </c>
      <c r="C1466">
        <v>38784</v>
      </c>
      <c r="D1466" s="1">
        <v>40577</v>
      </c>
      <c r="E1466" t="s">
        <v>60</v>
      </c>
      <c r="F1466">
        <v>50</v>
      </c>
      <c r="G1466">
        <v>298.12</v>
      </c>
      <c r="H1466">
        <v>0.09</v>
      </c>
      <c r="I1466" t="s">
        <v>19</v>
      </c>
      <c r="J1466" t="s">
        <v>907</v>
      </c>
      <c r="K1466" t="s">
        <v>700</v>
      </c>
      <c r="L1466" t="s">
        <v>57</v>
      </c>
      <c r="M1466" s="1">
        <v>40579</v>
      </c>
    </row>
    <row r="1467" spans="1:13" x14ac:dyDescent="0.35">
      <c r="A1467">
        <v>304</v>
      </c>
      <c r="B1467">
        <v>5471</v>
      </c>
      <c r="C1467">
        <v>38882</v>
      </c>
      <c r="D1467" s="1">
        <v>40161</v>
      </c>
      <c r="E1467" t="s">
        <v>75</v>
      </c>
      <c r="F1467">
        <v>37</v>
      </c>
      <c r="G1467">
        <v>4411.5</v>
      </c>
      <c r="H1467">
        <v>0.1</v>
      </c>
      <c r="I1467" t="s">
        <v>28</v>
      </c>
      <c r="J1467" t="s">
        <v>1058</v>
      </c>
      <c r="K1467" t="s">
        <v>700</v>
      </c>
      <c r="L1467" t="s">
        <v>30</v>
      </c>
      <c r="M1467" s="1">
        <v>40162</v>
      </c>
    </row>
    <row r="1468" spans="1:13" x14ac:dyDescent="0.35">
      <c r="A1468">
        <v>819</v>
      </c>
      <c r="B1468">
        <v>5579</v>
      </c>
      <c r="C1468">
        <v>39527</v>
      </c>
      <c r="D1468" s="1">
        <v>40650</v>
      </c>
      <c r="E1468" t="s">
        <v>18</v>
      </c>
      <c r="F1468">
        <v>29</v>
      </c>
      <c r="G1468">
        <v>213.35</v>
      </c>
      <c r="H1468">
        <v>0.01</v>
      </c>
      <c r="I1468" t="s">
        <v>19</v>
      </c>
      <c r="J1468" t="s">
        <v>1059</v>
      </c>
      <c r="K1468" t="s">
        <v>700</v>
      </c>
      <c r="L1468" t="s">
        <v>38</v>
      </c>
      <c r="M1468" s="1">
        <v>40659</v>
      </c>
    </row>
    <row r="1469" spans="1:13" x14ac:dyDescent="0.35">
      <c r="A1469">
        <v>763</v>
      </c>
      <c r="B1469">
        <v>5627</v>
      </c>
      <c r="C1469">
        <v>39845</v>
      </c>
      <c r="D1469" s="1">
        <v>40062</v>
      </c>
      <c r="E1469" t="s">
        <v>75</v>
      </c>
      <c r="F1469">
        <v>44</v>
      </c>
      <c r="G1469">
        <v>447.42</v>
      </c>
      <c r="H1469">
        <v>0.05</v>
      </c>
      <c r="I1469" t="s">
        <v>19</v>
      </c>
      <c r="J1469" t="s">
        <v>1015</v>
      </c>
      <c r="K1469" t="s">
        <v>700</v>
      </c>
      <c r="L1469" t="s">
        <v>57</v>
      </c>
      <c r="M1469" s="1">
        <v>40063</v>
      </c>
    </row>
    <row r="1470" spans="1:13" x14ac:dyDescent="0.35">
      <c r="A1470">
        <v>306</v>
      </c>
      <c r="B1470">
        <v>5637</v>
      </c>
      <c r="C1470">
        <v>39877</v>
      </c>
      <c r="D1470" s="1">
        <v>41137</v>
      </c>
      <c r="E1470" t="s">
        <v>75</v>
      </c>
      <c r="F1470">
        <v>41</v>
      </c>
      <c r="G1470">
        <v>90.88</v>
      </c>
      <c r="H1470">
        <v>0.04</v>
      </c>
      <c r="I1470" t="s">
        <v>19</v>
      </c>
      <c r="J1470" t="s">
        <v>1059</v>
      </c>
      <c r="K1470" t="s">
        <v>700</v>
      </c>
      <c r="L1470" t="s">
        <v>57</v>
      </c>
      <c r="M1470" s="1">
        <v>41139</v>
      </c>
    </row>
    <row r="1471" spans="1:13" x14ac:dyDescent="0.35">
      <c r="A1471">
        <v>820</v>
      </c>
      <c r="B1471">
        <v>5695</v>
      </c>
      <c r="C1471">
        <v>40259</v>
      </c>
      <c r="D1471" s="1">
        <v>40463</v>
      </c>
      <c r="E1471" t="s">
        <v>60</v>
      </c>
      <c r="F1471">
        <v>4</v>
      </c>
      <c r="G1471">
        <v>29.05</v>
      </c>
      <c r="H1471">
        <v>0.08</v>
      </c>
      <c r="I1471" t="s">
        <v>53</v>
      </c>
      <c r="J1471" t="s">
        <v>998</v>
      </c>
      <c r="K1471" t="s">
        <v>700</v>
      </c>
      <c r="L1471" t="s">
        <v>38</v>
      </c>
      <c r="M1471" s="1">
        <v>40464</v>
      </c>
    </row>
    <row r="1472" spans="1:13" x14ac:dyDescent="0.35">
      <c r="A1472">
        <v>821</v>
      </c>
      <c r="B1472">
        <v>5814</v>
      </c>
      <c r="C1472">
        <v>41217</v>
      </c>
      <c r="D1472" s="1">
        <v>40737</v>
      </c>
      <c r="E1472" t="s">
        <v>27</v>
      </c>
      <c r="F1472">
        <v>23</v>
      </c>
      <c r="G1472">
        <v>1314.64</v>
      </c>
      <c r="H1472">
        <v>0.03</v>
      </c>
      <c r="I1472" t="s">
        <v>53</v>
      </c>
      <c r="J1472" t="s">
        <v>1002</v>
      </c>
      <c r="K1472" t="s">
        <v>700</v>
      </c>
      <c r="L1472" t="s">
        <v>30</v>
      </c>
      <c r="M1472" s="1">
        <v>40739</v>
      </c>
    </row>
    <row r="1473" spans="1:13" x14ac:dyDescent="0.35">
      <c r="A1473">
        <v>236</v>
      </c>
      <c r="B1473">
        <v>5876</v>
      </c>
      <c r="C1473">
        <v>41671</v>
      </c>
      <c r="D1473" s="1">
        <v>41246</v>
      </c>
      <c r="E1473" t="s">
        <v>75</v>
      </c>
      <c r="F1473">
        <v>49</v>
      </c>
      <c r="G1473">
        <v>638.91</v>
      </c>
      <c r="H1473">
        <v>0.02</v>
      </c>
      <c r="I1473" t="s">
        <v>19</v>
      </c>
      <c r="J1473" t="s">
        <v>1050</v>
      </c>
      <c r="K1473" t="s">
        <v>700</v>
      </c>
      <c r="L1473" t="s">
        <v>38</v>
      </c>
      <c r="M1473" s="1">
        <v>41248</v>
      </c>
    </row>
    <row r="1474" spans="1:13" x14ac:dyDescent="0.35">
      <c r="A1474">
        <v>402</v>
      </c>
      <c r="B1474">
        <v>5915</v>
      </c>
      <c r="C1474">
        <v>41927</v>
      </c>
      <c r="D1474" s="1">
        <v>41103</v>
      </c>
      <c r="E1474" t="s">
        <v>42</v>
      </c>
      <c r="F1474">
        <v>46</v>
      </c>
      <c r="G1474">
        <v>2332.23</v>
      </c>
      <c r="H1474">
        <v>0.02</v>
      </c>
      <c r="I1474" t="s">
        <v>53</v>
      </c>
      <c r="J1474" t="s">
        <v>993</v>
      </c>
      <c r="K1474" t="s">
        <v>700</v>
      </c>
      <c r="L1474" t="s">
        <v>57</v>
      </c>
      <c r="M1474" s="1">
        <v>41106</v>
      </c>
    </row>
    <row r="1475" spans="1:13" x14ac:dyDescent="0.35">
      <c r="A1475">
        <v>128</v>
      </c>
      <c r="B1475">
        <v>5919</v>
      </c>
      <c r="C1475">
        <v>41988</v>
      </c>
      <c r="D1475" s="1">
        <v>39848</v>
      </c>
      <c r="E1475" t="s">
        <v>18</v>
      </c>
      <c r="F1475">
        <v>33</v>
      </c>
      <c r="G1475">
        <v>4610.3500000000004</v>
      </c>
      <c r="H1475">
        <v>0.08</v>
      </c>
      <c r="I1475" t="s">
        <v>28</v>
      </c>
      <c r="J1475" t="s">
        <v>993</v>
      </c>
      <c r="K1475" t="s">
        <v>700</v>
      </c>
      <c r="L1475" t="s">
        <v>57</v>
      </c>
      <c r="M1475" s="1">
        <v>39848</v>
      </c>
    </row>
    <row r="1476" spans="1:13" x14ac:dyDescent="0.35">
      <c r="A1476">
        <v>207</v>
      </c>
      <c r="B1476">
        <v>5920</v>
      </c>
      <c r="C1476">
        <v>41988</v>
      </c>
      <c r="D1476" s="1">
        <v>39848</v>
      </c>
      <c r="E1476" t="s">
        <v>18</v>
      </c>
      <c r="F1476">
        <v>18</v>
      </c>
      <c r="G1476">
        <v>610.07000000000005</v>
      </c>
      <c r="H1476">
        <v>7.0000000000000007E-2</v>
      </c>
      <c r="I1476" t="s">
        <v>28</v>
      </c>
      <c r="J1476" t="s">
        <v>993</v>
      </c>
      <c r="K1476" t="s">
        <v>700</v>
      </c>
      <c r="L1476" t="s">
        <v>57</v>
      </c>
      <c r="M1476" s="1">
        <v>39852</v>
      </c>
    </row>
    <row r="1477" spans="1:13" x14ac:dyDescent="0.35">
      <c r="A1477">
        <v>822</v>
      </c>
      <c r="B1477">
        <v>5921</v>
      </c>
      <c r="C1477">
        <v>41988</v>
      </c>
      <c r="D1477" s="1">
        <v>39848</v>
      </c>
      <c r="E1477" t="s">
        <v>18</v>
      </c>
      <c r="F1477">
        <v>14</v>
      </c>
      <c r="G1477">
        <v>181.49</v>
      </c>
      <c r="H1477">
        <v>0.1</v>
      </c>
      <c r="I1477" t="s">
        <v>19</v>
      </c>
      <c r="J1477" t="s">
        <v>993</v>
      </c>
      <c r="K1477" t="s">
        <v>700</v>
      </c>
      <c r="L1477" t="s">
        <v>57</v>
      </c>
      <c r="M1477" s="1">
        <v>39852</v>
      </c>
    </row>
    <row r="1478" spans="1:13" x14ac:dyDescent="0.35">
      <c r="A1478">
        <v>440</v>
      </c>
      <c r="B1478">
        <v>6026</v>
      </c>
      <c r="C1478">
        <v>42692</v>
      </c>
      <c r="D1478" s="1">
        <v>40897</v>
      </c>
      <c r="E1478" t="s">
        <v>60</v>
      </c>
      <c r="F1478">
        <v>41</v>
      </c>
      <c r="G1478">
        <v>248.86</v>
      </c>
      <c r="H1478">
        <v>0.08</v>
      </c>
      <c r="I1478" t="s">
        <v>19</v>
      </c>
      <c r="J1478" t="s">
        <v>1006</v>
      </c>
      <c r="K1478" t="s">
        <v>700</v>
      </c>
      <c r="L1478" t="s">
        <v>22</v>
      </c>
      <c r="M1478" s="1">
        <v>40899</v>
      </c>
    </row>
    <row r="1479" spans="1:13" x14ac:dyDescent="0.35">
      <c r="A1479">
        <v>650</v>
      </c>
      <c r="B1479">
        <v>6027</v>
      </c>
      <c r="C1479">
        <v>42692</v>
      </c>
      <c r="D1479" s="1">
        <v>40897</v>
      </c>
      <c r="E1479" t="s">
        <v>60</v>
      </c>
      <c r="F1479">
        <v>42</v>
      </c>
      <c r="G1479">
        <v>278.01</v>
      </c>
      <c r="H1479">
        <v>0.03</v>
      </c>
      <c r="I1479" t="s">
        <v>19</v>
      </c>
      <c r="J1479" t="s">
        <v>1006</v>
      </c>
      <c r="K1479" t="s">
        <v>700</v>
      </c>
      <c r="L1479" t="s">
        <v>22</v>
      </c>
      <c r="M1479" s="1">
        <v>40898</v>
      </c>
    </row>
    <row r="1480" spans="1:13" x14ac:dyDescent="0.35">
      <c r="A1480">
        <v>586</v>
      </c>
      <c r="B1480">
        <v>6216</v>
      </c>
      <c r="C1480">
        <v>44007</v>
      </c>
      <c r="D1480" s="1">
        <v>40693</v>
      </c>
      <c r="E1480" t="s">
        <v>60</v>
      </c>
      <c r="F1480">
        <v>50</v>
      </c>
      <c r="G1480">
        <v>281.81</v>
      </c>
      <c r="H1480">
        <v>7.0000000000000007E-2</v>
      </c>
      <c r="I1480" t="s">
        <v>19</v>
      </c>
      <c r="J1480" t="s">
        <v>1002</v>
      </c>
      <c r="K1480" t="s">
        <v>700</v>
      </c>
      <c r="L1480" t="s">
        <v>30</v>
      </c>
      <c r="M1480" s="1">
        <v>40693</v>
      </c>
    </row>
    <row r="1481" spans="1:13" x14ac:dyDescent="0.35">
      <c r="A1481">
        <v>823</v>
      </c>
      <c r="B1481">
        <v>6279</v>
      </c>
      <c r="C1481">
        <v>44450</v>
      </c>
      <c r="D1481" s="1">
        <v>40460</v>
      </c>
      <c r="E1481" t="s">
        <v>75</v>
      </c>
      <c r="F1481">
        <v>14</v>
      </c>
      <c r="G1481">
        <v>243.23</v>
      </c>
      <c r="H1481">
        <v>7.0000000000000007E-2</v>
      </c>
      <c r="I1481" t="s">
        <v>19</v>
      </c>
      <c r="J1481" t="s">
        <v>1007</v>
      </c>
      <c r="K1481" t="s">
        <v>700</v>
      </c>
      <c r="L1481" t="s">
        <v>38</v>
      </c>
      <c r="M1481" s="1">
        <v>40461</v>
      </c>
    </row>
    <row r="1482" spans="1:13" x14ac:dyDescent="0.35">
      <c r="A1482">
        <v>824</v>
      </c>
      <c r="B1482">
        <v>6280</v>
      </c>
      <c r="C1482">
        <v>44450</v>
      </c>
      <c r="D1482" s="1">
        <v>40460</v>
      </c>
      <c r="E1482" t="s">
        <v>75</v>
      </c>
      <c r="F1482">
        <v>24</v>
      </c>
      <c r="G1482">
        <v>1326.51</v>
      </c>
      <c r="H1482">
        <v>0.03</v>
      </c>
      <c r="I1482" t="s">
        <v>19</v>
      </c>
      <c r="J1482" t="s">
        <v>1007</v>
      </c>
      <c r="K1482" t="s">
        <v>700</v>
      </c>
      <c r="L1482" t="s">
        <v>38</v>
      </c>
      <c r="M1482" s="1">
        <v>40460</v>
      </c>
    </row>
    <row r="1483" spans="1:13" x14ac:dyDescent="0.35">
      <c r="A1483">
        <v>85</v>
      </c>
      <c r="B1483">
        <v>6302</v>
      </c>
      <c r="C1483">
        <v>44610</v>
      </c>
      <c r="D1483" s="1">
        <v>40612</v>
      </c>
      <c r="E1483" t="s">
        <v>27</v>
      </c>
      <c r="F1483">
        <v>31</v>
      </c>
      <c r="G1483">
        <v>127.9</v>
      </c>
      <c r="H1483">
        <v>7.0000000000000007E-2</v>
      </c>
      <c r="I1483" t="s">
        <v>19</v>
      </c>
      <c r="J1483" t="s">
        <v>1058</v>
      </c>
      <c r="K1483" t="s">
        <v>700</v>
      </c>
      <c r="L1483" t="s">
        <v>30</v>
      </c>
      <c r="M1483" s="1">
        <v>40612</v>
      </c>
    </row>
    <row r="1484" spans="1:13" x14ac:dyDescent="0.35">
      <c r="A1484">
        <v>499</v>
      </c>
      <c r="B1484">
        <v>6350</v>
      </c>
      <c r="C1484">
        <v>44999</v>
      </c>
      <c r="D1484" s="1">
        <v>40200</v>
      </c>
      <c r="E1484" t="s">
        <v>60</v>
      </c>
      <c r="F1484">
        <v>17</v>
      </c>
      <c r="G1484">
        <v>110.74</v>
      </c>
      <c r="H1484">
        <v>0.09</v>
      </c>
      <c r="I1484" t="s">
        <v>19</v>
      </c>
      <c r="J1484" t="s">
        <v>1029</v>
      </c>
      <c r="K1484" t="s">
        <v>700</v>
      </c>
      <c r="L1484" t="s">
        <v>22</v>
      </c>
      <c r="M1484" s="1">
        <v>40201</v>
      </c>
    </row>
    <row r="1485" spans="1:13" x14ac:dyDescent="0.35">
      <c r="A1485">
        <v>616</v>
      </c>
      <c r="B1485">
        <v>6351</v>
      </c>
      <c r="C1485">
        <v>45025</v>
      </c>
      <c r="D1485" s="1">
        <v>40644</v>
      </c>
      <c r="E1485" t="s">
        <v>27</v>
      </c>
      <c r="F1485">
        <v>26</v>
      </c>
      <c r="G1485">
        <v>73.819999999999993</v>
      </c>
      <c r="H1485">
        <v>0.08</v>
      </c>
      <c r="I1485" t="s">
        <v>19</v>
      </c>
      <c r="J1485" t="s">
        <v>1029</v>
      </c>
      <c r="K1485" t="s">
        <v>669</v>
      </c>
      <c r="L1485" t="s">
        <v>38</v>
      </c>
      <c r="M1485" s="1">
        <v>40647</v>
      </c>
    </row>
    <row r="1486" spans="1:13" x14ac:dyDescent="0.35">
      <c r="A1486">
        <v>796</v>
      </c>
      <c r="B1486">
        <v>6374</v>
      </c>
      <c r="C1486">
        <v>45248</v>
      </c>
      <c r="D1486" s="1">
        <v>40649</v>
      </c>
      <c r="E1486" t="s">
        <v>60</v>
      </c>
      <c r="F1486">
        <v>38</v>
      </c>
      <c r="G1486">
        <v>154.85</v>
      </c>
      <c r="H1486">
        <v>0.05</v>
      </c>
      <c r="I1486" t="s">
        <v>19</v>
      </c>
      <c r="J1486" t="s">
        <v>907</v>
      </c>
      <c r="K1486" t="s">
        <v>669</v>
      </c>
      <c r="L1486" t="s">
        <v>38</v>
      </c>
      <c r="M1486" s="1">
        <v>40651</v>
      </c>
    </row>
    <row r="1487" spans="1:13" x14ac:dyDescent="0.35">
      <c r="A1487">
        <v>524</v>
      </c>
      <c r="B1487">
        <v>6375</v>
      </c>
      <c r="C1487">
        <v>45248</v>
      </c>
      <c r="D1487" s="1">
        <v>40649</v>
      </c>
      <c r="E1487" t="s">
        <v>60</v>
      </c>
      <c r="F1487">
        <v>32</v>
      </c>
      <c r="G1487">
        <v>4941.7725</v>
      </c>
      <c r="H1487">
        <v>0.1</v>
      </c>
      <c r="I1487" t="s">
        <v>19</v>
      </c>
      <c r="J1487" t="s">
        <v>907</v>
      </c>
      <c r="K1487" t="s">
        <v>669</v>
      </c>
      <c r="L1487" t="s">
        <v>38</v>
      </c>
      <c r="M1487" s="1">
        <v>40651</v>
      </c>
    </row>
    <row r="1488" spans="1:13" x14ac:dyDescent="0.35">
      <c r="A1488">
        <v>160</v>
      </c>
      <c r="B1488">
        <v>6376</v>
      </c>
      <c r="C1488">
        <v>45249</v>
      </c>
      <c r="D1488" s="1">
        <v>40509</v>
      </c>
      <c r="E1488" t="s">
        <v>18</v>
      </c>
      <c r="F1488">
        <v>24</v>
      </c>
      <c r="G1488">
        <v>1155.5835</v>
      </c>
      <c r="H1488">
        <v>0.04</v>
      </c>
      <c r="I1488" t="s">
        <v>19</v>
      </c>
      <c r="J1488" t="s">
        <v>1037</v>
      </c>
      <c r="K1488" t="s">
        <v>669</v>
      </c>
      <c r="L1488" t="s">
        <v>22</v>
      </c>
      <c r="M1488" s="1">
        <v>40514</v>
      </c>
    </row>
    <row r="1489" spans="1:13" x14ac:dyDescent="0.35">
      <c r="A1489">
        <v>340</v>
      </c>
      <c r="B1489">
        <v>6411</v>
      </c>
      <c r="C1489">
        <v>45570</v>
      </c>
      <c r="D1489" s="1">
        <v>40399</v>
      </c>
      <c r="E1489" t="s">
        <v>75</v>
      </c>
      <c r="F1489">
        <v>19</v>
      </c>
      <c r="G1489">
        <v>77.569999999999993</v>
      </c>
      <c r="H1489">
        <v>0</v>
      </c>
      <c r="I1489" t="s">
        <v>19</v>
      </c>
      <c r="J1489" t="s">
        <v>1050</v>
      </c>
      <c r="K1489" t="s">
        <v>669</v>
      </c>
      <c r="L1489" t="s">
        <v>38</v>
      </c>
      <c r="M1489" s="1">
        <v>40400</v>
      </c>
    </row>
    <row r="1490" spans="1:13" x14ac:dyDescent="0.35">
      <c r="A1490">
        <v>303</v>
      </c>
      <c r="B1490">
        <v>6434</v>
      </c>
      <c r="C1490">
        <v>45731</v>
      </c>
      <c r="D1490" s="1">
        <v>40035</v>
      </c>
      <c r="E1490" t="s">
        <v>75</v>
      </c>
      <c r="F1490">
        <v>44</v>
      </c>
      <c r="G1490">
        <v>12689.87</v>
      </c>
      <c r="H1490">
        <v>0.04</v>
      </c>
      <c r="I1490" t="s">
        <v>28</v>
      </c>
      <c r="J1490" t="s">
        <v>993</v>
      </c>
      <c r="K1490" t="s">
        <v>669</v>
      </c>
      <c r="L1490" t="s">
        <v>30</v>
      </c>
      <c r="M1490" s="1">
        <v>40036</v>
      </c>
    </row>
    <row r="1491" spans="1:13" x14ac:dyDescent="0.35">
      <c r="A1491">
        <v>121</v>
      </c>
      <c r="B1491">
        <v>6517</v>
      </c>
      <c r="C1491">
        <v>46375</v>
      </c>
      <c r="D1491" s="1">
        <v>40416</v>
      </c>
      <c r="E1491" t="s">
        <v>60</v>
      </c>
      <c r="F1491">
        <v>24</v>
      </c>
      <c r="G1491">
        <v>905.32</v>
      </c>
      <c r="H1491">
        <v>0.02</v>
      </c>
      <c r="I1491" t="s">
        <v>19</v>
      </c>
      <c r="J1491" t="s">
        <v>1046</v>
      </c>
      <c r="K1491" t="s">
        <v>669</v>
      </c>
      <c r="L1491" t="s">
        <v>57</v>
      </c>
      <c r="M1491" s="1">
        <v>40418</v>
      </c>
    </row>
    <row r="1492" spans="1:13" x14ac:dyDescent="0.35">
      <c r="A1492">
        <v>825</v>
      </c>
      <c r="B1492">
        <v>6518</v>
      </c>
      <c r="C1492">
        <v>46375</v>
      </c>
      <c r="D1492" s="1">
        <v>40416</v>
      </c>
      <c r="E1492" t="s">
        <v>60</v>
      </c>
      <c r="F1492">
        <v>16</v>
      </c>
      <c r="G1492">
        <v>1702.499</v>
      </c>
      <c r="H1492">
        <v>0.08</v>
      </c>
      <c r="I1492" t="s">
        <v>19</v>
      </c>
      <c r="J1492" t="s">
        <v>1046</v>
      </c>
      <c r="K1492" t="s">
        <v>669</v>
      </c>
      <c r="L1492" t="s">
        <v>57</v>
      </c>
      <c r="M1492" s="1">
        <v>40417</v>
      </c>
    </row>
    <row r="1493" spans="1:13" x14ac:dyDescent="0.35">
      <c r="A1493">
        <v>201</v>
      </c>
      <c r="B1493">
        <v>6588</v>
      </c>
      <c r="C1493">
        <v>46885</v>
      </c>
      <c r="D1493" s="1">
        <v>40701</v>
      </c>
      <c r="E1493" t="s">
        <v>18</v>
      </c>
      <c r="F1493">
        <v>27</v>
      </c>
      <c r="G1493">
        <v>632.54999999999995</v>
      </c>
      <c r="H1493">
        <v>0.05</v>
      </c>
      <c r="I1493" t="s">
        <v>19</v>
      </c>
      <c r="J1493" t="s">
        <v>1029</v>
      </c>
      <c r="K1493" t="s">
        <v>669</v>
      </c>
      <c r="L1493" t="s">
        <v>38</v>
      </c>
      <c r="M1493" s="1">
        <v>40705</v>
      </c>
    </row>
    <row r="1494" spans="1:13" x14ac:dyDescent="0.35">
      <c r="A1494">
        <v>826</v>
      </c>
      <c r="B1494">
        <v>6589</v>
      </c>
      <c r="C1494">
        <v>46885</v>
      </c>
      <c r="D1494" s="1">
        <v>40701</v>
      </c>
      <c r="E1494" t="s">
        <v>18</v>
      </c>
      <c r="F1494">
        <v>48</v>
      </c>
      <c r="G1494">
        <v>90.96</v>
      </c>
      <c r="H1494">
        <v>0.02</v>
      </c>
      <c r="I1494" t="s">
        <v>19</v>
      </c>
      <c r="J1494" t="s">
        <v>1029</v>
      </c>
      <c r="K1494" t="s">
        <v>669</v>
      </c>
      <c r="L1494" t="s">
        <v>38</v>
      </c>
      <c r="M1494" s="1">
        <v>40705</v>
      </c>
    </row>
    <row r="1495" spans="1:13" x14ac:dyDescent="0.35">
      <c r="A1495">
        <v>311</v>
      </c>
      <c r="B1495">
        <v>6590</v>
      </c>
      <c r="C1495">
        <v>46885</v>
      </c>
      <c r="D1495" s="1">
        <v>40701</v>
      </c>
      <c r="E1495" t="s">
        <v>18</v>
      </c>
      <c r="F1495">
        <v>32</v>
      </c>
      <c r="G1495">
        <v>1997.13</v>
      </c>
      <c r="H1495">
        <v>0.05</v>
      </c>
      <c r="I1495" t="s">
        <v>19</v>
      </c>
      <c r="J1495" t="s">
        <v>1029</v>
      </c>
      <c r="K1495" t="s">
        <v>669</v>
      </c>
      <c r="L1495" t="s">
        <v>38</v>
      </c>
      <c r="M1495" s="1">
        <v>40706</v>
      </c>
    </row>
    <row r="1496" spans="1:13" x14ac:dyDescent="0.35">
      <c r="A1496">
        <v>582</v>
      </c>
      <c r="B1496">
        <v>6596</v>
      </c>
      <c r="C1496">
        <v>46948</v>
      </c>
      <c r="D1496" s="1">
        <v>40318</v>
      </c>
      <c r="E1496" t="s">
        <v>18</v>
      </c>
      <c r="F1496">
        <v>10</v>
      </c>
      <c r="G1496">
        <v>64.13</v>
      </c>
      <c r="H1496">
        <v>0.1</v>
      </c>
      <c r="I1496" t="s">
        <v>19</v>
      </c>
      <c r="J1496" t="s">
        <v>1029</v>
      </c>
      <c r="K1496" t="s">
        <v>669</v>
      </c>
      <c r="L1496" t="s">
        <v>38</v>
      </c>
      <c r="M1496" s="1">
        <v>40322</v>
      </c>
    </row>
    <row r="1497" spans="1:13" x14ac:dyDescent="0.35">
      <c r="A1497">
        <v>474</v>
      </c>
      <c r="B1497">
        <v>6644</v>
      </c>
      <c r="C1497">
        <v>47267</v>
      </c>
      <c r="D1497" s="1">
        <v>40541</v>
      </c>
      <c r="E1497" t="s">
        <v>60</v>
      </c>
      <c r="F1497">
        <v>24</v>
      </c>
      <c r="G1497">
        <v>492.71</v>
      </c>
      <c r="H1497">
        <v>0.02</v>
      </c>
      <c r="I1497" t="s">
        <v>19</v>
      </c>
      <c r="J1497" t="s">
        <v>998</v>
      </c>
      <c r="K1497" t="s">
        <v>669</v>
      </c>
      <c r="L1497" t="s">
        <v>38</v>
      </c>
      <c r="M1497" s="1">
        <v>40542</v>
      </c>
    </row>
    <row r="1498" spans="1:13" x14ac:dyDescent="0.35">
      <c r="A1498">
        <v>827</v>
      </c>
      <c r="B1498">
        <v>6645</v>
      </c>
      <c r="C1498">
        <v>47267</v>
      </c>
      <c r="D1498" s="1">
        <v>40541</v>
      </c>
      <c r="E1498" t="s">
        <v>60</v>
      </c>
      <c r="F1498">
        <v>14</v>
      </c>
      <c r="G1498">
        <v>1042.06</v>
      </c>
      <c r="H1498">
        <v>0.04</v>
      </c>
      <c r="I1498" t="s">
        <v>28</v>
      </c>
      <c r="J1498" t="s">
        <v>998</v>
      </c>
      <c r="K1498" t="s">
        <v>669</v>
      </c>
      <c r="L1498" t="s">
        <v>38</v>
      </c>
      <c r="M1498" s="1">
        <v>40542</v>
      </c>
    </row>
    <row r="1499" spans="1:13" x14ac:dyDescent="0.35">
      <c r="A1499">
        <v>178</v>
      </c>
      <c r="B1499">
        <v>6656</v>
      </c>
      <c r="C1499">
        <v>47333</v>
      </c>
      <c r="D1499" s="1">
        <v>40793</v>
      </c>
      <c r="E1499" t="s">
        <v>75</v>
      </c>
      <c r="F1499">
        <v>16</v>
      </c>
      <c r="G1499">
        <v>760.24849999999992</v>
      </c>
      <c r="H1499">
        <v>0.04</v>
      </c>
      <c r="I1499" t="s">
        <v>19</v>
      </c>
      <c r="J1499" t="s">
        <v>996</v>
      </c>
      <c r="K1499" t="s">
        <v>669</v>
      </c>
      <c r="L1499" t="s">
        <v>57</v>
      </c>
      <c r="M1499" s="1">
        <v>40793</v>
      </c>
    </row>
    <row r="1500" spans="1:13" x14ac:dyDescent="0.35">
      <c r="A1500">
        <v>304</v>
      </c>
      <c r="B1500">
        <v>6762</v>
      </c>
      <c r="C1500">
        <v>48167</v>
      </c>
      <c r="D1500" s="1">
        <v>40062</v>
      </c>
      <c r="E1500" t="s">
        <v>75</v>
      </c>
      <c r="F1500">
        <v>43</v>
      </c>
      <c r="G1500">
        <v>5041.46</v>
      </c>
      <c r="H1500">
        <v>0.06</v>
      </c>
      <c r="I1500" t="s">
        <v>28</v>
      </c>
      <c r="J1500" t="s">
        <v>1039</v>
      </c>
      <c r="K1500" t="s">
        <v>669</v>
      </c>
      <c r="L1500" t="s">
        <v>38</v>
      </c>
      <c r="M1500" s="1">
        <v>40065</v>
      </c>
    </row>
    <row r="1501" spans="1:13" x14ac:dyDescent="0.35">
      <c r="A1501">
        <v>118</v>
      </c>
      <c r="B1501">
        <v>6763</v>
      </c>
      <c r="C1501">
        <v>48167</v>
      </c>
      <c r="D1501" s="1">
        <v>40062</v>
      </c>
      <c r="E1501" t="s">
        <v>75</v>
      </c>
      <c r="F1501">
        <v>45</v>
      </c>
      <c r="G1501">
        <v>282.98</v>
      </c>
      <c r="H1501">
        <v>0.06</v>
      </c>
      <c r="I1501" t="s">
        <v>19</v>
      </c>
      <c r="J1501" t="s">
        <v>1039</v>
      </c>
      <c r="K1501" t="s">
        <v>669</v>
      </c>
      <c r="L1501" t="s">
        <v>38</v>
      </c>
      <c r="M1501" s="1">
        <v>40063</v>
      </c>
    </row>
    <row r="1502" spans="1:13" x14ac:dyDescent="0.35">
      <c r="A1502">
        <v>197</v>
      </c>
      <c r="B1502">
        <v>6764</v>
      </c>
      <c r="C1502">
        <v>48167</v>
      </c>
      <c r="D1502" s="1">
        <v>40062</v>
      </c>
      <c r="E1502" t="s">
        <v>75</v>
      </c>
      <c r="F1502">
        <v>27</v>
      </c>
      <c r="G1502">
        <v>8817.7099999999991</v>
      </c>
      <c r="H1502">
        <v>0.09</v>
      </c>
      <c r="I1502" t="s">
        <v>28</v>
      </c>
      <c r="J1502" t="s">
        <v>1039</v>
      </c>
      <c r="K1502" t="s">
        <v>669</v>
      </c>
      <c r="L1502" t="s">
        <v>38</v>
      </c>
      <c r="M1502" s="1">
        <v>40063</v>
      </c>
    </row>
    <row r="1503" spans="1:13" x14ac:dyDescent="0.35">
      <c r="A1503">
        <v>465</v>
      </c>
      <c r="B1503">
        <v>6774</v>
      </c>
      <c r="C1503">
        <v>48230</v>
      </c>
      <c r="D1503" s="1">
        <v>39869</v>
      </c>
      <c r="E1503" t="s">
        <v>42</v>
      </c>
      <c r="F1503">
        <v>39</v>
      </c>
      <c r="G1503">
        <v>1140.26</v>
      </c>
      <c r="H1503">
        <v>0.04</v>
      </c>
      <c r="I1503" t="s">
        <v>53</v>
      </c>
      <c r="J1503" t="s">
        <v>1039</v>
      </c>
      <c r="K1503" t="s">
        <v>669</v>
      </c>
      <c r="L1503" t="s">
        <v>38</v>
      </c>
      <c r="M1503" s="1">
        <v>39871</v>
      </c>
    </row>
    <row r="1504" spans="1:13" x14ac:dyDescent="0.35">
      <c r="A1504">
        <v>807</v>
      </c>
      <c r="B1504">
        <v>6775</v>
      </c>
      <c r="C1504">
        <v>48230</v>
      </c>
      <c r="D1504" s="1">
        <v>39869</v>
      </c>
      <c r="E1504" t="s">
        <v>42</v>
      </c>
      <c r="F1504">
        <v>31</v>
      </c>
      <c r="G1504">
        <v>2645.8</v>
      </c>
      <c r="H1504">
        <v>0</v>
      </c>
      <c r="I1504" t="s">
        <v>19</v>
      </c>
      <c r="J1504" t="s">
        <v>1039</v>
      </c>
      <c r="K1504" t="s">
        <v>669</v>
      </c>
      <c r="L1504" t="s">
        <v>38</v>
      </c>
      <c r="M1504" s="1">
        <v>39871</v>
      </c>
    </row>
    <row r="1505" spans="1:13" x14ac:dyDescent="0.35">
      <c r="A1505">
        <v>224</v>
      </c>
      <c r="B1505">
        <v>6806</v>
      </c>
      <c r="C1505">
        <v>48480</v>
      </c>
      <c r="D1505" s="1">
        <v>40180</v>
      </c>
      <c r="E1505" t="s">
        <v>75</v>
      </c>
      <c r="F1505">
        <v>32</v>
      </c>
      <c r="G1505">
        <v>11103.75</v>
      </c>
      <c r="H1505">
        <v>0.1</v>
      </c>
      <c r="I1505" t="s">
        <v>28</v>
      </c>
      <c r="J1505" t="s">
        <v>1007</v>
      </c>
      <c r="K1505" t="s">
        <v>669</v>
      </c>
      <c r="L1505" t="s">
        <v>38</v>
      </c>
      <c r="M1505" s="1">
        <v>40183</v>
      </c>
    </row>
    <row r="1506" spans="1:13" x14ac:dyDescent="0.35">
      <c r="A1506">
        <v>524</v>
      </c>
      <c r="B1506">
        <v>6825</v>
      </c>
      <c r="C1506">
        <v>48614</v>
      </c>
      <c r="D1506" s="1">
        <v>41060</v>
      </c>
      <c r="E1506" t="s">
        <v>75</v>
      </c>
      <c r="F1506">
        <v>46</v>
      </c>
      <c r="G1506">
        <v>7965.9024999999992</v>
      </c>
      <c r="H1506">
        <v>0.01</v>
      </c>
      <c r="I1506" t="s">
        <v>19</v>
      </c>
      <c r="J1506" t="s">
        <v>1059</v>
      </c>
      <c r="K1506" t="s">
        <v>669</v>
      </c>
      <c r="L1506" t="s">
        <v>38</v>
      </c>
      <c r="M1506" s="1">
        <v>41060</v>
      </c>
    </row>
    <row r="1507" spans="1:13" x14ac:dyDescent="0.35">
      <c r="A1507">
        <v>622</v>
      </c>
      <c r="B1507">
        <v>6844</v>
      </c>
      <c r="C1507">
        <v>48772</v>
      </c>
      <c r="D1507" s="1">
        <v>39945</v>
      </c>
      <c r="E1507" t="s">
        <v>60</v>
      </c>
      <c r="F1507">
        <v>44</v>
      </c>
      <c r="G1507">
        <v>3202.25</v>
      </c>
      <c r="H1507">
        <v>0.09</v>
      </c>
      <c r="I1507" t="s">
        <v>19</v>
      </c>
      <c r="J1507" t="s">
        <v>1069</v>
      </c>
      <c r="K1507" t="s">
        <v>669</v>
      </c>
      <c r="L1507" t="s">
        <v>22</v>
      </c>
      <c r="M1507" s="1">
        <v>39947</v>
      </c>
    </row>
    <row r="1508" spans="1:13" x14ac:dyDescent="0.35">
      <c r="A1508">
        <v>60</v>
      </c>
      <c r="B1508">
        <v>6845</v>
      </c>
      <c r="C1508">
        <v>48772</v>
      </c>
      <c r="D1508" s="1">
        <v>39945</v>
      </c>
      <c r="E1508" t="s">
        <v>60</v>
      </c>
      <c r="F1508">
        <v>11</v>
      </c>
      <c r="G1508">
        <v>81.25</v>
      </c>
      <c r="H1508">
        <v>0.01</v>
      </c>
      <c r="I1508" t="s">
        <v>19</v>
      </c>
      <c r="J1508" t="s">
        <v>1069</v>
      </c>
      <c r="K1508" t="s">
        <v>669</v>
      </c>
      <c r="L1508" t="s">
        <v>22</v>
      </c>
      <c r="M1508" s="1">
        <v>39946</v>
      </c>
    </row>
    <row r="1509" spans="1:13" x14ac:dyDescent="0.35">
      <c r="A1509">
        <v>828</v>
      </c>
      <c r="B1509">
        <v>6846</v>
      </c>
      <c r="C1509">
        <v>48772</v>
      </c>
      <c r="D1509" s="1">
        <v>39945</v>
      </c>
      <c r="E1509" t="s">
        <v>60</v>
      </c>
      <c r="F1509">
        <v>18</v>
      </c>
      <c r="G1509">
        <v>57.17</v>
      </c>
      <c r="H1509">
        <v>0.08</v>
      </c>
      <c r="I1509" t="s">
        <v>19</v>
      </c>
      <c r="J1509" t="s">
        <v>1069</v>
      </c>
      <c r="K1509" t="s">
        <v>669</v>
      </c>
      <c r="L1509" t="s">
        <v>22</v>
      </c>
      <c r="M1509" s="1">
        <v>39946</v>
      </c>
    </row>
    <row r="1510" spans="1:13" x14ac:dyDescent="0.35">
      <c r="A1510">
        <v>829</v>
      </c>
      <c r="B1510">
        <v>6847</v>
      </c>
      <c r="C1510">
        <v>48772</v>
      </c>
      <c r="D1510" s="1">
        <v>39945</v>
      </c>
      <c r="E1510" t="s">
        <v>60</v>
      </c>
      <c r="F1510">
        <v>12</v>
      </c>
      <c r="G1510">
        <v>41.97</v>
      </c>
      <c r="H1510">
        <v>0.05</v>
      </c>
      <c r="I1510" t="s">
        <v>19</v>
      </c>
      <c r="J1510" t="s">
        <v>1069</v>
      </c>
      <c r="K1510" t="s">
        <v>669</v>
      </c>
      <c r="L1510" t="s">
        <v>22</v>
      </c>
      <c r="M1510" s="1">
        <v>39946</v>
      </c>
    </row>
    <row r="1511" spans="1:13" x14ac:dyDescent="0.35">
      <c r="A1511">
        <v>830</v>
      </c>
      <c r="B1511">
        <v>6848</v>
      </c>
      <c r="C1511">
        <v>48772</v>
      </c>
      <c r="D1511" s="1">
        <v>39945</v>
      </c>
      <c r="E1511" t="s">
        <v>60</v>
      </c>
      <c r="F1511">
        <v>10</v>
      </c>
      <c r="G1511">
        <v>35.64</v>
      </c>
      <c r="H1511">
        <v>0.05</v>
      </c>
      <c r="I1511" t="s">
        <v>19</v>
      </c>
      <c r="J1511" t="s">
        <v>1069</v>
      </c>
      <c r="K1511" t="s">
        <v>669</v>
      </c>
      <c r="L1511" t="s">
        <v>22</v>
      </c>
      <c r="M1511" s="1">
        <v>39946</v>
      </c>
    </row>
    <row r="1512" spans="1:13" x14ac:dyDescent="0.35">
      <c r="A1512">
        <v>483</v>
      </c>
      <c r="B1512">
        <v>6852</v>
      </c>
      <c r="C1512">
        <v>48800</v>
      </c>
      <c r="D1512" s="1">
        <v>40473</v>
      </c>
      <c r="E1512" t="s">
        <v>42</v>
      </c>
      <c r="F1512">
        <v>8</v>
      </c>
      <c r="G1512">
        <v>28761.52</v>
      </c>
      <c r="H1512">
        <v>0.04</v>
      </c>
      <c r="I1512" t="s">
        <v>19</v>
      </c>
      <c r="J1512" t="s">
        <v>1046</v>
      </c>
      <c r="K1512" t="s">
        <v>669</v>
      </c>
      <c r="L1512" t="s">
        <v>57</v>
      </c>
      <c r="M1512" s="1">
        <v>40474</v>
      </c>
    </row>
    <row r="1513" spans="1:13" x14ac:dyDescent="0.35">
      <c r="A1513">
        <v>125</v>
      </c>
      <c r="B1513">
        <v>6867</v>
      </c>
      <c r="C1513">
        <v>48931</v>
      </c>
      <c r="D1513" s="1">
        <v>39981</v>
      </c>
      <c r="E1513" t="s">
        <v>18</v>
      </c>
      <c r="F1513">
        <v>33</v>
      </c>
      <c r="G1513">
        <v>750.66</v>
      </c>
      <c r="H1513">
        <v>0</v>
      </c>
      <c r="I1513" t="s">
        <v>19</v>
      </c>
      <c r="J1513" t="s">
        <v>1030</v>
      </c>
      <c r="K1513" t="s">
        <v>669</v>
      </c>
      <c r="L1513" t="s">
        <v>38</v>
      </c>
      <c r="M1513" s="1">
        <v>39988</v>
      </c>
    </row>
    <row r="1514" spans="1:13" x14ac:dyDescent="0.35">
      <c r="A1514">
        <v>634</v>
      </c>
      <c r="B1514">
        <v>6868</v>
      </c>
      <c r="C1514">
        <v>48931</v>
      </c>
      <c r="D1514" s="1">
        <v>39981</v>
      </c>
      <c r="E1514" t="s">
        <v>18</v>
      </c>
      <c r="F1514">
        <v>8</v>
      </c>
      <c r="G1514">
        <v>254.32</v>
      </c>
      <c r="H1514">
        <v>0.01</v>
      </c>
      <c r="I1514" t="s">
        <v>19</v>
      </c>
      <c r="J1514" t="s">
        <v>1030</v>
      </c>
      <c r="K1514" t="s">
        <v>669</v>
      </c>
      <c r="L1514" t="s">
        <v>38</v>
      </c>
      <c r="M1514" s="1">
        <v>39983</v>
      </c>
    </row>
    <row r="1515" spans="1:13" x14ac:dyDescent="0.35">
      <c r="A1515">
        <v>179</v>
      </c>
      <c r="B1515">
        <v>6869</v>
      </c>
      <c r="C1515">
        <v>48931</v>
      </c>
      <c r="D1515" s="1">
        <v>39981</v>
      </c>
      <c r="E1515" t="s">
        <v>18</v>
      </c>
      <c r="F1515">
        <v>42</v>
      </c>
      <c r="G1515">
        <v>2149.37</v>
      </c>
      <c r="H1515">
        <v>0.03</v>
      </c>
      <c r="I1515" t="s">
        <v>19</v>
      </c>
      <c r="J1515" t="s">
        <v>1030</v>
      </c>
      <c r="K1515" t="s">
        <v>669</v>
      </c>
      <c r="L1515" t="s">
        <v>38</v>
      </c>
      <c r="M1515" s="1">
        <v>39986</v>
      </c>
    </row>
    <row r="1516" spans="1:13" x14ac:dyDescent="0.35">
      <c r="A1516">
        <v>584</v>
      </c>
      <c r="B1516">
        <v>6892</v>
      </c>
      <c r="C1516">
        <v>49126</v>
      </c>
      <c r="D1516" s="1">
        <v>40734</v>
      </c>
      <c r="E1516" t="s">
        <v>18</v>
      </c>
      <c r="F1516">
        <v>33</v>
      </c>
      <c r="G1516">
        <v>5661.08</v>
      </c>
      <c r="H1516">
        <v>0</v>
      </c>
      <c r="I1516" t="s">
        <v>28</v>
      </c>
      <c r="J1516" t="s">
        <v>907</v>
      </c>
      <c r="K1516" t="s">
        <v>669</v>
      </c>
      <c r="L1516" t="s">
        <v>38</v>
      </c>
      <c r="M1516" s="1">
        <v>40741</v>
      </c>
    </row>
    <row r="1517" spans="1:13" x14ac:dyDescent="0.35">
      <c r="A1517">
        <v>47</v>
      </c>
      <c r="B1517">
        <v>6908</v>
      </c>
      <c r="C1517">
        <v>49283</v>
      </c>
      <c r="D1517" s="1">
        <v>40158</v>
      </c>
      <c r="E1517" t="s">
        <v>27</v>
      </c>
      <c r="F1517">
        <v>25</v>
      </c>
      <c r="G1517">
        <v>334.71</v>
      </c>
      <c r="H1517">
        <v>0.01</v>
      </c>
      <c r="I1517" t="s">
        <v>19</v>
      </c>
      <c r="J1517" t="s">
        <v>1015</v>
      </c>
      <c r="K1517" t="s">
        <v>669</v>
      </c>
      <c r="L1517" t="s">
        <v>57</v>
      </c>
      <c r="M1517" s="1">
        <v>40159</v>
      </c>
    </row>
    <row r="1518" spans="1:13" x14ac:dyDescent="0.35">
      <c r="A1518">
        <v>495</v>
      </c>
      <c r="B1518">
        <v>6927</v>
      </c>
      <c r="C1518">
        <v>49441</v>
      </c>
      <c r="D1518" s="1">
        <v>40083</v>
      </c>
      <c r="E1518" t="s">
        <v>60</v>
      </c>
      <c r="F1518">
        <v>49</v>
      </c>
      <c r="G1518">
        <v>1981.26</v>
      </c>
      <c r="H1518">
        <v>7.0000000000000007E-2</v>
      </c>
      <c r="I1518" t="s">
        <v>53</v>
      </c>
      <c r="J1518" t="s">
        <v>1053</v>
      </c>
      <c r="K1518" t="s">
        <v>669</v>
      </c>
      <c r="L1518" t="s">
        <v>57</v>
      </c>
      <c r="M1518" s="1">
        <v>40084</v>
      </c>
    </row>
    <row r="1519" spans="1:13" x14ac:dyDescent="0.35">
      <c r="A1519">
        <v>661</v>
      </c>
      <c r="B1519">
        <v>6944</v>
      </c>
      <c r="C1519">
        <v>49601</v>
      </c>
      <c r="D1519" s="1">
        <v>40569</v>
      </c>
      <c r="E1519" t="s">
        <v>18</v>
      </c>
      <c r="F1519">
        <v>15</v>
      </c>
      <c r="G1519">
        <v>1756.46</v>
      </c>
      <c r="H1519">
        <v>0.01</v>
      </c>
      <c r="I1519" t="s">
        <v>28</v>
      </c>
      <c r="J1519" t="s">
        <v>907</v>
      </c>
      <c r="K1519" t="s">
        <v>669</v>
      </c>
      <c r="L1519" t="s">
        <v>57</v>
      </c>
      <c r="M1519" s="1">
        <v>40576</v>
      </c>
    </row>
    <row r="1520" spans="1:13" x14ac:dyDescent="0.35">
      <c r="A1520">
        <v>477</v>
      </c>
      <c r="B1520">
        <v>6960</v>
      </c>
      <c r="C1520">
        <v>49763</v>
      </c>
      <c r="D1520" s="1">
        <v>40587</v>
      </c>
      <c r="E1520" t="s">
        <v>75</v>
      </c>
      <c r="F1520">
        <v>8</v>
      </c>
      <c r="G1520">
        <v>49.04</v>
      </c>
      <c r="H1520">
        <v>0.02</v>
      </c>
      <c r="I1520" t="s">
        <v>19</v>
      </c>
      <c r="J1520" t="s">
        <v>1024</v>
      </c>
      <c r="K1520" t="s">
        <v>669</v>
      </c>
      <c r="L1520" t="s">
        <v>38</v>
      </c>
      <c r="M1520" s="1">
        <v>40588</v>
      </c>
    </row>
    <row r="1521" spans="1:13" x14ac:dyDescent="0.35">
      <c r="A1521">
        <v>456</v>
      </c>
      <c r="B1521">
        <v>6961</v>
      </c>
      <c r="C1521">
        <v>49763</v>
      </c>
      <c r="D1521" s="1">
        <v>40587</v>
      </c>
      <c r="E1521" t="s">
        <v>75</v>
      </c>
      <c r="F1521">
        <v>6</v>
      </c>
      <c r="G1521">
        <v>2320.35</v>
      </c>
      <c r="H1521">
        <v>0</v>
      </c>
      <c r="I1521" t="s">
        <v>28</v>
      </c>
      <c r="J1521" t="s">
        <v>1024</v>
      </c>
      <c r="K1521" t="s">
        <v>669</v>
      </c>
      <c r="L1521" t="s">
        <v>38</v>
      </c>
      <c r="M1521" s="1">
        <v>40587</v>
      </c>
    </row>
    <row r="1522" spans="1:13" x14ac:dyDescent="0.35">
      <c r="A1522">
        <v>541</v>
      </c>
      <c r="B1522">
        <v>6988</v>
      </c>
      <c r="C1522">
        <v>49927</v>
      </c>
      <c r="D1522" s="1">
        <v>41110</v>
      </c>
      <c r="E1522" t="s">
        <v>42</v>
      </c>
      <c r="F1522">
        <v>26</v>
      </c>
      <c r="G1522">
        <v>139.54</v>
      </c>
      <c r="H1522">
        <v>0.01</v>
      </c>
      <c r="I1522" t="s">
        <v>19</v>
      </c>
      <c r="J1522" t="s">
        <v>1046</v>
      </c>
      <c r="K1522" t="s">
        <v>669</v>
      </c>
      <c r="L1522" t="s">
        <v>57</v>
      </c>
      <c r="M1522" s="1">
        <v>41110</v>
      </c>
    </row>
    <row r="1523" spans="1:13" x14ac:dyDescent="0.35">
      <c r="A1523">
        <v>381</v>
      </c>
      <c r="B1523">
        <v>6989</v>
      </c>
      <c r="C1523">
        <v>49927</v>
      </c>
      <c r="D1523" s="1">
        <v>41110</v>
      </c>
      <c r="E1523" t="s">
        <v>42</v>
      </c>
      <c r="F1523">
        <v>28</v>
      </c>
      <c r="G1523">
        <v>199.52</v>
      </c>
      <c r="H1523">
        <v>0.08</v>
      </c>
      <c r="I1523" t="s">
        <v>19</v>
      </c>
      <c r="J1523" t="s">
        <v>1046</v>
      </c>
      <c r="K1523" t="s">
        <v>669</v>
      </c>
      <c r="L1523" t="s">
        <v>57</v>
      </c>
      <c r="M1523" s="1">
        <v>41112</v>
      </c>
    </row>
    <row r="1524" spans="1:13" x14ac:dyDescent="0.35">
      <c r="A1524">
        <v>306</v>
      </c>
      <c r="B1524">
        <v>6990</v>
      </c>
      <c r="C1524">
        <v>49927</v>
      </c>
      <c r="D1524" s="1">
        <v>41110</v>
      </c>
      <c r="E1524" t="s">
        <v>42</v>
      </c>
      <c r="F1524">
        <v>39</v>
      </c>
      <c r="G1524">
        <v>85.66</v>
      </c>
      <c r="H1524">
        <v>0.04</v>
      </c>
      <c r="I1524" t="s">
        <v>19</v>
      </c>
      <c r="J1524" t="s">
        <v>1046</v>
      </c>
      <c r="K1524" t="s">
        <v>669</v>
      </c>
      <c r="L1524" t="s">
        <v>57</v>
      </c>
      <c r="M1524" s="1">
        <v>41111</v>
      </c>
    </row>
    <row r="1525" spans="1:13" x14ac:dyDescent="0.35">
      <c r="A1525">
        <v>615</v>
      </c>
      <c r="B1525">
        <v>7009</v>
      </c>
      <c r="C1525">
        <v>50048</v>
      </c>
      <c r="D1525" s="1">
        <v>40196</v>
      </c>
      <c r="E1525" t="s">
        <v>27</v>
      </c>
      <c r="F1525">
        <v>14</v>
      </c>
      <c r="G1525">
        <v>35.479999999999997</v>
      </c>
      <c r="H1525">
        <v>0.09</v>
      </c>
      <c r="I1525" t="s">
        <v>19</v>
      </c>
      <c r="J1525" t="s">
        <v>1012</v>
      </c>
      <c r="K1525" t="s">
        <v>669</v>
      </c>
      <c r="L1525" t="s">
        <v>38</v>
      </c>
      <c r="M1525" s="1">
        <v>40198</v>
      </c>
    </row>
    <row r="1526" spans="1:13" x14ac:dyDescent="0.35">
      <c r="A1526">
        <v>279</v>
      </c>
      <c r="B1526">
        <v>7010</v>
      </c>
      <c r="C1526">
        <v>50048</v>
      </c>
      <c r="D1526" s="1">
        <v>40196</v>
      </c>
      <c r="E1526" t="s">
        <v>27</v>
      </c>
      <c r="F1526">
        <v>1</v>
      </c>
      <c r="G1526">
        <v>15</v>
      </c>
      <c r="H1526">
        <v>0.05</v>
      </c>
      <c r="I1526" t="s">
        <v>19</v>
      </c>
      <c r="J1526" t="s">
        <v>1012</v>
      </c>
      <c r="K1526" t="s">
        <v>669</v>
      </c>
      <c r="L1526" t="s">
        <v>38</v>
      </c>
      <c r="M1526" s="1">
        <v>40198</v>
      </c>
    </row>
    <row r="1527" spans="1:13" x14ac:dyDescent="0.35">
      <c r="A1527">
        <v>832</v>
      </c>
      <c r="B1527">
        <v>7075</v>
      </c>
      <c r="C1527">
        <v>50499</v>
      </c>
      <c r="D1527" s="1">
        <v>40828</v>
      </c>
      <c r="E1527" t="s">
        <v>42</v>
      </c>
      <c r="F1527">
        <v>18</v>
      </c>
      <c r="G1527">
        <v>1758.41</v>
      </c>
      <c r="H1527">
        <v>0.06</v>
      </c>
      <c r="I1527" t="s">
        <v>28</v>
      </c>
      <c r="J1527" t="s">
        <v>1035</v>
      </c>
      <c r="K1527" t="s">
        <v>669</v>
      </c>
      <c r="L1527" t="s">
        <v>22</v>
      </c>
      <c r="M1527" s="1">
        <v>40829</v>
      </c>
    </row>
    <row r="1528" spans="1:13" x14ac:dyDescent="0.35">
      <c r="A1528">
        <v>239</v>
      </c>
      <c r="B1528">
        <v>7152</v>
      </c>
      <c r="C1528">
        <v>51041</v>
      </c>
      <c r="D1528" s="1">
        <v>40388</v>
      </c>
      <c r="E1528" t="s">
        <v>27</v>
      </c>
      <c r="F1528">
        <v>47</v>
      </c>
      <c r="G1528">
        <v>2766.8179999999998</v>
      </c>
      <c r="H1528">
        <v>0.03</v>
      </c>
      <c r="I1528" t="s">
        <v>19</v>
      </c>
      <c r="J1528" t="s">
        <v>1043</v>
      </c>
      <c r="K1528" t="s">
        <v>669</v>
      </c>
      <c r="L1528" t="s">
        <v>57</v>
      </c>
      <c r="M1528" s="1">
        <v>40389</v>
      </c>
    </row>
    <row r="1529" spans="1:13" x14ac:dyDescent="0.35">
      <c r="A1529">
        <v>833</v>
      </c>
      <c r="B1529">
        <v>7194</v>
      </c>
      <c r="C1529">
        <v>51328</v>
      </c>
      <c r="D1529" s="1">
        <v>40477</v>
      </c>
      <c r="E1529" t="s">
        <v>18</v>
      </c>
      <c r="F1529">
        <v>38</v>
      </c>
      <c r="G1529">
        <v>689.67</v>
      </c>
      <c r="H1529">
        <v>7.0000000000000007E-2</v>
      </c>
      <c r="I1529" t="s">
        <v>19</v>
      </c>
      <c r="J1529" t="s">
        <v>995</v>
      </c>
      <c r="K1529" t="s">
        <v>669</v>
      </c>
      <c r="L1529" t="s">
        <v>30</v>
      </c>
      <c r="M1529" s="1">
        <v>40482</v>
      </c>
    </row>
    <row r="1530" spans="1:13" x14ac:dyDescent="0.35">
      <c r="A1530">
        <v>198</v>
      </c>
      <c r="B1530">
        <v>7195</v>
      </c>
      <c r="C1530">
        <v>51333</v>
      </c>
      <c r="D1530" s="1">
        <v>41186</v>
      </c>
      <c r="E1530" t="s">
        <v>42</v>
      </c>
      <c r="F1530">
        <v>30</v>
      </c>
      <c r="G1530">
        <v>2219.79</v>
      </c>
      <c r="H1530">
        <v>0.1</v>
      </c>
      <c r="I1530" t="s">
        <v>28</v>
      </c>
      <c r="J1530" t="s">
        <v>998</v>
      </c>
      <c r="K1530" t="s">
        <v>669</v>
      </c>
      <c r="L1530" t="s">
        <v>38</v>
      </c>
      <c r="M1530" s="1">
        <v>41188</v>
      </c>
    </row>
    <row r="1531" spans="1:13" x14ac:dyDescent="0.35">
      <c r="A1531">
        <v>724</v>
      </c>
      <c r="B1531">
        <v>7196</v>
      </c>
      <c r="C1531">
        <v>51333</v>
      </c>
      <c r="D1531" s="1">
        <v>41186</v>
      </c>
      <c r="E1531" t="s">
        <v>42</v>
      </c>
      <c r="F1531">
        <v>25</v>
      </c>
      <c r="G1531">
        <v>237.36</v>
      </c>
      <c r="H1531">
        <v>7.0000000000000007E-2</v>
      </c>
      <c r="I1531" t="s">
        <v>19</v>
      </c>
      <c r="J1531" t="s">
        <v>998</v>
      </c>
      <c r="K1531" t="s">
        <v>669</v>
      </c>
      <c r="L1531" t="s">
        <v>38</v>
      </c>
      <c r="M1531" s="1">
        <v>41188</v>
      </c>
    </row>
    <row r="1532" spans="1:13" x14ac:dyDescent="0.35">
      <c r="A1532">
        <v>345</v>
      </c>
      <c r="B1532">
        <v>7201</v>
      </c>
      <c r="C1532">
        <v>51365</v>
      </c>
      <c r="D1532" s="1">
        <v>41128</v>
      </c>
      <c r="E1532" t="s">
        <v>27</v>
      </c>
      <c r="F1532">
        <v>35</v>
      </c>
      <c r="G1532">
        <v>195.23</v>
      </c>
      <c r="H1532">
        <v>0.08</v>
      </c>
      <c r="I1532" t="s">
        <v>19</v>
      </c>
      <c r="J1532" t="s">
        <v>998</v>
      </c>
      <c r="K1532" t="s">
        <v>669</v>
      </c>
      <c r="L1532" t="s">
        <v>38</v>
      </c>
      <c r="M1532" s="1">
        <v>41130</v>
      </c>
    </row>
    <row r="1533" spans="1:13" x14ac:dyDescent="0.35">
      <c r="A1533">
        <v>310</v>
      </c>
      <c r="B1533">
        <v>7202</v>
      </c>
      <c r="C1533">
        <v>51365</v>
      </c>
      <c r="D1533" s="1">
        <v>41128</v>
      </c>
      <c r="E1533" t="s">
        <v>27</v>
      </c>
      <c r="F1533">
        <v>35</v>
      </c>
      <c r="G1533">
        <v>4051.8</v>
      </c>
      <c r="H1533">
        <v>0.1</v>
      </c>
      <c r="I1533" t="s">
        <v>28</v>
      </c>
      <c r="J1533" t="s">
        <v>998</v>
      </c>
      <c r="K1533" t="s">
        <v>669</v>
      </c>
      <c r="L1533" t="s">
        <v>38</v>
      </c>
      <c r="M1533" s="1">
        <v>41129</v>
      </c>
    </row>
    <row r="1534" spans="1:13" x14ac:dyDescent="0.35">
      <c r="A1534">
        <v>320</v>
      </c>
      <c r="B1534">
        <v>7253</v>
      </c>
      <c r="C1534">
        <v>51777</v>
      </c>
      <c r="D1534" s="1">
        <v>40593</v>
      </c>
      <c r="E1534" t="s">
        <v>60</v>
      </c>
      <c r="F1534">
        <v>4</v>
      </c>
      <c r="G1534">
        <v>3465.97</v>
      </c>
      <c r="H1534">
        <v>0.08</v>
      </c>
      <c r="I1534" t="s">
        <v>19</v>
      </c>
      <c r="J1534" t="s">
        <v>1029</v>
      </c>
      <c r="K1534" t="s">
        <v>669</v>
      </c>
      <c r="L1534" t="s">
        <v>22</v>
      </c>
      <c r="M1534" s="1">
        <v>40594</v>
      </c>
    </row>
    <row r="1535" spans="1:13" x14ac:dyDescent="0.35">
      <c r="A1535">
        <v>834</v>
      </c>
      <c r="B1535">
        <v>7254</v>
      </c>
      <c r="C1535">
        <v>51777</v>
      </c>
      <c r="D1535" s="1">
        <v>40593</v>
      </c>
      <c r="E1535" t="s">
        <v>60</v>
      </c>
      <c r="F1535">
        <v>13</v>
      </c>
      <c r="G1535">
        <v>1307.8800000000001</v>
      </c>
      <c r="H1535">
        <v>0.06</v>
      </c>
      <c r="I1535" t="s">
        <v>19</v>
      </c>
      <c r="J1535" t="s">
        <v>1029</v>
      </c>
      <c r="K1535" t="s">
        <v>669</v>
      </c>
      <c r="L1535" t="s">
        <v>22</v>
      </c>
      <c r="M1535" s="1">
        <v>40595</v>
      </c>
    </row>
    <row r="1536" spans="1:13" x14ac:dyDescent="0.35">
      <c r="A1536">
        <v>40</v>
      </c>
      <c r="B1536">
        <v>7263</v>
      </c>
      <c r="C1536">
        <v>51814</v>
      </c>
      <c r="D1536" s="1">
        <v>40445</v>
      </c>
      <c r="E1536" t="s">
        <v>75</v>
      </c>
      <c r="F1536">
        <v>13</v>
      </c>
      <c r="G1536">
        <v>104.51</v>
      </c>
      <c r="H1536">
        <v>0.04</v>
      </c>
      <c r="I1536" t="s">
        <v>19</v>
      </c>
      <c r="J1536" t="s">
        <v>1003</v>
      </c>
      <c r="K1536" t="s">
        <v>669</v>
      </c>
      <c r="L1536" t="s">
        <v>57</v>
      </c>
      <c r="M1536" s="1">
        <v>40447</v>
      </c>
    </row>
    <row r="1537" spans="1:13" x14ac:dyDescent="0.35">
      <c r="A1537">
        <v>835</v>
      </c>
      <c r="B1537">
        <v>7290</v>
      </c>
      <c r="C1537">
        <v>51975</v>
      </c>
      <c r="D1537" s="1">
        <v>40165</v>
      </c>
      <c r="E1537" t="s">
        <v>18</v>
      </c>
      <c r="F1537">
        <v>12</v>
      </c>
      <c r="G1537">
        <v>1064.7864999999999</v>
      </c>
      <c r="H1537">
        <v>0.1</v>
      </c>
      <c r="I1537" t="s">
        <v>19</v>
      </c>
      <c r="J1537" t="s">
        <v>1003</v>
      </c>
      <c r="K1537" t="s">
        <v>669</v>
      </c>
      <c r="L1537" t="s">
        <v>57</v>
      </c>
      <c r="M1537" s="1">
        <v>40169</v>
      </c>
    </row>
    <row r="1538" spans="1:13" x14ac:dyDescent="0.35">
      <c r="A1538">
        <v>138</v>
      </c>
      <c r="B1538">
        <v>7328</v>
      </c>
      <c r="C1538">
        <v>52225</v>
      </c>
      <c r="D1538" s="1">
        <v>41011</v>
      </c>
      <c r="E1538" t="s">
        <v>75</v>
      </c>
      <c r="F1538">
        <v>10</v>
      </c>
      <c r="G1538">
        <v>131.09</v>
      </c>
      <c r="H1538">
        <v>0.01</v>
      </c>
      <c r="I1538" t="s">
        <v>19</v>
      </c>
      <c r="J1538" t="s">
        <v>1039</v>
      </c>
      <c r="K1538" t="s">
        <v>669</v>
      </c>
      <c r="L1538" t="s">
        <v>38</v>
      </c>
      <c r="M1538" s="1">
        <v>41012</v>
      </c>
    </row>
    <row r="1539" spans="1:13" x14ac:dyDescent="0.35">
      <c r="A1539">
        <v>231</v>
      </c>
      <c r="B1539">
        <v>7329</v>
      </c>
      <c r="C1539">
        <v>52225</v>
      </c>
      <c r="D1539" s="1">
        <v>41011</v>
      </c>
      <c r="E1539" t="s">
        <v>75</v>
      </c>
      <c r="F1539">
        <v>33</v>
      </c>
      <c r="G1539">
        <v>1817.9</v>
      </c>
      <c r="H1539">
        <v>0.06</v>
      </c>
      <c r="I1539" t="s">
        <v>19</v>
      </c>
      <c r="J1539" t="s">
        <v>1039</v>
      </c>
      <c r="K1539" t="s">
        <v>669</v>
      </c>
      <c r="L1539" t="s">
        <v>38</v>
      </c>
      <c r="M1539" s="1">
        <v>41012</v>
      </c>
    </row>
    <row r="1540" spans="1:13" x14ac:dyDescent="0.35">
      <c r="A1540">
        <v>836</v>
      </c>
      <c r="B1540">
        <v>7366</v>
      </c>
      <c r="C1540">
        <v>52487</v>
      </c>
      <c r="D1540" s="1">
        <v>39965</v>
      </c>
      <c r="E1540" t="s">
        <v>75</v>
      </c>
      <c r="F1540">
        <v>17</v>
      </c>
      <c r="G1540">
        <v>124.06</v>
      </c>
      <c r="H1540">
        <v>0.09</v>
      </c>
      <c r="I1540" t="s">
        <v>19</v>
      </c>
      <c r="J1540" t="s">
        <v>1059</v>
      </c>
      <c r="K1540" t="s">
        <v>669</v>
      </c>
      <c r="L1540" t="s">
        <v>38</v>
      </c>
      <c r="M1540" s="1">
        <v>39966</v>
      </c>
    </row>
    <row r="1541" spans="1:13" x14ac:dyDescent="0.35">
      <c r="A1541">
        <v>837</v>
      </c>
      <c r="B1541">
        <v>7410</v>
      </c>
      <c r="C1541">
        <v>52868</v>
      </c>
      <c r="D1541" s="1">
        <v>40590</v>
      </c>
      <c r="E1541" t="s">
        <v>18</v>
      </c>
      <c r="F1541">
        <v>19</v>
      </c>
      <c r="G1541">
        <v>138.05000000000001</v>
      </c>
      <c r="H1541">
        <v>0.09</v>
      </c>
      <c r="I1541" t="s">
        <v>19</v>
      </c>
      <c r="J1541" t="s">
        <v>1025</v>
      </c>
      <c r="K1541" t="s">
        <v>669</v>
      </c>
      <c r="L1541" t="s">
        <v>38</v>
      </c>
      <c r="M1541" s="1">
        <v>40592</v>
      </c>
    </row>
    <row r="1542" spans="1:13" x14ac:dyDescent="0.35">
      <c r="A1542">
        <v>806</v>
      </c>
      <c r="B1542">
        <v>7459</v>
      </c>
      <c r="C1542">
        <v>53221</v>
      </c>
      <c r="D1542" s="1">
        <v>40965</v>
      </c>
      <c r="E1542" t="s">
        <v>42</v>
      </c>
      <c r="F1542">
        <v>29</v>
      </c>
      <c r="G1542">
        <v>433.44</v>
      </c>
      <c r="H1542">
        <v>0.1</v>
      </c>
      <c r="I1542" t="s">
        <v>19</v>
      </c>
      <c r="J1542" t="s">
        <v>999</v>
      </c>
      <c r="K1542" t="s">
        <v>669</v>
      </c>
      <c r="L1542" t="s">
        <v>38</v>
      </c>
      <c r="M1542" s="1">
        <v>40966</v>
      </c>
    </row>
    <row r="1543" spans="1:13" x14ac:dyDescent="0.35">
      <c r="A1543">
        <v>463</v>
      </c>
      <c r="B1543">
        <v>7509</v>
      </c>
      <c r="C1543">
        <v>53600</v>
      </c>
      <c r="D1543" s="1">
        <v>41100</v>
      </c>
      <c r="E1543" t="s">
        <v>60</v>
      </c>
      <c r="F1543">
        <v>8</v>
      </c>
      <c r="G1543">
        <v>55.59</v>
      </c>
      <c r="H1543">
        <v>0.03</v>
      </c>
      <c r="I1543" t="s">
        <v>53</v>
      </c>
      <c r="J1543" t="s">
        <v>1037</v>
      </c>
      <c r="K1543" t="s">
        <v>669</v>
      </c>
      <c r="L1543" t="s">
        <v>22</v>
      </c>
      <c r="M1543" s="1">
        <v>41101</v>
      </c>
    </row>
    <row r="1544" spans="1:13" x14ac:dyDescent="0.35">
      <c r="A1544">
        <v>287</v>
      </c>
      <c r="B1544">
        <v>7515</v>
      </c>
      <c r="C1544">
        <v>53667</v>
      </c>
      <c r="D1544" s="1">
        <v>41046</v>
      </c>
      <c r="E1544" t="s">
        <v>60</v>
      </c>
      <c r="F1544">
        <v>33</v>
      </c>
      <c r="G1544">
        <v>112.36</v>
      </c>
      <c r="H1544">
        <v>0.08</v>
      </c>
      <c r="I1544" t="s">
        <v>19</v>
      </c>
      <c r="J1544" t="s">
        <v>1005</v>
      </c>
      <c r="K1544" t="s">
        <v>669</v>
      </c>
      <c r="L1544" t="s">
        <v>30</v>
      </c>
      <c r="M1544" s="1">
        <v>41048</v>
      </c>
    </row>
    <row r="1545" spans="1:13" x14ac:dyDescent="0.35">
      <c r="A1545">
        <v>838</v>
      </c>
      <c r="B1545">
        <v>7516</v>
      </c>
      <c r="C1545">
        <v>53667</v>
      </c>
      <c r="D1545" s="1">
        <v>41046</v>
      </c>
      <c r="E1545" t="s">
        <v>60</v>
      </c>
      <c r="F1545">
        <v>16</v>
      </c>
      <c r="G1545">
        <v>481.04900000000004</v>
      </c>
      <c r="H1545">
        <v>0.09</v>
      </c>
      <c r="I1545" t="s">
        <v>19</v>
      </c>
      <c r="J1545" t="s">
        <v>1005</v>
      </c>
      <c r="K1545" t="s">
        <v>669</v>
      </c>
      <c r="L1545" t="s">
        <v>30</v>
      </c>
      <c r="M1545" s="1">
        <v>41048</v>
      </c>
    </row>
    <row r="1546" spans="1:13" x14ac:dyDescent="0.35">
      <c r="A1546">
        <v>101</v>
      </c>
      <c r="B1546">
        <v>7535</v>
      </c>
      <c r="C1546">
        <v>53891</v>
      </c>
      <c r="D1546" s="1">
        <v>39835</v>
      </c>
      <c r="E1546" t="s">
        <v>27</v>
      </c>
      <c r="F1546">
        <v>36</v>
      </c>
      <c r="G1546">
        <v>562.79999999999995</v>
      </c>
      <c r="H1546">
        <v>0.02</v>
      </c>
      <c r="I1546" t="s">
        <v>19</v>
      </c>
      <c r="J1546" t="s">
        <v>1059</v>
      </c>
      <c r="K1546" t="s">
        <v>669</v>
      </c>
      <c r="L1546" t="s">
        <v>57</v>
      </c>
      <c r="M1546" s="1">
        <v>39835</v>
      </c>
    </row>
    <row r="1547" spans="1:13" x14ac:dyDescent="0.35">
      <c r="A1547">
        <v>157</v>
      </c>
      <c r="B1547">
        <v>7545</v>
      </c>
      <c r="C1547">
        <v>53955</v>
      </c>
      <c r="D1547" s="1">
        <v>40606</v>
      </c>
      <c r="E1547" t="s">
        <v>75</v>
      </c>
      <c r="F1547">
        <v>43</v>
      </c>
      <c r="G1547">
        <v>5544.99</v>
      </c>
      <c r="H1547">
        <v>0.04</v>
      </c>
      <c r="I1547" t="s">
        <v>28</v>
      </c>
      <c r="J1547" t="s">
        <v>993</v>
      </c>
      <c r="K1547" t="s">
        <v>669</v>
      </c>
      <c r="L1547" t="s">
        <v>57</v>
      </c>
      <c r="M1547" s="1">
        <v>40608</v>
      </c>
    </row>
    <row r="1548" spans="1:13" x14ac:dyDescent="0.35">
      <c r="A1548">
        <v>195</v>
      </c>
      <c r="B1548">
        <v>7569</v>
      </c>
      <c r="C1548">
        <v>54150</v>
      </c>
      <c r="D1548" s="1">
        <v>40716</v>
      </c>
      <c r="E1548" t="s">
        <v>75</v>
      </c>
      <c r="F1548">
        <v>12</v>
      </c>
      <c r="G1548">
        <v>2011.6355000000001</v>
      </c>
      <c r="H1548">
        <v>0.01</v>
      </c>
      <c r="I1548" t="s">
        <v>53</v>
      </c>
      <c r="J1548" t="s">
        <v>1050</v>
      </c>
      <c r="K1548" t="s">
        <v>669</v>
      </c>
      <c r="L1548" t="s">
        <v>38</v>
      </c>
      <c r="M1548" s="1">
        <v>40716</v>
      </c>
    </row>
    <row r="1549" spans="1:13" x14ac:dyDescent="0.35">
      <c r="A1549">
        <v>73</v>
      </c>
      <c r="B1549">
        <v>7742</v>
      </c>
      <c r="C1549">
        <v>55429</v>
      </c>
      <c r="D1549" s="1">
        <v>39993</v>
      </c>
      <c r="E1549" t="s">
        <v>27</v>
      </c>
      <c r="F1549">
        <v>43</v>
      </c>
      <c r="G1549">
        <v>260.58999999999997</v>
      </c>
      <c r="H1549">
        <v>0.09</v>
      </c>
      <c r="I1549" t="s">
        <v>19</v>
      </c>
      <c r="J1549" t="s">
        <v>1002</v>
      </c>
      <c r="K1549" t="s">
        <v>669</v>
      </c>
      <c r="L1549" t="s">
        <v>30</v>
      </c>
      <c r="M1549" s="1">
        <v>39995</v>
      </c>
    </row>
    <row r="1550" spans="1:13" x14ac:dyDescent="0.35">
      <c r="A1550">
        <v>839</v>
      </c>
      <c r="B1550">
        <v>7751</v>
      </c>
      <c r="C1550">
        <v>55462</v>
      </c>
      <c r="D1550" s="1">
        <v>40995</v>
      </c>
      <c r="E1550" t="s">
        <v>60</v>
      </c>
      <c r="F1550">
        <v>13</v>
      </c>
      <c r="G1550">
        <v>75.27</v>
      </c>
      <c r="H1550">
        <v>0.06</v>
      </c>
      <c r="I1550" t="s">
        <v>19</v>
      </c>
      <c r="J1550" t="s">
        <v>1015</v>
      </c>
      <c r="K1550" t="s">
        <v>669</v>
      </c>
      <c r="L1550" t="s">
        <v>57</v>
      </c>
      <c r="M1550" s="1">
        <v>40997</v>
      </c>
    </row>
    <row r="1551" spans="1:13" x14ac:dyDescent="0.35">
      <c r="A1551">
        <v>840</v>
      </c>
      <c r="B1551">
        <v>7752</v>
      </c>
      <c r="C1551">
        <v>55462</v>
      </c>
      <c r="D1551" s="1">
        <v>40995</v>
      </c>
      <c r="E1551" t="s">
        <v>60</v>
      </c>
      <c r="F1551">
        <v>31</v>
      </c>
      <c r="G1551">
        <v>1184.53</v>
      </c>
      <c r="H1551">
        <v>0.05</v>
      </c>
      <c r="I1551" t="s">
        <v>19</v>
      </c>
      <c r="J1551" t="s">
        <v>1015</v>
      </c>
      <c r="K1551" t="s">
        <v>669</v>
      </c>
      <c r="L1551" t="s">
        <v>57</v>
      </c>
      <c r="M1551" s="1">
        <v>40996</v>
      </c>
    </row>
    <row r="1552" spans="1:13" x14ac:dyDescent="0.35">
      <c r="A1552">
        <v>719</v>
      </c>
      <c r="B1552">
        <v>7753</v>
      </c>
      <c r="C1552">
        <v>55462</v>
      </c>
      <c r="D1552" s="1">
        <v>40995</v>
      </c>
      <c r="E1552" t="s">
        <v>60</v>
      </c>
      <c r="F1552">
        <v>35</v>
      </c>
      <c r="G1552">
        <v>3683.73</v>
      </c>
      <c r="H1552">
        <v>0.09</v>
      </c>
      <c r="I1552" t="s">
        <v>19</v>
      </c>
      <c r="J1552" t="s">
        <v>1015</v>
      </c>
      <c r="K1552" t="s">
        <v>669</v>
      </c>
      <c r="L1552" t="s">
        <v>57</v>
      </c>
      <c r="M1552" s="1">
        <v>40996</v>
      </c>
    </row>
    <row r="1553" spans="1:13" x14ac:dyDescent="0.35">
      <c r="A1553">
        <v>430</v>
      </c>
      <c r="B1553">
        <v>7793</v>
      </c>
      <c r="C1553">
        <v>55749</v>
      </c>
      <c r="D1553" s="1">
        <v>41032</v>
      </c>
      <c r="E1553" t="s">
        <v>75</v>
      </c>
      <c r="F1553">
        <v>42</v>
      </c>
      <c r="G1553">
        <v>364.8</v>
      </c>
      <c r="H1553">
        <v>0.01</v>
      </c>
      <c r="I1553" t="s">
        <v>19</v>
      </c>
      <c r="J1553" t="s">
        <v>1024</v>
      </c>
      <c r="K1553" t="s">
        <v>669</v>
      </c>
      <c r="L1553" t="s">
        <v>38</v>
      </c>
      <c r="M1553" s="1">
        <v>41033</v>
      </c>
    </row>
    <row r="1554" spans="1:13" x14ac:dyDescent="0.35">
      <c r="A1554">
        <v>841</v>
      </c>
      <c r="B1554">
        <v>7809</v>
      </c>
      <c r="C1554">
        <v>55873</v>
      </c>
      <c r="D1554" s="1">
        <v>40866</v>
      </c>
      <c r="E1554" t="s">
        <v>18</v>
      </c>
      <c r="F1554">
        <v>48</v>
      </c>
      <c r="G1554">
        <v>15602.93</v>
      </c>
      <c r="H1554">
        <v>0</v>
      </c>
      <c r="I1554" t="s">
        <v>28</v>
      </c>
      <c r="J1554" t="s">
        <v>1050</v>
      </c>
      <c r="K1554" t="s">
        <v>669</v>
      </c>
      <c r="L1554" t="s">
        <v>38</v>
      </c>
      <c r="M1554" s="1">
        <v>40873</v>
      </c>
    </row>
    <row r="1555" spans="1:13" x14ac:dyDescent="0.35">
      <c r="A1555">
        <v>230</v>
      </c>
      <c r="B1555">
        <v>7852</v>
      </c>
      <c r="C1555">
        <v>56135</v>
      </c>
      <c r="D1555" s="1">
        <v>40495</v>
      </c>
      <c r="E1555" t="s">
        <v>60</v>
      </c>
      <c r="F1555">
        <v>8</v>
      </c>
      <c r="G1555">
        <v>1118.82</v>
      </c>
      <c r="H1555">
        <v>0.04</v>
      </c>
      <c r="I1555" t="s">
        <v>28</v>
      </c>
      <c r="J1555" t="s">
        <v>998</v>
      </c>
      <c r="K1555" t="s">
        <v>669</v>
      </c>
      <c r="L1555" t="s">
        <v>38</v>
      </c>
      <c r="M1555" s="1">
        <v>40497</v>
      </c>
    </row>
    <row r="1556" spans="1:13" x14ac:dyDescent="0.35">
      <c r="A1556">
        <v>826</v>
      </c>
      <c r="B1556">
        <v>7853</v>
      </c>
      <c r="C1556">
        <v>56135</v>
      </c>
      <c r="D1556" s="1">
        <v>40495</v>
      </c>
      <c r="E1556" t="s">
        <v>60</v>
      </c>
      <c r="F1556">
        <v>48</v>
      </c>
      <c r="G1556">
        <v>79.75</v>
      </c>
      <c r="H1556">
        <v>0.1</v>
      </c>
      <c r="I1556" t="s">
        <v>19</v>
      </c>
      <c r="J1556" t="s">
        <v>998</v>
      </c>
      <c r="K1556" t="s">
        <v>669</v>
      </c>
      <c r="L1556" t="s">
        <v>38</v>
      </c>
      <c r="M1556" s="1">
        <v>40496</v>
      </c>
    </row>
    <row r="1557" spans="1:13" x14ac:dyDescent="0.35">
      <c r="A1557">
        <v>842</v>
      </c>
      <c r="B1557">
        <v>7934</v>
      </c>
      <c r="C1557">
        <v>56708</v>
      </c>
      <c r="D1557" s="1">
        <v>41245</v>
      </c>
      <c r="E1557" t="s">
        <v>42</v>
      </c>
      <c r="F1557">
        <v>36</v>
      </c>
      <c r="G1557">
        <v>10006.280000000001</v>
      </c>
      <c r="H1557">
        <v>0.1</v>
      </c>
      <c r="I1557" t="s">
        <v>28</v>
      </c>
      <c r="J1557" t="s">
        <v>999</v>
      </c>
      <c r="K1557" t="s">
        <v>669</v>
      </c>
      <c r="L1557" t="s">
        <v>38</v>
      </c>
      <c r="M1557" s="1">
        <v>41245</v>
      </c>
    </row>
    <row r="1558" spans="1:13" x14ac:dyDescent="0.35">
      <c r="A1558">
        <v>189</v>
      </c>
      <c r="B1558">
        <v>7935</v>
      </c>
      <c r="C1558">
        <v>56708</v>
      </c>
      <c r="D1558" s="1">
        <v>41245</v>
      </c>
      <c r="E1558" t="s">
        <v>42</v>
      </c>
      <c r="F1558">
        <v>36</v>
      </c>
      <c r="G1558">
        <v>407.17</v>
      </c>
      <c r="H1558">
        <v>0.04</v>
      </c>
      <c r="I1558" t="s">
        <v>19</v>
      </c>
      <c r="J1558" t="s">
        <v>999</v>
      </c>
      <c r="K1558" t="s">
        <v>669</v>
      </c>
      <c r="L1558" t="s">
        <v>38</v>
      </c>
      <c r="M1558" s="1">
        <v>41248</v>
      </c>
    </row>
    <row r="1559" spans="1:13" x14ac:dyDescent="0.35">
      <c r="A1559">
        <v>534</v>
      </c>
      <c r="B1559">
        <v>8120</v>
      </c>
      <c r="C1559">
        <v>57986</v>
      </c>
      <c r="D1559" s="1">
        <v>40480</v>
      </c>
      <c r="E1559" t="s">
        <v>27</v>
      </c>
      <c r="F1559">
        <v>14</v>
      </c>
      <c r="G1559">
        <v>199.93</v>
      </c>
      <c r="H1559">
        <v>0.1</v>
      </c>
      <c r="I1559" t="s">
        <v>19</v>
      </c>
      <c r="J1559" t="s">
        <v>815</v>
      </c>
      <c r="K1559" t="s">
        <v>669</v>
      </c>
      <c r="L1559" t="s">
        <v>22</v>
      </c>
      <c r="M1559" s="1">
        <v>40480</v>
      </c>
    </row>
    <row r="1560" spans="1:13" x14ac:dyDescent="0.35">
      <c r="A1560">
        <v>843</v>
      </c>
      <c r="B1560">
        <v>8155</v>
      </c>
      <c r="C1560">
        <v>58310</v>
      </c>
      <c r="D1560" s="1">
        <v>39867</v>
      </c>
      <c r="E1560" t="s">
        <v>75</v>
      </c>
      <c r="F1560">
        <v>22</v>
      </c>
      <c r="G1560">
        <v>834.81</v>
      </c>
      <c r="H1560">
        <v>0.03</v>
      </c>
      <c r="I1560" t="s">
        <v>19</v>
      </c>
      <c r="J1560" t="s">
        <v>1053</v>
      </c>
      <c r="K1560" t="s">
        <v>669</v>
      </c>
      <c r="L1560" t="s">
        <v>57</v>
      </c>
      <c r="M1560" s="1">
        <v>39868</v>
      </c>
    </row>
    <row r="1561" spans="1:13" x14ac:dyDescent="0.35">
      <c r="A1561">
        <v>430</v>
      </c>
      <c r="B1561">
        <v>8215</v>
      </c>
      <c r="C1561">
        <v>58725</v>
      </c>
      <c r="D1561" s="1">
        <v>40318</v>
      </c>
      <c r="E1561" t="s">
        <v>42</v>
      </c>
      <c r="F1561">
        <v>39</v>
      </c>
      <c r="G1561">
        <v>335.35</v>
      </c>
      <c r="H1561">
        <v>0.05</v>
      </c>
      <c r="I1561" t="s">
        <v>19</v>
      </c>
      <c r="J1561" t="s">
        <v>1085</v>
      </c>
      <c r="K1561" t="s">
        <v>669</v>
      </c>
      <c r="L1561" t="s">
        <v>38</v>
      </c>
      <c r="M1561" s="1">
        <v>40319</v>
      </c>
    </row>
    <row r="1562" spans="1:13" x14ac:dyDescent="0.35">
      <c r="A1562">
        <v>126</v>
      </c>
      <c r="B1562">
        <v>142</v>
      </c>
      <c r="C1562">
        <v>902</v>
      </c>
      <c r="D1562" s="1">
        <v>40020</v>
      </c>
      <c r="E1562" t="s">
        <v>42</v>
      </c>
      <c r="F1562">
        <v>10</v>
      </c>
      <c r="G1562">
        <v>1925.83</v>
      </c>
      <c r="H1562">
        <v>0.09</v>
      </c>
      <c r="I1562" t="s">
        <v>19</v>
      </c>
      <c r="J1562" t="s">
        <v>1086</v>
      </c>
      <c r="K1562" t="s">
        <v>669</v>
      </c>
      <c r="L1562" t="s">
        <v>38</v>
      </c>
      <c r="M1562" s="1">
        <v>40023</v>
      </c>
    </row>
    <row r="1563" spans="1:13" x14ac:dyDescent="0.35">
      <c r="A1563">
        <v>533</v>
      </c>
      <c r="B1563">
        <v>309</v>
      </c>
      <c r="C1563">
        <v>2147</v>
      </c>
      <c r="D1563" s="1">
        <v>41157</v>
      </c>
      <c r="E1563" t="s">
        <v>42</v>
      </c>
      <c r="F1563">
        <v>15</v>
      </c>
      <c r="G1563">
        <v>605.1</v>
      </c>
      <c r="H1563">
        <v>0.04</v>
      </c>
      <c r="I1563" t="s">
        <v>53</v>
      </c>
      <c r="J1563" t="s">
        <v>1087</v>
      </c>
      <c r="K1563" t="s">
        <v>669</v>
      </c>
      <c r="L1563" t="s">
        <v>57</v>
      </c>
      <c r="M1563" s="1">
        <v>41159</v>
      </c>
    </row>
    <row r="1564" spans="1:13" x14ac:dyDescent="0.35">
      <c r="A1564">
        <v>844</v>
      </c>
      <c r="B1564">
        <v>338</v>
      </c>
      <c r="C1564">
        <v>2306</v>
      </c>
      <c r="D1564" s="1">
        <v>40749</v>
      </c>
      <c r="E1564" t="s">
        <v>27</v>
      </c>
      <c r="F1564">
        <v>15</v>
      </c>
      <c r="G1564">
        <v>113.5</v>
      </c>
      <c r="H1564">
        <v>0.05</v>
      </c>
      <c r="I1564" t="s">
        <v>19</v>
      </c>
      <c r="J1564" t="s">
        <v>1088</v>
      </c>
      <c r="K1564" t="s">
        <v>669</v>
      </c>
      <c r="L1564" t="s">
        <v>38</v>
      </c>
      <c r="M1564" s="1">
        <v>40751</v>
      </c>
    </row>
    <row r="1565" spans="1:13" x14ac:dyDescent="0.35">
      <c r="A1565">
        <v>155</v>
      </c>
      <c r="B1565">
        <v>422</v>
      </c>
      <c r="C1565">
        <v>2823</v>
      </c>
      <c r="D1565" s="1">
        <v>40794</v>
      </c>
      <c r="E1565" t="s">
        <v>27</v>
      </c>
      <c r="F1565">
        <v>17</v>
      </c>
      <c r="G1565">
        <v>357.43</v>
      </c>
      <c r="H1565">
        <v>0.08</v>
      </c>
      <c r="I1565" t="s">
        <v>19</v>
      </c>
      <c r="J1565" t="s">
        <v>1090</v>
      </c>
      <c r="K1565" t="s">
        <v>669</v>
      </c>
      <c r="L1565" t="s">
        <v>57</v>
      </c>
      <c r="M1565" s="1">
        <v>40795</v>
      </c>
    </row>
    <row r="1566" spans="1:13" x14ac:dyDescent="0.35">
      <c r="A1566">
        <v>277</v>
      </c>
      <c r="B1566">
        <v>423</v>
      </c>
      <c r="C1566">
        <v>2823</v>
      </c>
      <c r="D1566" s="1">
        <v>40794</v>
      </c>
      <c r="E1566" t="s">
        <v>27</v>
      </c>
      <c r="F1566">
        <v>21</v>
      </c>
      <c r="G1566">
        <v>4754.08</v>
      </c>
      <c r="H1566">
        <v>0</v>
      </c>
      <c r="I1566" t="s">
        <v>28</v>
      </c>
      <c r="J1566" t="s">
        <v>1090</v>
      </c>
      <c r="K1566" t="s">
        <v>669</v>
      </c>
      <c r="L1566" t="s">
        <v>57</v>
      </c>
      <c r="M1566" s="1">
        <v>40795</v>
      </c>
    </row>
    <row r="1567" spans="1:13" x14ac:dyDescent="0.35">
      <c r="A1567">
        <v>845</v>
      </c>
      <c r="B1567">
        <v>460</v>
      </c>
      <c r="C1567">
        <v>3110</v>
      </c>
      <c r="D1567" s="1">
        <v>40163</v>
      </c>
      <c r="E1567" t="s">
        <v>27</v>
      </c>
      <c r="F1567">
        <v>13</v>
      </c>
      <c r="G1567">
        <v>1601.32</v>
      </c>
      <c r="H1567">
        <v>0.04</v>
      </c>
      <c r="I1567" t="s">
        <v>28</v>
      </c>
      <c r="J1567" t="s">
        <v>1091</v>
      </c>
      <c r="K1567" t="s">
        <v>669</v>
      </c>
      <c r="L1567" t="s">
        <v>38</v>
      </c>
      <c r="M1567" s="1">
        <v>40165</v>
      </c>
    </row>
    <row r="1568" spans="1:13" x14ac:dyDescent="0.35">
      <c r="A1568">
        <v>846</v>
      </c>
      <c r="B1568">
        <v>503</v>
      </c>
      <c r="C1568">
        <v>3463</v>
      </c>
      <c r="D1568" s="1">
        <v>40407</v>
      </c>
      <c r="E1568" t="s">
        <v>75</v>
      </c>
      <c r="F1568">
        <v>43</v>
      </c>
      <c r="G1568">
        <v>264.75</v>
      </c>
      <c r="H1568">
        <v>0.08</v>
      </c>
      <c r="I1568" t="s">
        <v>19</v>
      </c>
      <c r="J1568" t="s">
        <v>1093</v>
      </c>
      <c r="K1568" t="s">
        <v>669</v>
      </c>
      <c r="L1568" t="s">
        <v>30</v>
      </c>
      <c r="M1568" s="1">
        <v>40408</v>
      </c>
    </row>
    <row r="1569" spans="1:13" x14ac:dyDescent="0.35">
      <c r="A1569">
        <v>705</v>
      </c>
      <c r="B1569">
        <v>591</v>
      </c>
      <c r="C1569">
        <v>4034</v>
      </c>
      <c r="D1569" s="1">
        <v>40495</v>
      </c>
      <c r="E1569" t="s">
        <v>42</v>
      </c>
      <c r="F1569">
        <v>44</v>
      </c>
      <c r="G1569">
        <v>3367.24</v>
      </c>
      <c r="H1569">
        <v>7.0000000000000007E-2</v>
      </c>
      <c r="I1569" t="s">
        <v>19</v>
      </c>
      <c r="J1569" t="s">
        <v>1095</v>
      </c>
      <c r="K1569" t="s">
        <v>669</v>
      </c>
      <c r="L1569" t="s">
        <v>22</v>
      </c>
      <c r="M1569" s="1">
        <v>40496</v>
      </c>
    </row>
    <row r="1570" spans="1:13" x14ac:dyDescent="0.35">
      <c r="A1570">
        <v>732</v>
      </c>
      <c r="B1570">
        <v>592</v>
      </c>
      <c r="C1570">
        <v>4034</v>
      </c>
      <c r="D1570" s="1">
        <v>40495</v>
      </c>
      <c r="E1570" t="s">
        <v>42</v>
      </c>
      <c r="F1570">
        <v>37</v>
      </c>
      <c r="G1570">
        <v>5723.24</v>
      </c>
      <c r="H1570">
        <v>0</v>
      </c>
      <c r="I1570" t="s">
        <v>28</v>
      </c>
      <c r="J1570" t="s">
        <v>1095</v>
      </c>
      <c r="K1570" t="s">
        <v>669</v>
      </c>
      <c r="L1570" t="s">
        <v>22</v>
      </c>
      <c r="M1570" s="1">
        <v>40496</v>
      </c>
    </row>
    <row r="1571" spans="1:13" x14ac:dyDescent="0.35">
      <c r="A1571">
        <v>60</v>
      </c>
      <c r="B1571">
        <v>593</v>
      </c>
      <c r="C1571">
        <v>4037</v>
      </c>
      <c r="D1571" s="1">
        <v>40260</v>
      </c>
      <c r="E1571" t="s">
        <v>27</v>
      </c>
      <c r="F1571">
        <v>27</v>
      </c>
      <c r="G1571">
        <v>188.07</v>
      </c>
      <c r="H1571">
        <v>0</v>
      </c>
      <c r="I1571" t="s">
        <v>19</v>
      </c>
      <c r="J1571" t="s">
        <v>1096</v>
      </c>
      <c r="K1571" t="s">
        <v>669</v>
      </c>
      <c r="L1571" t="s">
        <v>38</v>
      </c>
      <c r="M1571" s="1">
        <v>40261</v>
      </c>
    </row>
    <row r="1572" spans="1:13" x14ac:dyDescent="0.35">
      <c r="A1572">
        <v>847</v>
      </c>
      <c r="B1572">
        <v>775</v>
      </c>
      <c r="C1572">
        <v>5538</v>
      </c>
      <c r="D1572" s="1">
        <v>40536</v>
      </c>
      <c r="E1572" t="s">
        <v>75</v>
      </c>
      <c r="F1572">
        <v>43</v>
      </c>
      <c r="G1572">
        <v>1281.28</v>
      </c>
      <c r="H1572">
        <v>0.05</v>
      </c>
      <c r="I1572" t="s">
        <v>19</v>
      </c>
      <c r="J1572" t="s">
        <v>1093</v>
      </c>
      <c r="K1572" t="s">
        <v>669</v>
      </c>
      <c r="L1572" t="s">
        <v>30</v>
      </c>
      <c r="M1572" s="1">
        <v>40538</v>
      </c>
    </row>
    <row r="1573" spans="1:13" x14ac:dyDescent="0.35">
      <c r="A1573">
        <v>848</v>
      </c>
      <c r="B1573">
        <v>776</v>
      </c>
      <c r="C1573">
        <v>5538</v>
      </c>
      <c r="D1573" s="1">
        <v>40536</v>
      </c>
      <c r="E1573" t="s">
        <v>75</v>
      </c>
      <c r="F1573">
        <v>13</v>
      </c>
      <c r="G1573">
        <v>1940.31</v>
      </c>
      <c r="H1573">
        <v>0.03</v>
      </c>
      <c r="I1573" t="s">
        <v>28</v>
      </c>
      <c r="J1573" t="s">
        <v>1093</v>
      </c>
      <c r="K1573" t="s">
        <v>669</v>
      </c>
      <c r="L1573" t="s">
        <v>30</v>
      </c>
      <c r="M1573" s="1">
        <v>40537</v>
      </c>
    </row>
    <row r="1574" spans="1:13" x14ac:dyDescent="0.35">
      <c r="A1574">
        <v>359</v>
      </c>
      <c r="B1574">
        <v>777</v>
      </c>
      <c r="C1574">
        <v>5538</v>
      </c>
      <c r="D1574" s="1">
        <v>40536</v>
      </c>
      <c r="E1574" t="s">
        <v>75</v>
      </c>
      <c r="F1574">
        <v>4</v>
      </c>
      <c r="G1574">
        <v>430.84800000000001</v>
      </c>
      <c r="H1574">
        <v>0.06</v>
      </c>
      <c r="I1574" t="s">
        <v>19</v>
      </c>
      <c r="J1574" t="s">
        <v>1093</v>
      </c>
      <c r="K1574" t="s">
        <v>669</v>
      </c>
      <c r="L1574" t="s">
        <v>30</v>
      </c>
      <c r="M1574" s="1">
        <v>40539</v>
      </c>
    </row>
    <row r="1575" spans="1:13" x14ac:dyDescent="0.35">
      <c r="A1575">
        <v>623</v>
      </c>
      <c r="B1575">
        <v>814</v>
      </c>
      <c r="C1575">
        <v>5863</v>
      </c>
      <c r="D1575" s="1">
        <v>40503</v>
      </c>
      <c r="E1575" t="s">
        <v>60</v>
      </c>
      <c r="F1575">
        <v>40</v>
      </c>
      <c r="G1575">
        <v>933.21</v>
      </c>
      <c r="H1575">
        <v>0.05</v>
      </c>
      <c r="I1575" t="s">
        <v>19</v>
      </c>
      <c r="J1575" t="s">
        <v>1099</v>
      </c>
      <c r="K1575" t="s">
        <v>669</v>
      </c>
      <c r="L1575" t="s">
        <v>38</v>
      </c>
      <c r="M1575" s="1">
        <v>40504</v>
      </c>
    </row>
    <row r="1576" spans="1:13" x14ac:dyDescent="0.35">
      <c r="A1576">
        <v>526</v>
      </c>
      <c r="B1576">
        <v>997</v>
      </c>
      <c r="C1576">
        <v>7175</v>
      </c>
      <c r="D1576" s="1">
        <v>40216</v>
      </c>
      <c r="E1576" t="s">
        <v>75</v>
      </c>
      <c r="F1576">
        <v>10</v>
      </c>
      <c r="G1576">
        <v>748.25</v>
      </c>
      <c r="H1576">
        <v>0.05</v>
      </c>
      <c r="I1576" t="s">
        <v>28</v>
      </c>
      <c r="J1576" t="s">
        <v>1091</v>
      </c>
      <c r="K1576" t="s">
        <v>669</v>
      </c>
      <c r="L1576" t="s">
        <v>38</v>
      </c>
      <c r="M1576" s="1">
        <v>40218</v>
      </c>
    </row>
    <row r="1577" spans="1:13" x14ac:dyDescent="0.35">
      <c r="A1577">
        <v>356</v>
      </c>
      <c r="B1577">
        <v>1008</v>
      </c>
      <c r="C1577">
        <v>7364</v>
      </c>
      <c r="D1577" s="1">
        <v>39941</v>
      </c>
      <c r="E1577" t="s">
        <v>27</v>
      </c>
      <c r="F1577">
        <v>15</v>
      </c>
      <c r="G1577">
        <v>260.39</v>
      </c>
      <c r="H1577">
        <v>0.09</v>
      </c>
      <c r="I1577" t="s">
        <v>19</v>
      </c>
      <c r="J1577" t="s">
        <v>1100</v>
      </c>
      <c r="K1577" t="s">
        <v>669</v>
      </c>
      <c r="L1577" t="s">
        <v>38</v>
      </c>
      <c r="M1577" s="1">
        <v>39943</v>
      </c>
    </row>
    <row r="1578" spans="1:13" x14ac:dyDescent="0.35">
      <c r="A1578">
        <v>849</v>
      </c>
      <c r="B1578">
        <v>1068</v>
      </c>
      <c r="C1578">
        <v>7878</v>
      </c>
      <c r="D1578" s="1">
        <v>40664</v>
      </c>
      <c r="E1578" t="s">
        <v>75</v>
      </c>
      <c r="F1578">
        <v>50</v>
      </c>
      <c r="G1578">
        <v>3904.12</v>
      </c>
      <c r="H1578">
        <v>7.0000000000000007E-2</v>
      </c>
      <c r="I1578" t="s">
        <v>28</v>
      </c>
      <c r="J1578" t="s">
        <v>1086</v>
      </c>
      <c r="K1578" t="s">
        <v>669</v>
      </c>
      <c r="L1578" t="s">
        <v>38</v>
      </c>
      <c r="M1578" s="1">
        <v>40669</v>
      </c>
    </row>
    <row r="1579" spans="1:13" x14ac:dyDescent="0.35">
      <c r="A1579">
        <v>850</v>
      </c>
      <c r="B1579">
        <v>1069</v>
      </c>
      <c r="C1579">
        <v>7878</v>
      </c>
      <c r="D1579" s="1">
        <v>40664</v>
      </c>
      <c r="E1579" t="s">
        <v>75</v>
      </c>
      <c r="F1579">
        <v>41</v>
      </c>
      <c r="G1579">
        <v>343.64</v>
      </c>
      <c r="H1579">
        <v>0.06</v>
      </c>
      <c r="I1579" t="s">
        <v>19</v>
      </c>
      <c r="J1579" t="s">
        <v>1086</v>
      </c>
      <c r="K1579" t="s">
        <v>669</v>
      </c>
      <c r="L1579" t="s">
        <v>38</v>
      </c>
      <c r="M1579" s="1">
        <v>40666</v>
      </c>
    </row>
    <row r="1580" spans="1:13" x14ac:dyDescent="0.35">
      <c r="A1580">
        <v>626</v>
      </c>
      <c r="B1580">
        <v>1070</v>
      </c>
      <c r="C1580">
        <v>7878</v>
      </c>
      <c r="D1580" s="1">
        <v>40664</v>
      </c>
      <c r="E1580" t="s">
        <v>18</v>
      </c>
      <c r="F1580">
        <v>42</v>
      </c>
      <c r="G1580">
        <v>256.64</v>
      </c>
      <c r="H1580">
        <v>0.03</v>
      </c>
      <c r="I1580" t="s">
        <v>19</v>
      </c>
      <c r="J1580" t="s">
        <v>1086</v>
      </c>
      <c r="K1580" t="s">
        <v>669</v>
      </c>
      <c r="L1580" t="s">
        <v>38</v>
      </c>
      <c r="M1580" s="1">
        <v>40671</v>
      </c>
    </row>
    <row r="1581" spans="1:13" x14ac:dyDescent="0.35">
      <c r="A1581">
        <v>844</v>
      </c>
      <c r="B1581">
        <v>1171</v>
      </c>
      <c r="C1581">
        <v>8551</v>
      </c>
      <c r="D1581" s="1">
        <v>40023</v>
      </c>
      <c r="E1581" t="s">
        <v>75</v>
      </c>
      <c r="F1581">
        <v>25</v>
      </c>
      <c r="G1581">
        <v>185.64</v>
      </c>
      <c r="H1581">
        <v>0.1</v>
      </c>
      <c r="I1581" t="s">
        <v>19</v>
      </c>
      <c r="J1581" t="s">
        <v>1086</v>
      </c>
      <c r="K1581" t="s">
        <v>669</v>
      </c>
      <c r="L1581" t="s">
        <v>38</v>
      </c>
      <c r="M1581" s="1">
        <v>40026</v>
      </c>
    </row>
    <row r="1582" spans="1:13" x14ac:dyDescent="0.35">
      <c r="A1582">
        <v>60</v>
      </c>
      <c r="B1582">
        <v>1172</v>
      </c>
      <c r="C1582">
        <v>8551</v>
      </c>
      <c r="D1582" s="1">
        <v>40023</v>
      </c>
      <c r="E1582" t="s">
        <v>75</v>
      </c>
      <c r="F1582">
        <v>34</v>
      </c>
      <c r="G1582">
        <v>225.98</v>
      </c>
      <c r="H1582">
        <v>0.01</v>
      </c>
      <c r="I1582" t="s">
        <v>19</v>
      </c>
      <c r="J1582" t="s">
        <v>1086</v>
      </c>
      <c r="K1582" t="s">
        <v>669</v>
      </c>
      <c r="L1582" t="s">
        <v>38</v>
      </c>
      <c r="M1582" s="1">
        <v>40025</v>
      </c>
    </row>
    <row r="1583" spans="1:13" x14ac:dyDescent="0.35">
      <c r="A1583">
        <v>781</v>
      </c>
      <c r="B1583">
        <v>1207</v>
      </c>
      <c r="C1583">
        <v>8834</v>
      </c>
      <c r="D1583" s="1">
        <v>40490</v>
      </c>
      <c r="E1583" t="s">
        <v>27</v>
      </c>
      <c r="F1583">
        <v>1</v>
      </c>
      <c r="G1583">
        <v>16.73</v>
      </c>
      <c r="H1583">
        <v>0.08</v>
      </c>
      <c r="I1583" t="s">
        <v>19</v>
      </c>
      <c r="J1583" t="s">
        <v>1103</v>
      </c>
      <c r="K1583" t="s">
        <v>669</v>
      </c>
      <c r="L1583" t="s">
        <v>30</v>
      </c>
      <c r="M1583" s="1">
        <v>40491</v>
      </c>
    </row>
    <row r="1584" spans="1:13" x14ac:dyDescent="0.35">
      <c r="A1584">
        <v>122</v>
      </c>
      <c r="B1584">
        <v>1261</v>
      </c>
      <c r="C1584">
        <v>9155</v>
      </c>
      <c r="D1584" s="1">
        <v>41151</v>
      </c>
      <c r="E1584" t="s">
        <v>75</v>
      </c>
      <c r="F1584">
        <v>17</v>
      </c>
      <c r="G1584">
        <v>518.79999999999995</v>
      </c>
      <c r="H1584">
        <v>0.1</v>
      </c>
      <c r="I1584" t="s">
        <v>19</v>
      </c>
      <c r="J1584" t="s">
        <v>1103</v>
      </c>
      <c r="K1584" t="s">
        <v>669</v>
      </c>
      <c r="L1584" t="s">
        <v>30</v>
      </c>
      <c r="M1584" s="1">
        <v>41152</v>
      </c>
    </row>
    <row r="1585" spans="1:13" x14ac:dyDescent="0.35">
      <c r="A1585">
        <v>851</v>
      </c>
      <c r="B1585">
        <v>1325</v>
      </c>
      <c r="C1585">
        <v>9668</v>
      </c>
      <c r="D1585" s="1">
        <v>40062</v>
      </c>
      <c r="E1585" t="s">
        <v>18</v>
      </c>
      <c r="F1585">
        <v>10</v>
      </c>
      <c r="G1585">
        <v>42.67</v>
      </c>
      <c r="H1585">
        <v>0.06</v>
      </c>
      <c r="I1585" t="s">
        <v>19</v>
      </c>
      <c r="J1585" t="s">
        <v>1095</v>
      </c>
      <c r="K1585" t="s">
        <v>669</v>
      </c>
      <c r="L1585" t="s">
        <v>22</v>
      </c>
      <c r="M1585" s="1">
        <v>40064</v>
      </c>
    </row>
    <row r="1586" spans="1:13" x14ac:dyDescent="0.35">
      <c r="A1586">
        <v>623</v>
      </c>
      <c r="B1586">
        <v>1408</v>
      </c>
      <c r="C1586">
        <v>10242</v>
      </c>
      <c r="D1586" s="1">
        <v>40524</v>
      </c>
      <c r="E1586" t="s">
        <v>60</v>
      </c>
      <c r="F1586">
        <v>32</v>
      </c>
      <c r="G1586">
        <v>690.88</v>
      </c>
      <c r="H1586">
        <v>0.08</v>
      </c>
      <c r="I1586" t="s">
        <v>19</v>
      </c>
      <c r="J1586" t="s">
        <v>1105</v>
      </c>
      <c r="K1586" t="s">
        <v>669</v>
      </c>
      <c r="L1586" t="s">
        <v>57</v>
      </c>
      <c r="M1586" s="1">
        <v>40525</v>
      </c>
    </row>
    <row r="1587" spans="1:13" x14ac:dyDescent="0.35">
      <c r="A1587">
        <v>297</v>
      </c>
      <c r="B1587">
        <v>1711</v>
      </c>
      <c r="C1587">
        <v>12292</v>
      </c>
      <c r="D1587" s="1">
        <v>41062</v>
      </c>
      <c r="E1587" t="s">
        <v>42</v>
      </c>
      <c r="F1587">
        <v>32</v>
      </c>
      <c r="G1587">
        <v>824.24</v>
      </c>
      <c r="H1587">
        <v>0.1</v>
      </c>
      <c r="I1587" t="s">
        <v>19</v>
      </c>
      <c r="J1587" t="s">
        <v>1103</v>
      </c>
      <c r="K1587" t="s">
        <v>669</v>
      </c>
      <c r="L1587" t="s">
        <v>30</v>
      </c>
      <c r="M1587" s="1">
        <v>41062</v>
      </c>
    </row>
    <row r="1588" spans="1:13" x14ac:dyDescent="0.35">
      <c r="A1588">
        <v>143</v>
      </c>
      <c r="B1588">
        <v>2035</v>
      </c>
      <c r="C1588">
        <v>14503</v>
      </c>
      <c r="D1588" s="1">
        <v>40579</v>
      </c>
      <c r="E1588" t="s">
        <v>42</v>
      </c>
      <c r="F1588">
        <v>14</v>
      </c>
      <c r="G1588">
        <v>438.47</v>
      </c>
      <c r="H1588">
        <v>0.02</v>
      </c>
      <c r="I1588" t="s">
        <v>53</v>
      </c>
      <c r="J1588" t="s">
        <v>1096</v>
      </c>
      <c r="K1588" t="s">
        <v>669</v>
      </c>
      <c r="L1588" t="s">
        <v>38</v>
      </c>
      <c r="M1588" s="1">
        <v>40580</v>
      </c>
    </row>
    <row r="1589" spans="1:13" x14ac:dyDescent="0.35">
      <c r="A1589">
        <v>125</v>
      </c>
      <c r="B1589">
        <v>2118</v>
      </c>
      <c r="C1589">
        <v>15109</v>
      </c>
      <c r="D1589" s="1">
        <v>40526</v>
      </c>
      <c r="E1589" t="s">
        <v>42</v>
      </c>
      <c r="F1589">
        <v>11</v>
      </c>
      <c r="G1589">
        <v>230.72</v>
      </c>
      <c r="H1589">
        <v>0.08</v>
      </c>
      <c r="I1589" t="s">
        <v>19</v>
      </c>
      <c r="J1589" t="s">
        <v>1105</v>
      </c>
      <c r="K1589" t="s">
        <v>669</v>
      </c>
      <c r="L1589" t="s">
        <v>57</v>
      </c>
      <c r="M1589" s="1">
        <v>40529</v>
      </c>
    </row>
    <row r="1590" spans="1:13" x14ac:dyDescent="0.35">
      <c r="A1590">
        <v>846</v>
      </c>
      <c r="B1590">
        <v>2119</v>
      </c>
      <c r="C1590">
        <v>15109</v>
      </c>
      <c r="D1590" s="1">
        <v>40526</v>
      </c>
      <c r="E1590" t="s">
        <v>42</v>
      </c>
      <c r="F1590">
        <v>45</v>
      </c>
      <c r="G1590">
        <v>293.47000000000003</v>
      </c>
      <c r="H1590">
        <v>0.06</v>
      </c>
      <c r="I1590" t="s">
        <v>19</v>
      </c>
      <c r="J1590" t="s">
        <v>1105</v>
      </c>
      <c r="K1590" t="s">
        <v>669</v>
      </c>
      <c r="L1590" t="s">
        <v>57</v>
      </c>
      <c r="M1590" s="1">
        <v>40528</v>
      </c>
    </row>
    <row r="1591" spans="1:13" x14ac:dyDescent="0.35">
      <c r="A1591">
        <v>852</v>
      </c>
      <c r="B1591">
        <v>2120</v>
      </c>
      <c r="C1591">
        <v>15109</v>
      </c>
      <c r="D1591" s="1">
        <v>40526</v>
      </c>
      <c r="E1591" t="s">
        <v>42</v>
      </c>
      <c r="F1591">
        <v>33</v>
      </c>
      <c r="G1591">
        <v>88.7</v>
      </c>
      <c r="H1591">
        <v>0.06</v>
      </c>
      <c r="I1591" t="s">
        <v>19</v>
      </c>
      <c r="J1591" t="s">
        <v>1105</v>
      </c>
      <c r="K1591" t="s">
        <v>669</v>
      </c>
      <c r="L1591" t="s">
        <v>57</v>
      </c>
      <c r="M1591" s="1">
        <v>40528</v>
      </c>
    </row>
    <row r="1592" spans="1:13" x14ac:dyDescent="0.35">
      <c r="A1592">
        <v>343</v>
      </c>
      <c r="B1592">
        <v>2121</v>
      </c>
      <c r="C1592">
        <v>15109</v>
      </c>
      <c r="D1592" s="1">
        <v>40526</v>
      </c>
      <c r="E1592" t="s">
        <v>42</v>
      </c>
      <c r="F1592">
        <v>23</v>
      </c>
      <c r="G1592">
        <v>262.77999999999997</v>
      </c>
      <c r="H1592">
        <v>0.04</v>
      </c>
      <c r="I1592" t="s">
        <v>19</v>
      </c>
      <c r="J1592" t="s">
        <v>1105</v>
      </c>
      <c r="K1592" t="s">
        <v>669</v>
      </c>
      <c r="L1592" t="s">
        <v>57</v>
      </c>
      <c r="M1592" s="1">
        <v>40527</v>
      </c>
    </row>
    <row r="1593" spans="1:13" x14ac:dyDescent="0.35">
      <c r="A1593">
        <v>573</v>
      </c>
      <c r="B1593">
        <v>2122</v>
      </c>
      <c r="C1593">
        <v>15109</v>
      </c>
      <c r="D1593" s="1">
        <v>40526</v>
      </c>
      <c r="E1593" t="s">
        <v>42</v>
      </c>
      <c r="F1593">
        <v>10</v>
      </c>
      <c r="G1593">
        <v>142.15</v>
      </c>
      <c r="H1593">
        <v>0.09</v>
      </c>
      <c r="I1593" t="s">
        <v>19</v>
      </c>
      <c r="J1593" t="s">
        <v>1105</v>
      </c>
      <c r="K1593" t="s">
        <v>669</v>
      </c>
      <c r="L1593" t="s">
        <v>57</v>
      </c>
      <c r="M1593" s="1">
        <v>40528</v>
      </c>
    </row>
    <row r="1594" spans="1:13" x14ac:dyDescent="0.35">
      <c r="A1594">
        <v>422</v>
      </c>
      <c r="B1594">
        <v>2126</v>
      </c>
      <c r="C1594">
        <v>15142</v>
      </c>
      <c r="D1594" s="1">
        <v>41003</v>
      </c>
      <c r="E1594" t="s">
        <v>42</v>
      </c>
      <c r="F1594">
        <v>21</v>
      </c>
      <c r="G1594">
        <v>330.22</v>
      </c>
      <c r="H1594">
        <v>7.0000000000000007E-2</v>
      </c>
      <c r="I1594" t="s">
        <v>19</v>
      </c>
      <c r="J1594" t="s">
        <v>1086</v>
      </c>
      <c r="K1594" t="s">
        <v>669</v>
      </c>
      <c r="L1594" t="s">
        <v>38</v>
      </c>
      <c r="M1594" s="1">
        <v>41005</v>
      </c>
    </row>
    <row r="1595" spans="1:13" x14ac:dyDescent="0.35">
      <c r="A1595">
        <v>853</v>
      </c>
      <c r="B1595">
        <v>2146</v>
      </c>
      <c r="C1595">
        <v>15332</v>
      </c>
      <c r="D1595" s="1">
        <v>40328</v>
      </c>
      <c r="E1595" t="s">
        <v>42</v>
      </c>
      <c r="F1595">
        <v>6</v>
      </c>
      <c r="G1595">
        <v>321.70999999999998</v>
      </c>
      <c r="H1595">
        <v>0.1</v>
      </c>
      <c r="I1595" t="s">
        <v>19</v>
      </c>
      <c r="J1595" t="s">
        <v>1105</v>
      </c>
      <c r="K1595" t="s">
        <v>669</v>
      </c>
      <c r="L1595" t="s">
        <v>57</v>
      </c>
      <c r="M1595" s="1">
        <v>40330</v>
      </c>
    </row>
    <row r="1596" spans="1:13" x14ac:dyDescent="0.35">
      <c r="A1596">
        <v>832</v>
      </c>
      <c r="B1596">
        <v>2199</v>
      </c>
      <c r="C1596">
        <v>15872</v>
      </c>
      <c r="D1596" s="1">
        <v>41212</v>
      </c>
      <c r="E1596" t="s">
        <v>42</v>
      </c>
      <c r="F1596">
        <v>48</v>
      </c>
      <c r="G1596">
        <v>5198.12</v>
      </c>
      <c r="H1596">
        <v>0.01</v>
      </c>
      <c r="I1596" t="s">
        <v>28</v>
      </c>
      <c r="J1596" t="s">
        <v>1091</v>
      </c>
      <c r="K1596" t="s">
        <v>669</v>
      </c>
      <c r="L1596" t="s">
        <v>38</v>
      </c>
      <c r="M1596" s="1">
        <v>41212</v>
      </c>
    </row>
    <row r="1597" spans="1:13" x14ac:dyDescent="0.35">
      <c r="A1597">
        <v>854</v>
      </c>
      <c r="B1597">
        <v>2200</v>
      </c>
      <c r="C1597">
        <v>15872</v>
      </c>
      <c r="D1597" s="1">
        <v>41212</v>
      </c>
      <c r="E1597" t="s">
        <v>42</v>
      </c>
      <c r="F1597">
        <v>23</v>
      </c>
      <c r="G1597">
        <v>188.53</v>
      </c>
      <c r="H1597">
        <v>0</v>
      </c>
      <c r="I1597" t="s">
        <v>19</v>
      </c>
      <c r="J1597" t="s">
        <v>1091</v>
      </c>
      <c r="K1597" t="s">
        <v>669</v>
      </c>
      <c r="L1597" t="s">
        <v>38</v>
      </c>
      <c r="M1597" s="1">
        <v>41214</v>
      </c>
    </row>
    <row r="1598" spans="1:13" x14ac:dyDescent="0.35">
      <c r="A1598">
        <v>130</v>
      </c>
      <c r="B1598">
        <v>2201</v>
      </c>
      <c r="C1598">
        <v>15872</v>
      </c>
      <c r="D1598" s="1">
        <v>41212</v>
      </c>
      <c r="E1598" t="s">
        <v>42</v>
      </c>
      <c r="F1598">
        <v>19</v>
      </c>
      <c r="G1598">
        <v>718.41</v>
      </c>
      <c r="H1598">
        <v>0.1</v>
      </c>
      <c r="I1598" t="s">
        <v>19</v>
      </c>
      <c r="J1598" t="s">
        <v>1091</v>
      </c>
      <c r="K1598" t="s">
        <v>669</v>
      </c>
      <c r="L1598" t="s">
        <v>38</v>
      </c>
      <c r="M1598" s="1">
        <v>41213</v>
      </c>
    </row>
    <row r="1599" spans="1:13" x14ac:dyDescent="0.35">
      <c r="A1599">
        <v>781</v>
      </c>
      <c r="B1599">
        <v>2216</v>
      </c>
      <c r="C1599">
        <v>16032</v>
      </c>
      <c r="D1599" s="1">
        <v>40152</v>
      </c>
      <c r="E1599" t="s">
        <v>18</v>
      </c>
      <c r="F1599">
        <v>35</v>
      </c>
      <c r="G1599">
        <v>436.98</v>
      </c>
      <c r="H1599">
        <v>7.0000000000000007E-2</v>
      </c>
      <c r="I1599" t="s">
        <v>19</v>
      </c>
      <c r="J1599" t="s">
        <v>1109</v>
      </c>
      <c r="K1599" t="s">
        <v>669</v>
      </c>
      <c r="L1599" t="s">
        <v>57</v>
      </c>
      <c r="M1599" s="1">
        <v>40159</v>
      </c>
    </row>
    <row r="1600" spans="1:13" x14ac:dyDescent="0.35">
      <c r="A1600">
        <v>162</v>
      </c>
      <c r="B1600">
        <v>2242</v>
      </c>
      <c r="C1600">
        <v>16165</v>
      </c>
      <c r="D1600" s="1">
        <v>40381</v>
      </c>
      <c r="E1600" t="s">
        <v>42</v>
      </c>
      <c r="F1600">
        <v>4</v>
      </c>
      <c r="G1600">
        <v>136.68</v>
      </c>
      <c r="H1600">
        <v>0.01</v>
      </c>
      <c r="I1600" t="s">
        <v>53</v>
      </c>
      <c r="J1600" t="s">
        <v>1087</v>
      </c>
      <c r="K1600" t="s">
        <v>669</v>
      </c>
      <c r="L1600" t="s">
        <v>22</v>
      </c>
      <c r="M1600" s="1">
        <v>40383</v>
      </c>
    </row>
    <row r="1601" spans="1:13" x14ac:dyDescent="0.35">
      <c r="A1601">
        <v>855</v>
      </c>
      <c r="B1601">
        <v>2243</v>
      </c>
      <c r="C1601">
        <v>16165</v>
      </c>
      <c r="D1601" s="1">
        <v>40381</v>
      </c>
      <c r="E1601" t="s">
        <v>42</v>
      </c>
      <c r="F1601">
        <v>24</v>
      </c>
      <c r="G1601">
        <v>1452.48</v>
      </c>
      <c r="H1601">
        <v>7.0000000000000007E-2</v>
      </c>
      <c r="I1601" t="s">
        <v>53</v>
      </c>
      <c r="J1601" t="s">
        <v>1087</v>
      </c>
      <c r="K1601" t="s">
        <v>669</v>
      </c>
      <c r="L1601" t="s">
        <v>22</v>
      </c>
      <c r="M1601" s="1">
        <v>40382</v>
      </c>
    </row>
    <row r="1602" spans="1:13" x14ac:dyDescent="0.35">
      <c r="A1602">
        <v>221</v>
      </c>
      <c r="B1602">
        <v>2244</v>
      </c>
      <c r="C1602">
        <v>16165</v>
      </c>
      <c r="D1602" s="1">
        <v>40381</v>
      </c>
      <c r="E1602" t="s">
        <v>42</v>
      </c>
      <c r="F1602">
        <v>19</v>
      </c>
      <c r="G1602">
        <v>3555.29</v>
      </c>
      <c r="H1602">
        <v>0.09</v>
      </c>
      <c r="I1602" t="s">
        <v>53</v>
      </c>
      <c r="J1602" t="s">
        <v>1087</v>
      </c>
      <c r="K1602" t="s">
        <v>669</v>
      </c>
      <c r="L1602" t="s">
        <v>22</v>
      </c>
      <c r="M1602" s="1">
        <v>40381</v>
      </c>
    </row>
    <row r="1603" spans="1:13" x14ac:dyDescent="0.35">
      <c r="A1603">
        <v>856</v>
      </c>
      <c r="B1603">
        <v>2426</v>
      </c>
      <c r="C1603">
        <v>17632</v>
      </c>
      <c r="D1603" s="1">
        <v>40230</v>
      </c>
      <c r="E1603" t="s">
        <v>60</v>
      </c>
      <c r="F1603">
        <v>38</v>
      </c>
      <c r="G1603">
        <v>71.12</v>
      </c>
      <c r="H1603">
        <v>0.1</v>
      </c>
      <c r="I1603" t="s">
        <v>19</v>
      </c>
      <c r="J1603" t="s">
        <v>1088</v>
      </c>
      <c r="K1603" t="s">
        <v>669</v>
      </c>
      <c r="L1603" t="s">
        <v>38</v>
      </c>
      <c r="M1603" s="1">
        <v>40231</v>
      </c>
    </row>
    <row r="1604" spans="1:13" x14ac:dyDescent="0.35">
      <c r="A1604">
        <v>622</v>
      </c>
      <c r="B1604">
        <v>2691</v>
      </c>
      <c r="C1604">
        <v>19492</v>
      </c>
      <c r="D1604" s="1">
        <v>40524</v>
      </c>
      <c r="E1604" t="s">
        <v>27</v>
      </c>
      <c r="F1604">
        <v>9</v>
      </c>
      <c r="G1604">
        <v>691.09</v>
      </c>
      <c r="H1604">
        <v>0.08</v>
      </c>
      <c r="I1604" t="s">
        <v>19</v>
      </c>
      <c r="J1604" t="s">
        <v>1112</v>
      </c>
      <c r="K1604" t="s">
        <v>669</v>
      </c>
      <c r="L1604" t="s">
        <v>22</v>
      </c>
      <c r="M1604" s="1">
        <v>40526</v>
      </c>
    </row>
    <row r="1605" spans="1:13" x14ac:dyDescent="0.35">
      <c r="A1605">
        <v>366</v>
      </c>
      <c r="B1605">
        <v>2692</v>
      </c>
      <c r="C1605">
        <v>19492</v>
      </c>
      <c r="D1605" s="1">
        <v>40524</v>
      </c>
      <c r="E1605" t="s">
        <v>27</v>
      </c>
      <c r="F1605">
        <v>33</v>
      </c>
      <c r="G1605">
        <v>713.7</v>
      </c>
      <c r="H1605">
        <v>0.02</v>
      </c>
      <c r="I1605" t="s">
        <v>19</v>
      </c>
      <c r="J1605" t="s">
        <v>1112</v>
      </c>
      <c r="K1605" t="s">
        <v>669</v>
      </c>
      <c r="L1605" t="s">
        <v>22</v>
      </c>
      <c r="M1605" s="1">
        <v>40525</v>
      </c>
    </row>
    <row r="1606" spans="1:13" x14ac:dyDescent="0.35">
      <c r="A1606">
        <v>857</v>
      </c>
      <c r="B1606">
        <v>2786</v>
      </c>
      <c r="C1606">
        <v>20102</v>
      </c>
      <c r="D1606" s="1">
        <v>40699</v>
      </c>
      <c r="E1606" t="s">
        <v>27</v>
      </c>
      <c r="F1606">
        <v>15</v>
      </c>
      <c r="G1606">
        <v>333.3</v>
      </c>
      <c r="H1606">
        <v>0.03</v>
      </c>
      <c r="I1606" t="s">
        <v>19</v>
      </c>
      <c r="J1606" t="s">
        <v>1095</v>
      </c>
      <c r="K1606" t="s">
        <v>669</v>
      </c>
      <c r="L1606" t="s">
        <v>22</v>
      </c>
      <c r="M1606" s="1">
        <v>40700</v>
      </c>
    </row>
    <row r="1607" spans="1:13" x14ac:dyDescent="0.35">
      <c r="A1607">
        <v>858</v>
      </c>
      <c r="B1607">
        <v>3050</v>
      </c>
      <c r="C1607">
        <v>21863</v>
      </c>
      <c r="D1607" s="1">
        <v>40503</v>
      </c>
      <c r="E1607" t="s">
        <v>42</v>
      </c>
      <c r="F1607">
        <v>27</v>
      </c>
      <c r="G1607">
        <v>85.77</v>
      </c>
      <c r="H1607">
        <v>0.03</v>
      </c>
      <c r="I1607" t="s">
        <v>19</v>
      </c>
      <c r="J1607" t="s">
        <v>1095</v>
      </c>
      <c r="K1607" t="s">
        <v>669</v>
      </c>
      <c r="L1607" t="s">
        <v>22</v>
      </c>
      <c r="M1607" s="1">
        <v>40504</v>
      </c>
    </row>
    <row r="1608" spans="1:13" x14ac:dyDescent="0.35">
      <c r="A1608">
        <v>511</v>
      </c>
      <c r="B1608">
        <v>3051</v>
      </c>
      <c r="C1608">
        <v>21863</v>
      </c>
      <c r="D1608" s="1">
        <v>40503</v>
      </c>
      <c r="E1608" t="s">
        <v>42</v>
      </c>
      <c r="F1608">
        <v>13</v>
      </c>
      <c r="G1608">
        <v>149.31</v>
      </c>
      <c r="H1608">
        <v>0</v>
      </c>
      <c r="I1608" t="s">
        <v>19</v>
      </c>
      <c r="J1608" t="s">
        <v>1095</v>
      </c>
      <c r="K1608" t="s">
        <v>669</v>
      </c>
      <c r="L1608" t="s">
        <v>22</v>
      </c>
      <c r="M1608" s="1">
        <v>40504</v>
      </c>
    </row>
    <row r="1609" spans="1:13" x14ac:dyDescent="0.35">
      <c r="A1609">
        <v>859</v>
      </c>
      <c r="B1609">
        <v>3058</v>
      </c>
      <c r="C1609">
        <v>21894</v>
      </c>
      <c r="D1609" s="1">
        <v>40895</v>
      </c>
      <c r="E1609" t="s">
        <v>75</v>
      </c>
      <c r="F1609">
        <v>6</v>
      </c>
      <c r="G1609">
        <v>54.3</v>
      </c>
      <c r="H1609">
        <v>0.1</v>
      </c>
      <c r="I1609" t="s">
        <v>19</v>
      </c>
      <c r="J1609" t="s">
        <v>1115</v>
      </c>
      <c r="K1609" t="s">
        <v>669</v>
      </c>
      <c r="L1609" t="s">
        <v>30</v>
      </c>
      <c r="M1609" s="1">
        <v>40897</v>
      </c>
    </row>
    <row r="1610" spans="1:13" x14ac:dyDescent="0.35">
      <c r="A1610">
        <v>202</v>
      </c>
      <c r="B1610">
        <v>3072</v>
      </c>
      <c r="C1610">
        <v>22022</v>
      </c>
      <c r="D1610" s="1">
        <v>40271</v>
      </c>
      <c r="E1610" t="s">
        <v>75</v>
      </c>
      <c r="F1610">
        <v>1</v>
      </c>
      <c r="G1610">
        <v>1409.86</v>
      </c>
      <c r="H1610">
        <v>7.0000000000000007E-2</v>
      </c>
      <c r="I1610" t="s">
        <v>28</v>
      </c>
      <c r="J1610" t="s">
        <v>1087</v>
      </c>
      <c r="K1610" t="s">
        <v>669</v>
      </c>
      <c r="L1610" t="s">
        <v>22</v>
      </c>
      <c r="M1610" s="1">
        <v>40272</v>
      </c>
    </row>
    <row r="1611" spans="1:13" x14ac:dyDescent="0.35">
      <c r="A1611">
        <v>548</v>
      </c>
      <c r="B1611">
        <v>3159</v>
      </c>
      <c r="C1611">
        <v>22663</v>
      </c>
      <c r="D1611" s="1">
        <v>40919</v>
      </c>
      <c r="E1611" t="s">
        <v>18</v>
      </c>
      <c r="F1611">
        <v>35</v>
      </c>
      <c r="G1611">
        <v>9843.11</v>
      </c>
      <c r="H1611">
        <v>7.0000000000000007E-2</v>
      </c>
      <c r="I1611" t="s">
        <v>28</v>
      </c>
      <c r="J1611" t="s">
        <v>1105</v>
      </c>
      <c r="K1611" t="s">
        <v>669</v>
      </c>
      <c r="L1611" t="s">
        <v>38</v>
      </c>
      <c r="M1611" s="1">
        <v>40919</v>
      </c>
    </row>
    <row r="1612" spans="1:13" x14ac:dyDescent="0.35">
      <c r="A1612">
        <v>787</v>
      </c>
      <c r="B1612">
        <v>3160</v>
      </c>
      <c r="C1612">
        <v>22663</v>
      </c>
      <c r="D1612" s="1">
        <v>40919</v>
      </c>
      <c r="E1612" t="s">
        <v>18</v>
      </c>
      <c r="F1612">
        <v>15</v>
      </c>
      <c r="G1612">
        <v>7190.06</v>
      </c>
      <c r="H1612">
        <v>0.08</v>
      </c>
      <c r="I1612" t="s">
        <v>28</v>
      </c>
      <c r="J1612" t="s">
        <v>1105</v>
      </c>
      <c r="K1612" t="s">
        <v>669</v>
      </c>
      <c r="L1612" t="s">
        <v>38</v>
      </c>
      <c r="M1612" s="1">
        <v>40924</v>
      </c>
    </row>
    <row r="1613" spans="1:13" x14ac:dyDescent="0.35">
      <c r="A1613">
        <v>764</v>
      </c>
      <c r="B1613">
        <v>3317</v>
      </c>
      <c r="C1613">
        <v>23713</v>
      </c>
      <c r="D1613" s="1">
        <v>41241</v>
      </c>
      <c r="E1613" t="s">
        <v>42</v>
      </c>
      <c r="F1613">
        <v>38</v>
      </c>
      <c r="G1613">
        <v>3701.5204999999996</v>
      </c>
      <c r="H1613">
        <v>0.05</v>
      </c>
      <c r="I1613" t="s">
        <v>19</v>
      </c>
      <c r="J1613" t="s">
        <v>1115</v>
      </c>
      <c r="K1613" t="s">
        <v>669</v>
      </c>
      <c r="L1613" t="s">
        <v>30</v>
      </c>
      <c r="M1613" s="1">
        <v>41244</v>
      </c>
    </row>
    <row r="1614" spans="1:13" x14ac:dyDescent="0.35">
      <c r="A1614">
        <v>81</v>
      </c>
      <c r="B1614">
        <v>3411</v>
      </c>
      <c r="C1614">
        <v>24358</v>
      </c>
      <c r="D1614" s="1">
        <v>39949</v>
      </c>
      <c r="E1614" t="s">
        <v>75</v>
      </c>
      <c r="F1614">
        <v>27</v>
      </c>
      <c r="G1614">
        <v>7333.45</v>
      </c>
      <c r="H1614">
        <v>7.0000000000000007E-2</v>
      </c>
      <c r="I1614" t="s">
        <v>19</v>
      </c>
      <c r="J1614" t="s">
        <v>1095</v>
      </c>
      <c r="K1614" t="s">
        <v>669</v>
      </c>
      <c r="L1614" t="s">
        <v>22</v>
      </c>
      <c r="M1614" s="1">
        <v>39949</v>
      </c>
    </row>
    <row r="1615" spans="1:13" x14ac:dyDescent="0.35">
      <c r="A1615">
        <v>834</v>
      </c>
      <c r="B1615">
        <v>3415</v>
      </c>
      <c r="C1615">
        <v>24386</v>
      </c>
      <c r="D1615" s="1">
        <v>41086</v>
      </c>
      <c r="E1615" t="s">
        <v>27</v>
      </c>
      <c r="F1615">
        <v>41</v>
      </c>
      <c r="G1615">
        <v>4256.51</v>
      </c>
      <c r="H1615">
        <v>0.03</v>
      </c>
      <c r="I1615" t="s">
        <v>19</v>
      </c>
      <c r="J1615" t="s">
        <v>1096</v>
      </c>
      <c r="K1615" t="s">
        <v>669</v>
      </c>
      <c r="L1615" t="s">
        <v>38</v>
      </c>
      <c r="M1615" s="1">
        <v>41088</v>
      </c>
    </row>
    <row r="1616" spans="1:13" x14ac:dyDescent="0.35">
      <c r="A1616">
        <v>860</v>
      </c>
      <c r="B1616">
        <v>3416</v>
      </c>
      <c r="C1616">
        <v>24386</v>
      </c>
      <c r="D1616" s="1">
        <v>41086</v>
      </c>
      <c r="E1616" t="s">
        <v>27</v>
      </c>
      <c r="F1616">
        <v>12</v>
      </c>
      <c r="G1616">
        <v>503.08</v>
      </c>
      <c r="H1616">
        <v>0.01</v>
      </c>
      <c r="I1616" t="s">
        <v>19</v>
      </c>
      <c r="J1616" t="s">
        <v>1096</v>
      </c>
      <c r="K1616" t="s">
        <v>669</v>
      </c>
      <c r="L1616" t="s">
        <v>38</v>
      </c>
      <c r="M1616" s="1">
        <v>41088</v>
      </c>
    </row>
    <row r="1617" spans="1:13" x14ac:dyDescent="0.35">
      <c r="A1617">
        <v>370</v>
      </c>
      <c r="B1617">
        <v>3417</v>
      </c>
      <c r="C1617">
        <v>24386</v>
      </c>
      <c r="D1617" s="1">
        <v>41086</v>
      </c>
      <c r="E1617" t="s">
        <v>27</v>
      </c>
      <c r="F1617">
        <v>15</v>
      </c>
      <c r="G1617">
        <v>76.94</v>
      </c>
      <c r="H1617">
        <v>0</v>
      </c>
      <c r="I1617" t="s">
        <v>53</v>
      </c>
      <c r="J1617" t="s">
        <v>1096</v>
      </c>
      <c r="K1617" t="s">
        <v>669</v>
      </c>
      <c r="L1617" t="s">
        <v>38</v>
      </c>
      <c r="M1617" s="1">
        <v>41087</v>
      </c>
    </row>
    <row r="1618" spans="1:13" x14ac:dyDescent="0.35">
      <c r="A1618">
        <v>175</v>
      </c>
      <c r="B1618">
        <v>3494</v>
      </c>
      <c r="C1618">
        <v>24899</v>
      </c>
      <c r="D1618" s="1">
        <v>40775</v>
      </c>
      <c r="E1618" t="s">
        <v>42</v>
      </c>
      <c r="F1618">
        <v>37</v>
      </c>
      <c r="G1618">
        <v>252.99</v>
      </c>
      <c r="H1618">
        <v>0.08</v>
      </c>
      <c r="I1618" t="s">
        <v>19</v>
      </c>
      <c r="J1618" t="s">
        <v>1105</v>
      </c>
      <c r="K1618" t="s">
        <v>669</v>
      </c>
      <c r="L1618" t="s">
        <v>57</v>
      </c>
      <c r="M1618" s="1">
        <v>40777</v>
      </c>
    </row>
    <row r="1619" spans="1:13" x14ac:dyDescent="0.35">
      <c r="A1619">
        <v>787</v>
      </c>
      <c r="B1619">
        <v>3571</v>
      </c>
      <c r="C1619">
        <v>25473</v>
      </c>
      <c r="D1619" s="1">
        <v>41196</v>
      </c>
      <c r="E1619" t="s">
        <v>27</v>
      </c>
      <c r="F1619">
        <v>36</v>
      </c>
      <c r="G1619">
        <v>17304.849999999999</v>
      </c>
      <c r="H1619">
        <v>0.05</v>
      </c>
      <c r="I1619" t="s">
        <v>28</v>
      </c>
      <c r="J1619" t="s">
        <v>1100</v>
      </c>
      <c r="K1619" t="s">
        <v>669</v>
      </c>
      <c r="L1619" t="s">
        <v>38</v>
      </c>
      <c r="M1619" s="1">
        <v>41198</v>
      </c>
    </row>
    <row r="1620" spans="1:13" x14ac:dyDescent="0.35">
      <c r="A1620">
        <v>130</v>
      </c>
      <c r="B1620">
        <v>3572</v>
      </c>
      <c r="C1620">
        <v>25473</v>
      </c>
      <c r="D1620" s="1">
        <v>41196</v>
      </c>
      <c r="E1620" t="s">
        <v>27</v>
      </c>
      <c r="F1620">
        <v>20</v>
      </c>
      <c r="G1620">
        <v>794.32</v>
      </c>
      <c r="H1620">
        <v>0.08</v>
      </c>
      <c r="I1620" t="s">
        <v>19</v>
      </c>
      <c r="J1620" t="s">
        <v>1100</v>
      </c>
      <c r="K1620" t="s">
        <v>669</v>
      </c>
      <c r="L1620" t="s">
        <v>38</v>
      </c>
      <c r="M1620" s="1">
        <v>41199</v>
      </c>
    </row>
    <row r="1621" spans="1:13" x14ac:dyDescent="0.35">
      <c r="A1621">
        <v>24</v>
      </c>
      <c r="B1621">
        <v>3596</v>
      </c>
      <c r="C1621">
        <v>25638</v>
      </c>
      <c r="D1621" s="1">
        <v>40031</v>
      </c>
      <c r="E1621" t="s">
        <v>27</v>
      </c>
      <c r="F1621">
        <v>31</v>
      </c>
      <c r="G1621">
        <v>163.89</v>
      </c>
      <c r="H1621">
        <v>0.02</v>
      </c>
      <c r="I1621" t="s">
        <v>19</v>
      </c>
      <c r="J1621" t="s">
        <v>1118</v>
      </c>
      <c r="K1621" t="s">
        <v>669</v>
      </c>
      <c r="L1621" t="s">
        <v>38</v>
      </c>
      <c r="M1621" s="1">
        <v>40032</v>
      </c>
    </row>
    <row r="1622" spans="1:13" x14ac:dyDescent="0.35">
      <c r="A1622">
        <v>459</v>
      </c>
      <c r="B1622">
        <v>3597</v>
      </c>
      <c r="C1622">
        <v>25638</v>
      </c>
      <c r="D1622" s="1">
        <v>40031</v>
      </c>
      <c r="E1622" t="s">
        <v>27</v>
      </c>
      <c r="F1622">
        <v>12</v>
      </c>
      <c r="G1622">
        <v>115.45</v>
      </c>
      <c r="H1622">
        <v>7.0000000000000007E-2</v>
      </c>
      <c r="I1622" t="s">
        <v>19</v>
      </c>
      <c r="J1622" t="s">
        <v>1118</v>
      </c>
      <c r="K1622" t="s">
        <v>669</v>
      </c>
      <c r="L1622" t="s">
        <v>38</v>
      </c>
      <c r="M1622" s="1">
        <v>40032</v>
      </c>
    </row>
    <row r="1623" spans="1:13" x14ac:dyDescent="0.35">
      <c r="A1623">
        <v>861</v>
      </c>
      <c r="B1623">
        <v>3638</v>
      </c>
      <c r="C1623">
        <v>26016</v>
      </c>
      <c r="D1623" s="1">
        <v>40093</v>
      </c>
      <c r="E1623" t="s">
        <v>27</v>
      </c>
      <c r="F1623">
        <v>2</v>
      </c>
      <c r="G1623">
        <v>154.94</v>
      </c>
      <c r="H1623">
        <v>0.09</v>
      </c>
      <c r="I1623" t="s">
        <v>19</v>
      </c>
      <c r="J1623" t="s">
        <v>1103</v>
      </c>
      <c r="K1623" t="s">
        <v>669</v>
      </c>
      <c r="L1623" t="s">
        <v>30</v>
      </c>
      <c r="M1623" s="1">
        <v>40095</v>
      </c>
    </row>
    <row r="1624" spans="1:13" x14ac:dyDescent="0.35">
      <c r="A1624">
        <v>485</v>
      </c>
      <c r="B1624">
        <v>3639</v>
      </c>
      <c r="C1624">
        <v>26016</v>
      </c>
      <c r="D1624" s="1">
        <v>40093</v>
      </c>
      <c r="E1624" t="s">
        <v>27</v>
      </c>
      <c r="F1624">
        <v>44</v>
      </c>
      <c r="G1624">
        <v>1642.6420000000001</v>
      </c>
      <c r="H1624">
        <v>0.08</v>
      </c>
      <c r="I1624" t="s">
        <v>53</v>
      </c>
      <c r="J1624" t="s">
        <v>1103</v>
      </c>
      <c r="K1624" t="s">
        <v>669</v>
      </c>
      <c r="L1624" t="s">
        <v>30</v>
      </c>
      <c r="M1624" s="1">
        <v>40095</v>
      </c>
    </row>
    <row r="1625" spans="1:13" x14ac:dyDescent="0.35">
      <c r="A1625">
        <v>319</v>
      </c>
      <c r="B1625">
        <v>3659</v>
      </c>
      <c r="C1625">
        <v>26182</v>
      </c>
      <c r="D1625" s="1">
        <v>40194</v>
      </c>
      <c r="E1625" t="s">
        <v>42</v>
      </c>
      <c r="F1625">
        <v>4</v>
      </c>
      <c r="G1625">
        <v>770.76</v>
      </c>
      <c r="H1625">
        <v>0.08</v>
      </c>
      <c r="I1625" t="s">
        <v>28</v>
      </c>
      <c r="J1625" t="s">
        <v>187</v>
      </c>
      <c r="K1625" t="s">
        <v>1120</v>
      </c>
      <c r="L1625" t="s">
        <v>38</v>
      </c>
      <c r="M1625" s="1">
        <v>40194</v>
      </c>
    </row>
    <row r="1626" spans="1:13" x14ac:dyDescent="0.35">
      <c r="A1626">
        <v>675</v>
      </c>
      <c r="B1626">
        <v>3735</v>
      </c>
      <c r="C1626">
        <v>26691</v>
      </c>
      <c r="D1626" s="1">
        <v>41124</v>
      </c>
      <c r="E1626" t="s">
        <v>42</v>
      </c>
      <c r="F1626">
        <v>37</v>
      </c>
      <c r="G1626">
        <v>270.43</v>
      </c>
      <c r="H1626">
        <v>7.0000000000000007E-2</v>
      </c>
      <c r="I1626" t="s">
        <v>19</v>
      </c>
      <c r="J1626" t="s">
        <v>1088</v>
      </c>
      <c r="K1626" t="s">
        <v>1120</v>
      </c>
      <c r="L1626" t="s">
        <v>38</v>
      </c>
      <c r="M1626" s="1">
        <v>41125</v>
      </c>
    </row>
    <row r="1627" spans="1:13" x14ac:dyDescent="0.35">
      <c r="A1627">
        <v>410</v>
      </c>
      <c r="B1627">
        <v>3793</v>
      </c>
      <c r="C1627">
        <v>27015</v>
      </c>
      <c r="D1627" s="1">
        <v>40908</v>
      </c>
      <c r="E1627" t="s">
        <v>18</v>
      </c>
      <c r="F1627">
        <v>24</v>
      </c>
      <c r="G1627">
        <v>1339.25</v>
      </c>
      <c r="H1627">
        <v>0.03</v>
      </c>
      <c r="I1627" t="s">
        <v>19</v>
      </c>
      <c r="J1627" t="s">
        <v>1105</v>
      </c>
      <c r="K1627" t="s">
        <v>1120</v>
      </c>
      <c r="L1627" t="s">
        <v>57</v>
      </c>
      <c r="M1627" s="1">
        <v>40908</v>
      </c>
    </row>
    <row r="1628" spans="1:13" x14ac:dyDescent="0.35">
      <c r="A1628">
        <v>209</v>
      </c>
      <c r="B1628">
        <v>3902</v>
      </c>
      <c r="C1628">
        <v>27840</v>
      </c>
      <c r="D1628" s="1">
        <v>39997</v>
      </c>
      <c r="E1628" t="s">
        <v>27</v>
      </c>
      <c r="F1628">
        <v>8</v>
      </c>
      <c r="G1628">
        <v>1209.3699999999999</v>
      </c>
      <c r="H1628">
        <v>0.09</v>
      </c>
      <c r="I1628" t="s">
        <v>28</v>
      </c>
      <c r="J1628" t="s">
        <v>1105</v>
      </c>
      <c r="K1628" t="s">
        <v>1120</v>
      </c>
      <c r="L1628" t="s">
        <v>57</v>
      </c>
      <c r="M1628" s="1">
        <v>39998</v>
      </c>
    </row>
    <row r="1629" spans="1:13" x14ac:dyDescent="0.35">
      <c r="A1629">
        <v>23</v>
      </c>
      <c r="B1629">
        <v>3945</v>
      </c>
      <c r="C1629">
        <v>28130</v>
      </c>
      <c r="D1629" s="1">
        <v>40024</v>
      </c>
      <c r="E1629" t="s">
        <v>18</v>
      </c>
      <c r="F1629">
        <v>23</v>
      </c>
      <c r="G1629">
        <v>404.24</v>
      </c>
      <c r="H1629">
        <v>0.02</v>
      </c>
      <c r="I1629" t="s">
        <v>53</v>
      </c>
      <c r="J1629" t="s">
        <v>1099</v>
      </c>
      <c r="K1629" t="s">
        <v>1120</v>
      </c>
      <c r="L1629" t="s">
        <v>38</v>
      </c>
      <c r="M1629" s="1">
        <v>40028</v>
      </c>
    </row>
    <row r="1630" spans="1:13" x14ac:dyDescent="0.35">
      <c r="A1630">
        <v>862</v>
      </c>
      <c r="B1630">
        <v>3946</v>
      </c>
      <c r="C1630">
        <v>28130</v>
      </c>
      <c r="D1630" s="1">
        <v>40024</v>
      </c>
      <c r="E1630" t="s">
        <v>18</v>
      </c>
      <c r="F1630">
        <v>32</v>
      </c>
      <c r="G1630">
        <v>1381.88</v>
      </c>
      <c r="H1630">
        <v>0.09</v>
      </c>
      <c r="I1630" t="s">
        <v>53</v>
      </c>
      <c r="J1630" t="s">
        <v>1099</v>
      </c>
      <c r="K1630" t="s">
        <v>1120</v>
      </c>
      <c r="L1630" t="s">
        <v>38</v>
      </c>
      <c r="M1630" s="1">
        <v>40024</v>
      </c>
    </row>
    <row r="1631" spans="1:13" x14ac:dyDescent="0.35">
      <c r="A1631">
        <v>253</v>
      </c>
      <c r="B1631">
        <v>3964</v>
      </c>
      <c r="C1631">
        <v>28290</v>
      </c>
      <c r="D1631" s="1">
        <v>39823</v>
      </c>
      <c r="E1631" t="s">
        <v>18</v>
      </c>
      <c r="F1631">
        <v>43</v>
      </c>
      <c r="G1631">
        <v>1307.3499999999999</v>
      </c>
      <c r="H1631">
        <v>0.05</v>
      </c>
      <c r="I1631" t="s">
        <v>53</v>
      </c>
      <c r="J1631" t="s">
        <v>1105</v>
      </c>
      <c r="K1631" t="s">
        <v>1120</v>
      </c>
      <c r="L1631" t="s">
        <v>57</v>
      </c>
      <c r="M1631" s="1">
        <v>39827</v>
      </c>
    </row>
    <row r="1632" spans="1:13" x14ac:dyDescent="0.35">
      <c r="A1632">
        <v>536</v>
      </c>
      <c r="B1632">
        <v>3965</v>
      </c>
      <c r="C1632">
        <v>28290</v>
      </c>
      <c r="D1632" s="1">
        <v>39823</v>
      </c>
      <c r="E1632" t="s">
        <v>18</v>
      </c>
      <c r="F1632">
        <v>3</v>
      </c>
      <c r="G1632">
        <v>523.58000000000004</v>
      </c>
      <c r="H1632">
        <v>0.01</v>
      </c>
      <c r="I1632" t="s">
        <v>53</v>
      </c>
      <c r="J1632" t="s">
        <v>1105</v>
      </c>
      <c r="K1632" t="s">
        <v>1120</v>
      </c>
      <c r="L1632" t="s">
        <v>57</v>
      </c>
      <c r="M1632" s="1">
        <v>39825</v>
      </c>
    </row>
    <row r="1633" spans="1:13" x14ac:dyDescent="0.35">
      <c r="A1633">
        <v>170</v>
      </c>
      <c r="B1633">
        <v>4211</v>
      </c>
      <c r="C1633">
        <v>29927</v>
      </c>
      <c r="D1633" s="1">
        <v>41220</v>
      </c>
      <c r="E1633" t="s">
        <v>27</v>
      </c>
      <c r="F1633">
        <v>19</v>
      </c>
      <c r="G1633">
        <v>257.97000000000003</v>
      </c>
      <c r="H1633">
        <v>0.03</v>
      </c>
      <c r="I1633" t="s">
        <v>19</v>
      </c>
      <c r="J1633" t="s">
        <v>1096</v>
      </c>
      <c r="K1633" t="s">
        <v>1120</v>
      </c>
      <c r="L1633" t="s">
        <v>38</v>
      </c>
      <c r="M1633" s="1">
        <v>41221</v>
      </c>
    </row>
    <row r="1634" spans="1:13" x14ac:dyDescent="0.35">
      <c r="A1634">
        <v>863</v>
      </c>
      <c r="B1634">
        <v>4212</v>
      </c>
      <c r="C1634">
        <v>29953</v>
      </c>
      <c r="D1634" s="1">
        <v>40581</v>
      </c>
      <c r="E1634" t="s">
        <v>75</v>
      </c>
      <c r="F1634">
        <v>42</v>
      </c>
      <c r="G1634">
        <v>619.77</v>
      </c>
      <c r="H1634">
        <v>0.02</v>
      </c>
      <c r="I1634" t="s">
        <v>19</v>
      </c>
      <c r="J1634" t="s">
        <v>1109</v>
      </c>
      <c r="K1634" t="s">
        <v>1120</v>
      </c>
      <c r="L1634" t="s">
        <v>57</v>
      </c>
      <c r="M1634" s="1">
        <v>40584</v>
      </c>
    </row>
    <row r="1635" spans="1:13" x14ac:dyDescent="0.35">
      <c r="A1635">
        <v>448</v>
      </c>
      <c r="B1635">
        <v>4387</v>
      </c>
      <c r="C1635">
        <v>31238</v>
      </c>
      <c r="D1635" s="1">
        <v>40412</v>
      </c>
      <c r="E1635" t="s">
        <v>60</v>
      </c>
      <c r="F1635">
        <v>21</v>
      </c>
      <c r="G1635">
        <v>7512.03</v>
      </c>
      <c r="H1635">
        <v>0.09</v>
      </c>
      <c r="I1635" t="s">
        <v>53</v>
      </c>
      <c r="J1635" t="s">
        <v>1123</v>
      </c>
      <c r="K1635" t="s">
        <v>1120</v>
      </c>
      <c r="L1635" t="s">
        <v>38</v>
      </c>
      <c r="M1635" s="1">
        <v>40414</v>
      </c>
    </row>
    <row r="1636" spans="1:13" x14ac:dyDescent="0.35">
      <c r="A1636">
        <v>45</v>
      </c>
      <c r="B1636">
        <v>4505</v>
      </c>
      <c r="C1636">
        <v>32067</v>
      </c>
      <c r="D1636" s="1">
        <v>40980</v>
      </c>
      <c r="E1636" t="s">
        <v>27</v>
      </c>
      <c r="F1636">
        <v>27</v>
      </c>
      <c r="G1636">
        <v>2853.8834999999999</v>
      </c>
      <c r="H1636">
        <v>0.06</v>
      </c>
      <c r="I1636" t="s">
        <v>19</v>
      </c>
      <c r="J1636" t="s">
        <v>716</v>
      </c>
      <c r="K1636" t="s">
        <v>1120</v>
      </c>
      <c r="L1636" t="s">
        <v>22</v>
      </c>
      <c r="M1636" s="1">
        <v>40981</v>
      </c>
    </row>
    <row r="1637" spans="1:13" x14ac:dyDescent="0.35">
      <c r="A1637">
        <v>837</v>
      </c>
      <c r="B1637">
        <v>4527</v>
      </c>
      <c r="C1637">
        <v>32198</v>
      </c>
      <c r="D1637" s="1">
        <v>40856</v>
      </c>
      <c r="E1637" t="s">
        <v>60</v>
      </c>
      <c r="F1637">
        <v>31</v>
      </c>
      <c r="G1637">
        <v>240.63</v>
      </c>
      <c r="H1637">
        <v>0.02</v>
      </c>
      <c r="I1637" t="s">
        <v>19</v>
      </c>
      <c r="J1637" t="s">
        <v>1123</v>
      </c>
      <c r="K1637" t="s">
        <v>1120</v>
      </c>
      <c r="L1637" t="s">
        <v>30</v>
      </c>
      <c r="M1637" s="1">
        <v>40856</v>
      </c>
    </row>
    <row r="1638" spans="1:13" x14ac:dyDescent="0.35">
      <c r="A1638">
        <v>684</v>
      </c>
      <c r="B1638">
        <v>4535</v>
      </c>
      <c r="C1638">
        <v>32231</v>
      </c>
      <c r="D1638" s="1">
        <v>41214</v>
      </c>
      <c r="E1638" t="s">
        <v>18</v>
      </c>
      <c r="F1638">
        <v>44</v>
      </c>
      <c r="G1638">
        <v>192.33</v>
      </c>
      <c r="H1638">
        <v>0.01</v>
      </c>
      <c r="I1638" t="s">
        <v>19</v>
      </c>
      <c r="J1638" t="s">
        <v>1103</v>
      </c>
      <c r="K1638" t="s">
        <v>1120</v>
      </c>
      <c r="L1638" t="s">
        <v>30</v>
      </c>
      <c r="M1638" s="1">
        <v>41218</v>
      </c>
    </row>
    <row r="1639" spans="1:13" x14ac:dyDescent="0.35">
      <c r="A1639">
        <v>212</v>
      </c>
      <c r="B1639">
        <v>4563</v>
      </c>
      <c r="C1639">
        <v>32452</v>
      </c>
      <c r="D1639" s="1">
        <v>40742</v>
      </c>
      <c r="E1639" t="s">
        <v>60</v>
      </c>
      <c r="F1639">
        <v>3</v>
      </c>
      <c r="G1639">
        <v>8.6</v>
      </c>
      <c r="H1639">
        <v>0.09</v>
      </c>
      <c r="I1639" t="s">
        <v>19</v>
      </c>
      <c r="J1639" t="s">
        <v>1123</v>
      </c>
      <c r="K1639" t="s">
        <v>1120</v>
      </c>
      <c r="L1639" t="s">
        <v>30</v>
      </c>
      <c r="M1639" s="1">
        <v>40743</v>
      </c>
    </row>
    <row r="1640" spans="1:13" x14ac:dyDescent="0.35">
      <c r="A1640">
        <v>635</v>
      </c>
      <c r="B1640">
        <v>4637</v>
      </c>
      <c r="C1640">
        <v>32998</v>
      </c>
      <c r="D1640" s="1">
        <v>40450</v>
      </c>
      <c r="E1640" t="s">
        <v>42</v>
      </c>
      <c r="F1640">
        <v>13</v>
      </c>
      <c r="G1640">
        <v>1663.83</v>
      </c>
      <c r="H1640">
        <v>0.1</v>
      </c>
      <c r="I1640" t="s">
        <v>28</v>
      </c>
      <c r="J1640" t="s">
        <v>1099</v>
      </c>
      <c r="K1640" t="s">
        <v>1120</v>
      </c>
      <c r="L1640" t="s">
        <v>38</v>
      </c>
      <c r="M1640" s="1">
        <v>40451</v>
      </c>
    </row>
    <row r="1641" spans="1:13" x14ac:dyDescent="0.35">
      <c r="A1641">
        <v>549</v>
      </c>
      <c r="B1641">
        <v>4647</v>
      </c>
      <c r="C1641">
        <v>33091</v>
      </c>
      <c r="D1641" s="1">
        <v>40568</v>
      </c>
      <c r="E1641" t="s">
        <v>27</v>
      </c>
      <c r="F1641">
        <v>24</v>
      </c>
      <c r="G1641">
        <v>265.35000000000002</v>
      </c>
      <c r="H1641">
        <v>0.02</v>
      </c>
      <c r="I1641" t="s">
        <v>19</v>
      </c>
      <c r="J1641" t="s">
        <v>1090</v>
      </c>
      <c r="K1641" t="s">
        <v>1120</v>
      </c>
      <c r="L1641" t="s">
        <v>57</v>
      </c>
      <c r="M1641" s="1">
        <v>40570</v>
      </c>
    </row>
    <row r="1642" spans="1:13" x14ac:dyDescent="0.35">
      <c r="A1642">
        <v>266</v>
      </c>
      <c r="B1642">
        <v>4672</v>
      </c>
      <c r="C1642">
        <v>33250</v>
      </c>
      <c r="D1642" s="1">
        <v>39989</v>
      </c>
      <c r="E1642" t="s">
        <v>42</v>
      </c>
      <c r="F1642">
        <v>40</v>
      </c>
      <c r="G1642">
        <v>7381.19</v>
      </c>
      <c r="H1642">
        <v>0.04</v>
      </c>
      <c r="I1642" t="s">
        <v>19</v>
      </c>
      <c r="J1642" t="s">
        <v>1099</v>
      </c>
      <c r="K1642" t="s">
        <v>1120</v>
      </c>
      <c r="L1642" t="s">
        <v>38</v>
      </c>
      <c r="M1642" s="1">
        <v>39991</v>
      </c>
    </row>
    <row r="1643" spans="1:13" x14ac:dyDescent="0.35">
      <c r="A1643">
        <v>864</v>
      </c>
      <c r="B1643">
        <v>4689</v>
      </c>
      <c r="C1643">
        <v>33378</v>
      </c>
      <c r="D1643" s="1">
        <v>41026</v>
      </c>
      <c r="E1643" t="s">
        <v>27</v>
      </c>
      <c r="F1643">
        <v>25</v>
      </c>
      <c r="G1643">
        <v>945.36</v>
      </c>
      <c r="H1643">
        <v>0.1</v>
      </c>
      <c r="I1643" t="s">
        <v>19</v>
      </c>
      <c r="J1643" t="s">
        <v>1123</v>
      </c>
      <c r="K1643" t="s">
        <v>1120</v>
      </c>
      <c r="L1643" t="s">
        <v>30</v>
      </c>
      <c r="M1643" s="1">
        <v>41027</v>
      </c>
    </row>
    <row r="1644" spans="1:13" x14ac:dyDescent="0.35">
      <c r="A1644">
        <v>417</v>
      </c>
      <c r="B1644">
        <v>4766</v>
      </c>
      <c r="C1644">
        <v>33889</v>
      </c>
      <c r="D1644" s="1">
        <v>40488</v>
      </c>
      <c r="E1644" t="s">
        <v>18</v>
      </c>
      <c r="F1644">
        <v>46</v>
      </c>
      <c r="G1644">
        <v>9046.33</v>
      </c>
      <c r="H1644">
        <v>0</v>
      </c>
      <c r="I1644" t="s">
        <v>28</v>
      </c>
      <c r="J1644" t="s">
        <v>716</v>
      </c>
      <c r="K1644" t="s">
        <v>1120</v>
      </c>
      <c r="L1644" t="s">
        <v>22</v>
      </c>
      <c r="M1644" s="1">
        <v>40493</v>
      </c>
    </row>
    <row r="1645" spans="1:13" x14ac:dyDescent="0.35">
      <c r="A1645">
        <v>865</v>
      </c>
      <c r="B1645">
        <v>4767</v>
      </c>
      <c r="C1645">
        <v>33889</v>
      </c>
      <c r="D1645" s="1">
        <v>40488</v>
      </c>
      <c r="E1645" t="s">
        <v>18</v>
      </c>
      <c r="F1645">
        <v>43</v>
      </c>
      <c r="G1645">
        <v>367.96</v>
      </c>
      <c r="H1645">
        <v>0.06</v>
      </c>
      <c r="I1645" t="s">
        <v>19</v>
      </c>
      <c r="J1645" t="s">
        <v>716</v>
      </c>
      <c r="K1645" t="s">
        <v>1120</v>
      </c>
      <c r="L1645" t="s">
        <v>22</v>
      </c>
      <c r="M1645" s="1">
        <v>40495</v>
      </c>
    </row>
    <row r="1646" spans="1:13" x14ac:dyDescent="0.35">
      <c r="A1646">
        <v>481</v>
      </c>
      <c r="B1646">
        <v>4768</v>
      </c>
      <c r="C1646">
        <v>33889</v>
      </c>
      <c r="D1646" s="1">
        <v>40488</v>
      </c>
      <c r="E1646" t="s">
        <v>18</v>
      </c>
      <c r="F1646">
        <v>27</v>
      </c>
      <c r="G1646">
        <v>159.05000000000001</v>
      </c>
      <c r="H1646">
        <v>0.04</v>
      </c>
      <c r="I1646" t="s">
        <v>19</v>
      </c>
      <c r="J1646" t="s">
        <v>716</v>
      </c>
      <c r="K1646" t="s">
        <v>1120</v>
      </c>
      <c r="L1646" t="s">
        <v>22</v>
      </c>
      <c r="M1646" s="1">
        <v>40492</v>
      </c>
    </row>
    <row r="1647" spans="1:13" x14ac:dyDescent="0.35">
      <c r="A1647">
        <v>43</v>
      </c>
      <c r="B1647">
        <v>4769</v>
      </c>
      <c r="C1647">
        <v>33889</v>
      </c>
      <c r="D1647" s="1">
        <v>40488</v>
      </c>
      <c r="E1647" t="s">
        <v>18</v>
      </c>
      <c r="F1647">
        <v>39</v>
      </c>
      <c r="G1647">
        <v>116.14</v>
      </c>
      <c r="H1647">
        <v>0.01</v>
      </c>
      <c r="I1647" t="s">
        <v>19</v>
      </c>
      <c r="J1647" t="s">
        <v>716</v>
      </c>
      <c r="K1647" t="s">
        <v>1120</v>
      </c>
      <c r="L1647" t="s">
        <v>22</v>
      </c>
      <c r="M1647" s="1">
        <v>40490</v>
      </c>
    </row>
    <row r="1648" spans="1:13" x14ac:dyDescent="0.35">
      <c r="A1648">
        <v>156</v>
      </c>
      <c r="B1648">
        <v>4858</v>
      </c>
      <c r="C1648">
        <v>34567</v>
      </c>
      <c r="D1648" s="1">
        <v>39929</v>
      </c>
      <c r="E1648" t="s">
        <v>18</v>
      </c>
      <c r="F1648">
        <v>18</v>
      </c>
      <c r="G1648">
        <v>3344.11</v>
      </c>
      <c r="H1648">
        <v>0.03</v>
      </c>
      <c r="I1648" t="s">
        <v>28</v>
      </c>
      <c r="J1648" t="s">
        <v>1115</v>
      </c>
      <c r="K1648" t="s">
        <v>1120</v>
      </c>
      <c r="L1648" t="s">
        <v>30</v>
      </c>
      <c r="M1648" s="1">
        <v>39933</v>
      </c>
    </row>
    <row r="1649" spans="1:13" x14ac:dyDescent="0.35">
      <c r="A1649">
        <v>863</v>
      </c>
      <c r="B1649">
        <v>5078</v>
      </c>
      <c r="C1649">
        <v>36163</v>
      </c>
      <c r="D1649" s="1">
        <v>41218</v>
      </c>
      <c r="E1649" t="s">
        <v>18</v>
      </c>
      <c r="F1649">
        <v>32</v>
      </c>
      <c r="G1649">
        <v>463</v>
      </c>
      <c r="H1649">
        <v>7.0000000000000007E-2</v>
      </c>
      <c r="I1649" t="s">
        <v>19</v>
      </c>
      <c r="J1649" t="s">
        <v>1086</v>
      </c>
      <c r="K1649" t="s">
        <v>1120</v>
      </c>
      <c r="L1649" t="s">
        <v>22</v>
      </c>
      <c r="M1649" s="1">
        <v>41218</v>
      </c>
    </row>
    <row r="1650" spans="1:13" x14ac:dyDescent="0.35">
      <c r="A1650">
        <v>866</v>
      </c>
      <c r="B1650">
        <v>5114</v>
      </c>
      <c r="C1650">
        <v>36449</v>
      </c>
      <c r="D1650" s="1">
        <v>40426</v>
      </c>
      <c r="E1650" t="s">
        <v>42</v>
      </c>
      <c r="F1650">
        <v>6</v>
      </c>
      <c r="G1650">
        <v>90.75</v>
      </c>
      <c r="H1650">
        <v>0.02</v>
      </c>
      <c r="I1650" t="s">
        <v>19</v>
      </c>
      <c r="J1650" t="s">
        <v>1096</v>
      </c>
      <c r="K1650" t="s">
        <v>1120</v>
      </c>
      <c r="L1650" t="s">
        <v>38</v>
      </c>
      <c r="M1650" s="1">
        <v>40426</v>
      </c>
    </row>
    <row r="1651" spans="1:13" x14ac:dyDescent="0.35">
      <c r="A1651">
        <v>867</v>
      </c>
      <c r="B1651">
        <v>5144</v>
      </c>
      <c r="C1651">
        <v>36675</v>
      </c>
      <c r="D1651" s="1">
        <v>40727</v>
      </c>
      <c r="E1651" t="s">
        <v>27</v>
      </c>
      <c r="F1651">
        <v>39</v>
      </c>
      <c r="G1651">
        <v>113.09</v>
      </c>
      <c r="H1651">
        <v>0.04</v>
      </c>
      <c r="I1651" t="s">
        <v>19</v>
      </c>
      <c r="J1651" t="s">
        <v>1095</v>
      </c>
      <c r="K1651" t="s">
        <v>1120</v>
      </c>
      <c r="L1651" t="s">
        <v>22</v>
      </c>
      <c r="M1651" s="1">
        <v>40730</v>
      </c>
    </row>
    <row r="1652" spans="1:13" x14ac:dyDescent="0.35">
      <c r="A1652">
        <v>326</v>
      </c>
      <c r="B1652">
        <v>5327</v>
      </c>
      <c r="C1652">
        <v>37862</v>
      </c>
      <c r="D1652" s="1">
        <v>39825</v>
      </c>
      <c r="E1652" t="s">
        <v>42</v>
      </c>
      <c r="F1652">
        <v>27</v>
      </c>
      <c r="G1652">
        <v>1603.27</v>
      </c>
      <c r="H1652">
        <v>0.01</v>
      </c>
      <c r="I1652" t="s">
        <v>19</v>
      </c>
      <c r="J1652" t="s">
        <v>1099</v>
      </c>
      <c r="K1652" t="s">
        <v>1120</v>
      </c>
      <c r="L1652" t="s">
        <v>38</v>
      </c>
      <c r="M1652" s="1">
        <v>39828</v>
      </c>
    </row>
    <row r="1653" spans="1:13" x14ac:dyDescent="0.35">
      <c r="A1653">
        <v>688</v>
      </c>
      <c r="B1653">
        <v>5379</v>
      </c>
      <c r="C1653">
        <v>38240</v>
      </c>
      <c r="D1653" s="1">
        <v>40166</v>
      </c>
      <c r="E1653" t="s">
        <v>27</v>
      </c>
      <c r="F1653">
        <v>4</v>
      </c>
      <c r="G1653">
        <v>41.53</v>
      </c>
      <c r="H1653">
        <v>0.04</v>
      </c>
      <c r="I1653" t="s">
        <v>19</v>
      </c>
      <c r="J1653" t="s">
        <v>1103</v>
      </c>
      <c r="K1653" t="s">
        <v>1120</v>
      </c>
      <c r="L1653" t="s">
        <v>30</v>
      </c>
      <c r="M1653" s="1">
        <v>40166</v>
      </c>
    </row>
    <row r="1654" spans="1:13" x14ac:dyDescent="0.35">
      <c r="A1654">
        <v>288</v>
      </c>
      <c r="B1654">
        <v>5450</v>
      </c>
      <c r="C1654">
        <v>38693</v>
      </c>
      <c r="D1654" s="1">
        <v>40708</v>
      </c>
      <c r="E1654" t="s">
        <v>18</v>
      </c>
      <c r="F1654">
        <v>3</v>
      </c>
      <c r="G1654">
        <v>2222.61</v>
      </c>
      <c r="H1654">
        <v>0.02</v>
      </c>
      <c r="I1654" t="s">
        <v>19</v>
      </c>
      <c r="J1654" t="s">
        <v>1128</v>
      </c>
      <c r="K1654" t="s">
        <v>1120</v>
      </c>
      <c r="L1654" t="s">
        <v>57</v>
      </c>
      <c r="M1654" s="1">
        <v>40715</v>
      </c>
    </row>
    <row r="1655" spans="1:13" x14ac:dyDescent="0.35">
      <c r="A1655">
        <v>868</v>
      </c>
      <c r="B1655">
        <v>5483</v>
      </c>
      <c r="C1655">
        <v>38917</v>
      </c>
      <c r="D1655" s="1">
        <v>40503</v>
      </c>
      <c r="E1655" t="s">
        <v>18</v>
      </c>
      <c r="F1655">
        <v>11</v>
      </c>
      <c r="G1655">
        <v>618.1964999999999</v>
      </c>
      <c r="H1655">
        <v>0.02</v>
      </c>
      <c r="I1655" t="s">
        <v>19</v>
      </c>
      <c r="J1655" t="s">
        <v>1123</v>
      </c>
      <c r="K1655" t="s">
        <v>1120</v>
      </c>
      <c r="L1655" t="s">
        <v>30</v>
      </c>
      <c r="M1655" s="1">
        <v>40510</v>
      </c>
    </row>
    <row r="1656" spans="1:13" x14ac:dyDescent="0.35">
      <c r="A1656">
        <v>811</v>
      </c>
      <c r="B1656">
        <v>5501</v>
      </c>
      <c r="C1656">
        <v>39015</v>
      </c>
      <c r="D1656" s="1">
        <v>40153</v>
      </c>
      <c r="E1656" t="s">
        <v>60</v>
      </c>
      <c r="F1656">
        <v>13</v>
      </c>
      <c r="G1656">
        <v>5236.1400000000003</v>
      </c>
      <c r="H1656">
        <v>0.05</v>
      </c>
      <c r="I1656" t="s">
        <v>28</v>
      </c>
      <c r="J1656" t="s">
        <v>1128</v>
      </c>
      <c r="K1656" t="s">
        <v>1120</v>
      </c>
      <c r="L1656" t="s">
        <v>38</v>
      </c>
      <c r="M1656" s="1">
        <v>40153</v>
      </c>
    </row>
    <row r="1657" spans="1:13" x14ac:dyDescent="0.35">
      <c r="A1657">
        <v>556</v>
      </c>
      <c r="B1657">
        <v>5502</v>
      </c>
      <c r="C1657">
        <v>39015</v>
      </c>
      <c r="D1657" s="1">
        <v>40153</v>
      </c>
      <c r="E1657" t="s">
        <v>60</v>
      </c>
      <c r="F1657">
        <v>11</v>
      </c>
      <c r="G1657">
        <v>74.02</v>
      </c>
      <c r="H1657">
        <v>7.0000000000000007E-2</v>
      </c>
      <c r="I1657" t="s">
        <v>19</v>
      </c>
      <c r="J1657" t="s">
        <v>1128</v>
      </c>
      <c r="K1657" t="s">
        <v>1120</v>
      </c>
      <c r="L1657" t="s">
        <v>38</v>
      </c>
      <c r="M1657" s="1">
        <v>40153</v>
      </c>
    </row>
    <row r="1658" spans="1:13" x14ac:dyDescent="0.35">
      <c r="A1658">
        <v>409</v>
      </c>
      <c r="B1658">
        <v>5539</v>
      </c>
      <c r="C1658">
        <v>39265</v>
      </c>
      <c r="D1658" s="1">
        <v>40305</v>
      </c>
      <c r="E1658" t="s">
        <v>75</v>
      </c>
      <c r="F1658">
        <v>47</v>
      </c>
      <c r="G1658">
        <v>198.08</v>
      </c>
      <c r="H1658">
        <v>0.02</v>
      </c>
      <c r="I1658" t="s">
        <v>19</v>
      </c>
      <c r="J1658" t="s">
        <v>1130</v>
      </c>
      <c r="K1658" t="s">
        <v>1120</v>
      </c>
      <c r="L1658" t="s">
        <v>38</v>
      </c>
      <c r="M1658" s="1">
        <v>40306</v>
      </c>
    </row>
    <row r="1659" spans="1:13" x14ac:dyDescent="0.35">
      <c r="A1659">
        <v>869</v>
      </c>
      <c r="B1659">
        <v>5770</v>
      </c>
      <c r="C1659">
        <v>40962</v>
      </c>
      <c r="D1659" s="1">
        <v>40594</v>
      </c>
      <c r="E1659" t="s">
        <v>75</v>
      </c>
      <c r="F1659">
        <v>28</v>
      </c>
      <c r="G1659">
        <v>1553.66</v>
      </c>
      <c r="H1659">
        <v>0.03</v>
      </c>
      <c r="I1659" t="s">
        <v>19</v>
      </c>
      <c r="J1659" t="s">
        <v>1100</v>
      </c>
      <c r="K1659" t="s">
        <v>1120</v>
      </c>
      <c r="L1659" t="s">
        <v>38</v>
      </c>
      <c r="M1659" s="1">
        <v>40595</v>
      </c>
    </row>
    <row r="1660" spans="1:13" x14ac:dyDescent="0.35">
      <c r="A1660">
        <v>719</v>
      </c>
      <c r="B1660">
        <v>5771</v>
      </c>
      <c r="C1660">
        <v>40962</v>
      </c>
      <c r="D1660" s="1">
        <v>40594</v>
      </c>
      <c r="E1660" t="s">
        <v>75</v>
      </c>
      <c r="F1660">
        <v>30</v>
      </c>
      <c r="G1660">
        <v>3276.9964999999997</v>
      </c>
      <c r="H1660">
        <v>0</v>
      </c>
      <c r="I1660" t="s">
        <v>19</v>
      </c>
      <c r="J1660" t="s">
        <v>1100</v>
      </c>
      <c r="K1660" t="s">
        <v>1120</v>
      </c>
      <c r="L1660" t="s">
        <v>38</v>
      </c>
      <c r="M1660" s="1">
        <v>40595</v>
      </c>
    </row>
    <row r="1661" spans="1:13" x14ac:dyDescent="0.35">
      <c r="A1661">
        <v>512</v>
      </c>
      <c r="B1661">
        <v>5786</v>
      </c>
      <c r="C1661">
        <v>41059</v>
      </c>
      <c r="D1661" s="1">
        <v>40435</v>
      </c>
      <c r="E1661" t="s">
        <v>60</v>
      </c>
      <c r="F1661">
        <v>26</v>
      </c>
      <c r="G1661">
        <v>363.16</v>
      </c>
      <c r="H1661">
        <v>0.08</v>
      </c>
      <c r="I1661" t="s">
        <v>53</v>
      </c>
      <c r="J1661" t="s">
        <v>1128</v>
      </c>
      <c r="K1661" t="s">
        <v>1120</v>
      </c>
      <c r="L1661" t="s">
        <v>38</v>
      </c>
      <c r="M1661" s="1">
        <v>40435</v>
      </c>
    </row>
    <row r="1662" spans="1:13" x14ac:dyDescent="0.35">
      <c r="A1662">
        <v>870</v>
      </c>
      <c r="B1662">
        <v>5787</v>
      </c>
      <c r="C1662">
        <v>41059</v>
      </c>
      <c r="D1662" s="1">
        <v>40435</v>
      </c>
      <c r="E1662" t="s">
        <v>60</v>
      </c>
      <c r="F1662">
        <v>45</v>
      </c>
      <c r="G1662">
        <v>12571.63</v>
      </c>
      <c r="H1662">
        <v>0.09</v>
      </c>
      <c r="I1662" t="s">
        <v>19</v>
      </c>
      <c r="J1662" t="s">
        <v>1128</v>
      </c>
      <c r="K1662" t="s">
        <v>1120</v>
      </c>
      <c r="L1662" t="s">
        <v>38</v>
      </c>
      <c r="M1662" s="1">
        <v>40436</v>
      </c>
    </row>
    <row r="1663" spans="1:13" x14ac:dyDescent="0.35">
      <c r="A1663">
        <v>290</v>
      </c>
      <c r="B1663">
        <v>5788</v>
      </c>
      <c r="C1663">
        <v>41059</v>
      </c>
      <c r="D1663" s="1">
        <v>40435</v>
      </c>
      <c r="E1663" t="s">
        <v>60</v>
      </c>
      <c r="F1663">
        <v>21</v>
      </c>
      <c r="G1663">
        <v>128.86000000000001</v>
      </c>
      <c r="H1663">
        <v>0</v>
      </c>
      <c r="I1663" t="s">
        <v>53</v>
      </c>
      <c r="J1663" t="s">
        <v>1128</v>
      </c>
      <c r="K1663" t="s">
        <v>1120</v>
      </c>
      <c r="L1663" t="s">
        <v>38</v>
      </c>
      <c r="M1663" s="1">
        <v>40437</v>
      </c>
    </row>
    <row r="1664" spans="1:13" x14ac:dyDescent="0.35">
      <c r="A1664">
        <v>871</v>
      </c>
      <c r="B1664">
        <v>5789</v>
      </c>
      <c r="C1664">
        <v>41059</v>
      </c>
      <c r="D1664" s="1">
        <v>40435</v>
      </c>
      <c r="E1664" t="s">
        <v>60</v>
      </c>
      <c r="F1664">
        <v>45</v>
      </c>
      <c r="G1664">
        <v>17884.53</v>
      </c>
      <c r="H1664">
        <v>0.04</v>
      </c>
      <c r="I1664" t="s">
        <v>28</v>
      </c>
      <c r="J1664" t="s">
        <v>1128</v>
      </c>
      <c r="K1664" t="s">
        <v>1120</v>
      </c>
      <c r="L1664" t="s">
        <v>38</v>
      </c>
      <c r="M1664" s="1">
        <v>40436</v>
      </c>
    </row>
    <row r="1665" spans="1:13" x14ac:dyDescent="0.35">
      <c r="A1665">
        <v>137</v>
      </c>
      <c r="B1665">
        <v>5872</v>
      </c>
      <c r="C1665">
        <v>41664</v>
      </c>
      <c r="D1665" s="1">
        <v>40881</v>
      </c>
      <c r="E1665" t="s">
        <v>75</v>
      </c>
      <c r="F1665">
        <v>5</v>
      </c>
      <c r="G1665">
        <v>54.8</v>
      </c>
      <c r="H1665">
        <v>0</v>
      </c>
      <c r="I1665" t="s">
        <v>19</v>
      </c>
      <c r="J1665" t="s">
        <v>1134</v>
      </c>
      <c r="K1665" t="s">
        <v>1120</v>
      </c>
      <c r="L1665" t="s">
        <v>38</v>
      </c>
      <c r="M1665" s="1">
        <v>40881</v>
      </c>
    </row>
    <row r="1666" spans="1:13" x14ac:dyDescent="0.35">
      <c r="A1666">
        <v>872</v>
      </c>
      <c r="B1666">
        <v>5873</v>
      </c>
      <c r="C1666">
        <v>41664</v>
      </c>
      <c r="D1666" s="1">
        <v>40881</v>
      </c>
      <c r="E1666" t="s">
        <v>75</v>
      </c>
      <c r="F1666">
        <v>40</v>
      </c>
      <c r="G1666">
        <v>1038.19</v>
      </c>
      <c r="H1666">
        <v>7.0000000000000007E-2</v>
      </c>
      <c r="I1666" t="s">
        <v>19</v>
      </c>
      <c r="J1666" t="s">
        <v>1134</v>
      </c>
      <c r="K1666" t="s">
        <v>1120</v>
      </c>
      <c r="L1666" t="s">
        <v>38</v>
      </c>
      <c r="M1666" s="1">
        <v>40883</v>
      </c>
    </row>
    <row r="1667" spans="1:13" x14ac:dyDescent="0.35">
      <c r="A1667">
        <v>646</v>
      </c>
      <c r="B1667">
        <v>6012</v>
      </c>
      <c r="C1667">
        <v>42596</v>
      </c>
      <c r="D1667" s="1">
        <v>41135</v>
      </c>
      <c r="E1667" t="s">
        <v>60</v>
      </c>
      <c r="F1667">
        <v>9</v>
      </c>
      <c r="G1667">
        <v>51.75</v>
      </c>
      <c r="H1667">
        <v>0.05</v>
      </c>
      <c r="I1667" t="s">
        <v>19</v>
      </c>
      <c r="J1667" t="s">
        <v>1088</v>
      </c>
      <c r="K1667" t="s">
        <v>1120</v>
      </c>
      <c r="L1667" t="s">
        <v>38</v>
      </c>
      <c r="M1667" s="1">
        <v>41137</v>
      </c>
    </row>
    <row r="1668" spans="1:13" x14ac:dyDescent="0.35">
      <c r="A1668">
        <v>873</v>
      </c>
      <c r="B1668">
        <v>6135</v>
      </c>
      <c r="C1668">
        <v>43424</v>
      </c>
      <c r="D1668" s="1">
        <v>40773</v>
      </c>
      <c r="E1668" t="s">
        <v>42</v>
      </c>
      <c r="F1668">
        <v>34</v>
      </c>
      <c r="G1668">
        <v>772.56</v>
      </c>
      <c r="H1668">
        <v>0.04</v>
      </c>
      <c r="I1668" t="s">
        <v>53</v>
      </c>
      <c r="J1668" t="s">
        <v>1105</v>
      </c>
      <c r="K1668" t="s">
        <v>1120</v>
      </c>
      <c r="L1668" t="s">
        <v>57</v>
      </c>
      <c r="M1668" s="1">
        <v>40775</v>
      </c>
    </row>
    <row r="1669" spans="1:13" x14ac:dyDescent="0.35">
      <c r="A1669">
        <v>874</v>
      </c>
      <c r="B1669">
        <v>6179</v>
      </c>
      <c r="C1669">
        <v>43808</v>
      </c>
      <c r="D1669" s="1">
        <v>40549</v>
      </c>
      <c r="E1669" t="s">
        <v>18</v>
      </c>
      <c r="F1669">
        <v>16</v>
      </c>
      <c r="G1669">
        <v>108.73</v>
      </c>
      <c r="H1669">
        <v>0.04</v>
      </c>
      <c r="I1669" t="s">
        <v>19</v>
      </c>
      <c r="J1669" t="s">
        <v>1095</v>
      </c>
      <c r="K1669" t="s">
        <v>1120</v>
      </c>
      <c r="L1669" t="s">
        <v>22</v>
      </c>
      <c r="M1669" s="1">
        <v>40556</v>
      </c>
    </row>
    <row r="1670" spans="1:13" x14ac:dyDescent="0.35">
      <c r="A1670">
        <v>875</v>
      </c>
      <c r="B1670">
        <v>6373</v>
      </c>
      <c r="C1670">
        <v>45218</v>
      </c>
      <c r="D1670" s="1">
        <v>39943</v>
      </c>
      <c r="E1670" t="s">
        <v>18</v>
      </c>
      <c r="F1670">
        <v>49</v>
      </c>
      <c r="G1670">
        <v>309.45999999999998</v>
      </c>
      <c r="H1670">
        <v>0.08</v>
      </c>
      <c r="I1670" t="s">
        <v>19</v>
      </c>
      <c r="J1670" t="s">
        <v>1090</v>
      </c>
      <c r="K1670" t="s">
        <v>1120</v>
      </c>
      <c r="L1670" t="s">
        <v>57</v>
      </c>
      <c r="M1670" s="1">
        <v>39945</v>
      </c>
    </row>
    <row r="1671" spans="1:13" x14ac:dyDescent="0.35">
      <c r="A1671">
        <v>876</v>
      </c>
      <c r="B1671">
        <v>6470</v>
      </c>
      <c r="C1671">
        <v>46050</v>
      </c>
      <c r="D1671" s="1">
        <v>40182</v>
      </c>
      <c r="E1671" t="s">
        <v>27</v>
      </c>
      <c r="F1671">
        <v>3</v>
      </c>
      <c r="G1671">
        <v>876.75</v>
      </c>
      <c r="H1671">
        <v>0.02</v>
      </c>
      <c r="I1671" t="s">
        <v>19</v>
      </c>
      <c r="J1671" t="s">
        <v>1139</v>
      </c>
      <c r="K1671" t="s">
        <v>1120</v>
      </c>
      <c r="L1671" t="s">
        <v>57</v>
      </c>
      <c r="M1671" s="1">
        <v>40185</v>
      </c>
    </row>
    <row r="1672" spans="1:13" x14ac:dyDescent="0.35">
      <c r="A1672">
        <v>309</v>
      </c>
      <c r="B1672">
        <v>6479</v>
      </c>
      <c r="C1672">
        <v>46117</v>
      </c>
      <c r="D1672" s="1">
        <v>40685</v>
      </c>
      <c r="E1672" t="s">
        <v>18</v>
      </c>
      <c r="F1672">
        <v>22</v>
      </c>
      <c r="G1672">
        <v>1168.28</v>
      </c>
      <c r="H1672">
        <v>0.02</v>
      </c>
      <c r="I1672" t="s">
        <v>28</v>
      </c>
      <c r="J1672" t="s">
        <v>1105</v>
      </c>
      <c r="K1672" t="s">
        <v>1120</v>
      </c>
      <c r="L1672" t="s">
        <v>57</v>
      </c>
      <c r="M1672" s="1">
        <v>40689</v>
      </c>
    </row>
    <row r="1673" spans="1:13" x14ac:dyDescent="0.35">
      <c r="A1673">
        <v>41</v>
      </c>
      <c r="B1673">
        <v>6494</v>
      </c>
      <c r="C1673">
        <v>46243</v>
      </c>
      <c r="D1673" s="1">
        <v>40932</v>
      </c>
      <c r="E1673" t="s">
        <v>18</v>
      </c>
      <c r="F1673">
        <v>31</v>
      </c>
      <c r="G1673">
        <v>614.35</v>
      </c>
      <c r="H1673">
        <v>0.02</v>
      </c>
      <c r="I1673" t="s">
        <v>53</v>
      </c>
      <c r="J1673" t="s">
        <v>1105</v>
      </c>
      <c r="K1673" t="s">
        <v>1120</v>
      </c>
      <c r="L1673" t="s">
        <v>38</v>
      </c>
      <c r="M1673" s="1">
        <v>40934</v>
      </c>
    </row>
    <row r="1674" spans="1:13" x14ac:dyDescent="0.35">
      <c r="A1674">
        <v>25</v>
      </c>
      <c r="B1674">
        <v>6495</v>
      </c>
      <c r="C1674">
        <v>46243</v>
      </c>
      <c r="D1674" s="1">
        <v>40932</v>
      </c>
      <c r="E1674" t="s">
        <v>18</v>
      </c>
      <c r="F1674">
        <v>1</v>
      </c>
      <c r="G1674">
        <v>3.63</v>
      </c>
      <c r="H1674">
        <v>0.03</v>
      </c>
      <c r="I1674" t="s">
        <v>19</v>
      </c>
      <c r="J1674" t="s">
        <v>1105</v>
      </c>
      <c r="K1674" t="s">
        <v>1120</v>
      </c>
      <c r="L1674" t="s">
        <v>38</v>
      </c>
      <c r="M1674" s="1">
        <v>40937</v>
      </c>
    </row>
    <row r="1675" spans="1:13" x14ac:dyDescent="0.35">
      <c r="A1675">
        <v>877</v>
      </c>
      <c r="B1675">
        <v>6496</v>
      </c>
      <c r="C1675">
        <v>46243</v>
      </c>
      <c r="D1675" s="1">
        <v>40932</v>
      </c>
      <c r="E1675" t="s">
        <v>18</v>
      </c>
      <c r="F1675">
        <v>31</v>
      </c>
      <c r="G1675">
        <v>172.99</v>
      </c>
      <c r="H1675">
        <v>0.05</v>
      </c>
      <c r="I1675" t="s">
        <v>19</v>
      </c>
      <c r="J1675" t="s">
        <v>1105</v>
      </c>
      <c r="K1675" t="s">
        <v>1120</v>
      </c>
      <c r="L1675" t="s">
        <v>38</v>
      </c>
      <c r="M1675" s="1">
        <v>40939</v>
      </c>
    </row>
    <row r="1676" spans="1:13" x14ac:dyDescent="0.35">
      <c r="A1676">
        <v>878</v>
      </c>
      <c r="B1676">
        <v>6504</v>
      </c>
      <c r="C1676">
        <v>46310</v>
      </c>
      <c r="D1676" s="1">
        <v>40380</v>
      </c>
      <c r="E1676" t="s">
        <v>27</v>
      </c>
      <c r="F1676">
        <v>29</v>
      </c>
      <c r="G1676">
        <v>1935.25</v>
      </c>
      <c r="H1676">
        <v>0.04</v>
      </c>
      <c r="I1676" t="s">
        <v>19</v>
      </c>
      <c r="J1676" t="s">
        <v>1142</v>
      </c>
      <c r="K1676" t="s">
        <v>1120</v>
      </c>
      <c r="L1676" t="s">
        <v>57</v>
      </c>
      <c r="M1676" s="1">
        <v>40381</v>
      </c>
    </row>
    <row r="1677" spans="1:13" x14ac:dyDescent="0.35">
      <c r="A1677">
        <v>879</v>
      </c>
      <c r="B1677">
        <v>6505</v>
      </c>
      <c r="C1677">
        <v>46310</v>
      </c>
      <c r="D1677" s="1">
        <v>40380</v>
      </c>
      <c r="E1677" t="s">
        <v>27</v>
      </c>
      <c r="F1677">
        <v>13</v>
      </c>
      <c r="G1677">
        <v>278.5</v>
      </c>
      <c r="H1677">
        <v>0.1</v>
      </c>
      <c r="I1677" t="s">
        <v>19</v>
      </c>
      <c r="J1677" t="s">
        <v>1142</v>
      </c>
      <c r="K1677" t="s">
        <v>1120</v>
      </c>
      <c r="L1677" t="s">
        <v>57</v>
      </c>
      <c r="M1677" s="1">
        <v>40381</v>
      </c>
    </row>
    <row r="1678" spans="1:13" x14ac:dyDescent="0.35">
      <c r="A1678">
        <v>880</v>
      </c>
      <c r="B1678">
        <v>6506</v>
      </c>
      <c r="C1678">
        <v>46310</v>
      </c>
      <c r="D1678" s="1">
        <v>40380</v>
      </c>
      <c r="E1678" t="s">
        <v>27</v>
      </c>
      <c r="F1678">
        <v>42</v>
      </c>
      <c r="G1678">
        <v>5423.58</v>
      </c>
      <c r="H1678">
        <v>0.01</v>
      </c>
      <c r="I1678" t="s">
        <v>19</v>
      </c>
      <c r="J1678" t="s">
        <v>1142</v>
      </c>
      <c r="K1678" t="s">
        <v>1120</v>
      </c>
      <c r="L1678" t="s">
        <v>57</v>
      </c>
      <c r="M1678" s="1">
        <v>40380</v>
      </c>
    </row>
    <row r="1679" spans="1:13" x14ac:dyDescent="0.35">
      <c r="A1679">
        <v>515</v>
      </c>
      <c r="B1679">
        <v>6537</v>
      </c>
      <c r="C1679">
        <v>46503</v>
      </c>
      <c r="D1679" s="1">
        <v>40853</v>
      </c>
      <c r="E1679" t="s">
        <v>42</v>
      </c>
      <c r="F1679">
        <v>26</v>
      </c>
      <c r="G1679">
        <v>1196.7915</v>
      </c>
      <c r="H1679">
        <v>7.0000000000000007E-2</v>
      </c>
      <c r="I1679" t="s">
        <v>19</v>
      </c>
      <c r="J1679" t="s">
        <v>1086</v>
      </c>
      <c r="K1679" t="s">
        <v>1120</v>
      </c>
      <c r="L1679" t="s">
        <v>22</v>
      </c>
      <c r="M1679" s="1">
        <v>40856</v>
      </c>
    </row>
    <row r="1680" spans="1:13" x14ac:dyDescent="0.35">
      <c r="A1680">
        <v>279</v>
      </c>
      <c r="B1680">
        <v>6572</v>
      </c>
      <c r="C1680">
        <v>46726</v>
      </c>
      <c r="D1680" s="1">
        <v>41095</v>
      </c>
      <c r="E1680" t="s">
        <v>42</v>
      </c>
      <c r="F1680">
        <v>46</v>
      </c>
      <c r="G1680">
        <v>325.97000000000003</v>
      </c>
      <c r="H1680">
        <v>0.02</v>
      </c>
      <c r="I1680" t="s">
        <v>19</v>
      </c>
      <c r="J1680" t="s">
        <v>1086</v>
      </c>
      <c r="K1680" t="s">
        <v>1120</v>
      </c>
      <c r="L1680" t="s">
        <v>22</v>
      </c>
      <c r="M1680" s="1">
        <v>41095</v>
      </c>
    </row>
    <row r="1681" spans="1:13" x14ac:dyDescent="0.35">
      <c r="A1681">
        <v>397</v>
      </c>
      <c r="B1681">
        <v>6573</v>
      </c>
      <c r="C1681">
        <v>46726</v>
      </c>
      <c r="D1681" s="1">
        <v>41095</v>
      </c>
      <c r="E1681" t="s">
        <v>42</v>
      </c>
      <c r="F1681">
        <v>10</v>
      </c>
      <c r="G1681">
        <v>49.65</v>
      </c>
      <c r="H1681">
        <v>0.02</v>
      </c>
      <c r="I1681" t="s">
        <v>19</v>
      </c>
      <c r="J1681" t="s">
        <v>1086</v>
      </c>
      <c r="K1681" t="s">
        <v>1120</v>
      </c>
      <c r="L1681" t="s">
        <v>22</v>
      </c>
      <c r="M1681" s="1">
        <v>41097</v>
      </c>
    </row>
    <row r="1682" spans="1:13" x14ac:dyDescent="0.35">
      <c r="A1682">
        <v>294</v>
      </c>
      <c r="B1682">
        <v>6613</v>
      </c>
      <c r="C1682">
        <v>47042</v>
      </c>
      <c r="D1682" s="1">
        <v>40970</v>
      </c>
      <c r="E1682" t="s">
        <v>75</v>
      </c>
      <c r="F1682">
        <v>45</v>
      </c>
      <c r="G1682">
        <v>1375.3764999999999</v>
      </c>
      <c r="H1682">
        <v>0.03</v>
      </c>
      <c r="I1682" t="s">
        <v>19</v>
      </c>
      <c r="J1682" t="s">
        <v>1105</v>
      </c>
      <c r="K1682" t="s">
        <v>1120</v>
      </c>
      <c r="L1682" t="s">
        <v>57</v>
      </c>
      <c r="M1682" s="1">
        <v>40971</v>
      </c>
    </row>
    <row r="1683" spans="1:13" x14ac:dyDescent="0.35">
      <c r="A1683">
        <v>538</v>
      </c>
      <c r="B1683">
        <v>6635</v>
      </c>
      <c r="C1683">
        <v>47174</v>
      </c>
      <c r="D1683" s="1">
        <v>40802</v>
      </c>
      <c r="E1683" t="s">
        <v>75</v>
      </c>
      <c r="F1683">
        <v>42</v>
      </c>
      <c r="G1683">
        <v>642.1</v>
      </c>
      <c r="H1683">
        <v>0</v>
      </c>
      <c r="I1683" t="s">
        <v>19</v>
      </c>
      <c r="J1683" t="s">
        <v>1105</v>
      </c>
      <c r="K1683" t="s">
        <v>1120</v>
      </c>
      <c r="L1683" t="s">
        <v>38</v>
      </c>
      <c r="M1683" s="1">
        <v>40802</v>
      </c>
    </row>
    <row r="1684" spans="1:13" x14ac:dyDescent="0.35">
      <c r="A1684">
        <v>879</v>
      </c>
      <c r="B1684">
        <v>6746</v>
      </c>
      <c r="C1684">
        <v>48034</v>
      </c>
      <c r="D1684" s="1">
        <v>40008</v>
      </c>
      <c r="E1684" t="s">
        <v>42</v>
      </c>
      <c r="F1684">
        <v>47</v>
      </c>
      <c r="G1684">
        <v>945.86</v>
      </c>
      <c r="H1684">
        <v>0.1</v>
      </c>
      <c r="I1684" t="s">
        <v>19</v>
      </c>
      <c r="J1684" t="s">
        <v>1090</v>
      </c>
      <c r="K1684" t="s">
        <v>1120</v>
      </c>
      <c r="L1684" t="s">
        <v>57</v>
      </c>
      <c r="M1684" s="1">
        <v>40009</v>
      </c>
    </row>
    <row r="1685" spans="1:13" x14ac:dyDescent="0.35">
      <c r="A1685">
        <v>881</v>
      </c>
      <c r="B1685">
        <v>6747</v>
      </c>
      <c r="C1685">
        <v>48034</v>
      </c>
      <c r="D1685" s="1">
        <v>40008</v>
      </c>
      <c r="E1685" t="s">
        <v>42</v>
      </c>
      <c r="F1685">
        <v>12</v>
      </c>
      <c r="G1685">
        <v>2340.5040000000004</v>
      </c>
      <c r="H1685">
        <v>0.04</v>
      </c>
      <c r="I1685" t="s">
        <v>28</v>
      </c>
      <c r="J1685" t="s">
        <v>1090</v>
      </c>
      <c r="K1685" t="s">
        <v>1120</v>
      </c>
      <c r="L1685" t="s">
        <v>57</v>
      </c>
      <c r="M1685" s="1">
        <v>40008</v>
      </c>
    </row>
    <row r="1686" spans="1:13" x14ac:dyDescent="0.35">
      <c r="A1686">
        <v>817</v>
      </c>
      <c r="B1686">
        <v>6760</v>
      </c>
      <c r="C1686">
        <v>48164</v>
      </c>
      <c r="D1686" s="1">
        <v>40845</v>
      </c>
      <c r="E1686" t="s">
        <v>27</v>
      </c>
      <c r="F1686">
        <v>33</v>
      </c>
      <c r="G1686">
        <v>94.39</v>
      </c>
      <c r="H1686">
        <v>7.0000000000000007E-2</v>
      </c>
      <c r="I1686" t="s">
        <v>19</v>
      </c>
      <c r="J1686" t="s">
        <v>1095</v>
      </c>
      <c r="K1686" t="s">
        <v>1120</v>
      </c>
      <c r="L1686" t="s">
        <v>22</v>
      </c>
      <c r="M1686" s="1">
        <v>40847</v>
      </c>
    </row>
    <row r="1687" spans="1:13" x14ac:dyDescent="0.35">
      <c r="A1687">
        <v>882</v>
      </c>
      <c r="B1687">
        <v>6896</v>
      </c>
      <c r="C1687">
        <v>49189</v>
      </c>
      <c r="D1687" s="1">
        <v>40558</v>
      </c>
      <c r="E1687" t="s">
        <v>75</v>
      </c>
      <c r="F1687">
        <v>32</v>
      </c>
      <c r="G1687">
        <v>249.59</v>
      </c>
      <c r="H1687">
        <v>0.06</v>
      </c>
      <c r="I1687" t="s">
        <v>19</v>
      </c>
      <c r="J1687" t="s">
        <v>1109</v>
      </c>
      <c r="K1687" t="s">
        <v>1120</v>
      </c>
      <c r="L1687" t="s">
        <v>57</v>
      </c>
      <c r="M1687" s="1">
        <v>40561</v>
      </c>
    </row>
    <row r="1688" spans="1:13" x14ac:dyDescent="0.35">
      <c r="A1688">
        <v>26</v>
      </c>
      <c r="B1688">
        <v>6997</v>
      </c>
      <c r="C1688">
        <v>49986</v>
      </c>
      <c r="D1688" s="1">
        <v>40465</v>
      </c>
      <c r="E1688" t="s">
        <v>75</v>
      </c>
      <c r="F1688">
        <v>39</v>
      </c>
      <c r="G1688">
        <v>110.36</v>
      </c>
      <c r="H1688">
        <v>0.05</v>
      </c>
      <c r="I1688" t="s">
        <v>19</v>
      </c>
      <c r="J1688" t="s">
        <v>1123</v>
      </c>
      <c r="K1688" t="s">
        <v>1120</v>
      </c>
      <c r="L1688" t="s">
        <v>30</v>
      </c>
      <c r="M1688" s="1">
        <v>40467</v>
      </c>
    </row>
    <row r="1689" spans="1:13" x14ac:dyDescent="0.35">
      <c r="A1689">
        <v>883</v>
      </c>
      <c r="B1689">
        <v>7054</v>
      </c>
      <c r="C1689">
        <v>50336</v>
      </c>
      <c r="D1689" s="1">
        <v>40121</v>
      </c>
      <c r="E1689" t="s">
        <v>42</v>
      </c>
      <c r="F1689">
        <v>9</v>
      </c>
      <c r="G1689">
        <v>58.98</v>
      </c>
      <c r="H1689">
        <v>0</v>
      </c>
      <c r="I1689" t="s">
        <v>19</v>
      </c>
      <c r="J1689" t="s">
        <v>1123</v>
      </c>
      <c r="K1689" t="s">
        <v>1120</v>
      </c>
      <c r="L1689" t="s">
        <v>30</v>
      </c>
      <c r="M1689" s="1">
        <v>40122</v>
      </c>
    </row>
    <row r="1690" spans="1:13" x14ac:dyDescent="0.35">
      <c r="A1690">
        <v>536</v>
      </c>
      <c r="B1690">
        <v>7059</v>
      </c>
      <c r="C1690">
        <v>50373</v>
      </c>
      <c r="D1690" s="1">
        <v>39996</v>
      </c>
      <c r="E1690" t="s">
        <v>75</v>
      </c>
      <c r="F1690">
        <v>9</v>
      </c>
      <c r="G1690">
        <v>1455.04</v>
      </c>
      <c r="H1690">
        <v>0.06</v>
      </c>
      <c r="I1690" t="s">
        <v>19</v>
      </c>
      <c r="J1690" t="s">
        <v>716</v>
      </c>
      <c r="K1690" t="s">
        <v>1120</v>
      </c>
      <c r="L1690" t="s">
        <v>22</v>
      </c>
      <c r="M1690" s="1">
        <v>39997</v>
      </c>
    </row>
    <row r="1691" spans="1:13" x14ac:dyDescent="0.35">
      <c r="A1691">
        <v>245</v>
      </c>
      <c r="B1691">
        <v>7086</v>
      </c>
      <c r="C1691">
        <v>50564</v>
      </c>
      <c r="D1691" s="1">
        <v>40970</v>
      </c>
      <c r="E1691" t="s">
        <v>27</v>
      </c>
      <c r="F1691">
        <v>30</v>
      </c>
      <c r="G1691">
        <v>11041.42</v>
      </c>
      <c r="H1691">
        <v>7.0000000000000007E-2</v>
      </c>
      <c r="I1691" t="s">
        <v>19</v>
      </c>
      <c r="J1691" t="s">
        <v>1139</v>
      </c>
      <c r="K1691" t="s">
        <v>1120</v>
      </c>
      <c r="L1691" t="s">
        <v>57</v>
      </c>
      <c r="M1691" s="1">
        <v>40972</v>
      </c>
    </row>
    <row r="1692" spans="1:13" x14ac:dyDescent="0.35">
      <c r="A1692">
        <v>306</v>
      </c>
      <c r="B1692">
        <v>7139</v>
      </c>
      <c r="C1692">
        <v>50949</v>
      </c>
      <c r="D1692" s="1">
        <v>40578</v>
      </c>
      <c r="E1692" t="s">
        <v>60</v>
      </c>
      <c r="F1692">
        <v>32</v>
      </c>
      <c r="G1692">
        <v>73.55</v>
      </c>
      <c r="H1692">
        <v>0.09</v>
      </c>
      <c r="I1692" t="s">
        <v>53</v>
      </c>
      <c r="J1692" t="s">
        <v>1099</v>
      </c>
      <c r="K1692" t="s">
        <v>1120</v>
      </c>
      <c r="L1692" t="s">
        <v>38</v>
      </c>
      <c r="M1692" s="1">
        <v>40579</v>
      </c>
    </row>
    <row r="1693" spans="1:13" x14ac:dyDescent="0.35">
      <c r="A1693">
        <v>630</v>
      </c>
      <c r="B1693">
        <v>7140</v>
      </c>
      <c r="C1693">
        <v>50949</v>
      </c>
      <c r="D1693" s="1">
        <v>40578</v>
      </c>
      <c r="E1693" t="s">
        <v>60</v>
      </c>
      <c r="F1693">
        <v>46</v>
      </c>
      <c r="G1693">
        <v>4804.0385000000006</v>
      </c>
      <c r="H1693">
        <v>0.08</v>
      </c>
      <c r="I1693" t="s">
        <v>19</v>
      </c>
      <c r="J1693" t="s">
        <v>1099</v>
      </c>
      <c r="K1693" t="s">
        <v>1120</v>
      </c>
      <c r="L1693" t="s">
        <v>38</v>
      </c>
      <c r="M1693" s="1">
        <v>40580</v>
      </c>
    </row>
    <row r="1694" spans="1:13" x14ac:dyDescent="0.35">
      <c r="A1694">
        <v>659</v>
      </c>
      <c r="B1694">
        <v>7198</v>
      </c>
      <c r="C1694">
        <v>51361</v>
      </c>
      <c r="D1694" s="1">
        <v>40620</v>
      </c>
      <c r="E1694" t="s">
        <v>18</v>
      </c>
      <c r="F1694">
        <v>14</v>
      </c>
      <c r="G1694">
        <v>76.06</v>
      </c>
      <c r="H1694">
        <v>0.02</v>
      </c>
      <c r="I1694" t="s">
        <v>53</v>
      </c>
      <c r="J1694" t="s">
        <v>1086</v>
      </c>
      <c r="K1694" t="s">
        <v>1120</v>
      </c>
      <c r="L1694" t="s">
        <v>38</v>
      </c>
      <c r="M1694" s="1">
        <v>40622</v>
      </c>
    </row>
    <row r="1695" spans="1:13" x14ac:dyDescent="0.35">
      <c r="A1695">
        <v>197</v>
      </c>
      <c r="B1695">
        <v>7199</v>
      </c>
      <c r="C1695">
        <v>51361</v>
      </c>
      <c r="D1695" s="1">
        <v>40620</v>
      </c>
      <c r="E1695" t="s">
        <v>75</v>
      </c>
      <c r="F1695">
        <v>50</v>
      </c>
      <c r="G1695">
        <v>18056.68</v>
      </c>
      <c r="H1695">
        <v>0</v>
      </c>
      <c r="I1695" t="s">
        <v>28</v>
      </c>
      <c r="J1695" t="s">
        <v>1086</v>
      </c>
      <c r="K1695" t="s">
        <v>1120</v>
      </c>
      <c r="L1695" t="s">
        <v>38</v>
      </c>
      <c r="M1695" s="1">
        <v>40624</v>
      </c>
    </row>
    <row r="1696" spans="1:13" x14ac:dyDescent="0.35">
      <c r="A1696">
        <v>404</v>
      </c>
      <c r="B1696">
        <v>7258</v>
      </c>
      <c r="C1696">
        <v>51780</v>
      </c>
      <c r="D1696" s="1">
        <v>40383</v>
      </c>
      <c r="E1696" t="s">
        <v>18</v>
      </c>
      <c r="F1696">
        <v>42</v>
      </c>
      <c r="G1696">
        <v>372.69</v>
      </c>
      <c r="H1696">
        <v>0.01</v>
      </c>
      <c r="I1696" t="s">
        <v>53</v>
      </c>
      <c r="J1696" t="s">
        <v>1149</v>
      </c>
      <c r="K1696" t="s">
        <v>1120</v>
      </c>
      <c r="L1696" t="s">
        <v>30</v>
      </c>
      <c r="M1696" s="1">
        <v>40390</v>
      </c>
    </row>
    <row r="1697" spans="1:13" x14ac:dyDescent="0.35">
      <c r="A1697">
        <v>30</v>
      </c>
      <c r="B1697">
        <v>7278</v>
      </c>
      <c r="C1697">
        <v>51940</v>
      </c>
      <c r="D1697" s="1">
        <v>41199</v>
      </c>
      <c r="E1697" t="s">
        <v>27</v>
      </c>
      <c r="F1697">
        <v>11</v>
      </c>
      <c r="G1697">
        <v>65.5</v>
      </c>
      <c r="H1697">
        <v>0.08</v>
      </c>
      <c r="I1697" t="s">
        <v>19</v>
      </c>
      <c r="J1697" t="s">
        <v>1118</v>
      </c>
      <c r="K1697" t="s">
        <v>1120</v>
      </c>
      <c r="L1697" t="s">
        <v>38</v>
      </c>
      <c r="M1697" s="1">
        <v>41200</v>
      </c>
    </row>
    <row r="1698" spans="1:13" x14ac:dyDescent="0.35">
      <c r="A1698">
        <v>183</v>
      </c>
      <c r="B1698">
        <v>7305</v>
      </c>
      <c r="C1698">
        <v>52071</v>
      </c>
      <c r="D1698" s="1">
        <v>40874</v>
      </c>
      <c r="E1698" t="s">
        <v>42</v>
      </c>
      <c r="F1698">
        <v>14</v>
      </c>
      <c r="G1698">
        <v>136.85</v>
      </c>
      <c r="H1698">
        <v>0.01</v>
      </c>
      <c r="I1698" t="s">
        <v>19</v>
      </c>
      <c r="J1698" t="s">
        <v>1142</v>
      </c>
      <c r="K1698" t="s">
        <v>1120</v>
      </c>
      <c r="L1698" t="s">
        <v>30</v>
      </c>
      <c r="M1698" s="1">
        <v>40876</v>
      </c>
    </row>
    <row r="1699" spans="1:13" x14ac:dyDescent="0.35">
      <c r="A1699">
        <v>743</v>
      </c>
      <c r="B1699">
        <v>7306</v>
      </c>
      <c r="C1699">
        <v>52071</v>
      </c>
      <c r="D1699" s="1">
        <v>40874</v>
      </c>
      <c r="E1699" t="s">
        <v>42</v>
      </c>
      <c r="F1699">
        <v>1</v>
      </c>
      <c r="G1699">
        <v>12.74</v>
      </c>
      <c r="H1699">
        <v>0.05</v>
      </c>
      <c r="I1699" t="s">
        <v>19</v>
      </c>
      <c r="J1699" t="s">
        <v>1142</v>
      </c>
      <c r="K1699" t="s">
        <v>1120</v>
      </c>
      <c r="L1699" t="s">
        <v>30</v>
      </c>
      <c r="M1699" s="1">
        <v>40876</v>
      </c>
    </row>
    <row r="1700" spans="1:13" x14ac:dyDescent="0.35">
      <c r="A1700">
        <v>884</v>
      </c>
      <c r="B1700">
        <v>7449</v>
      </c>
      <c r="C1700">
        <v>53152</v>
      </c>
      <c r="D1700" s="1">
        <v>39877</v>
      </c>
      <c r="E1700" t="s">
        <v>60</v>
      </c>
      <c r="F1700">
        <v>5</v>
      </c>
      <c r="G1700">
        <v>185.79</v>
      </c>
      <c r="H1700">
        <v>0.02</v>
      </c>
      <c r="I1700" t="s">
        <v>19</v>
      </c>
      <c r="J1700" t="s">
        <v>966</v>
      </c>
      <c r="K1700" t="s">
        <v>1120</v>
      </c>
      <c r="L1700" t="s">
        <v>38</v>
      </c>
      <c r="M1700" s="1">
        <v>39879</v>
      </c>
    </row>
    <row r="1701" spans="1:13" x14ac:dyDescent="0.35">
      <c r="A1701">
        <v>222</v>
      </c>
      <c r="B1701">
        <v>7450</v>
      </c>
      <c r="C1701">
        <v>53152</v>
      </c>
      <c r="D1701" s="1">
        <v>39877</v>
      </c>
      <c r="E1701" t="s">
        <v>60</v>
      </c>
      <c r="F1701">
        <v>9</v>
      </c>
      <c r="G1701">
        <v>196.41</v>
      </c>
      <c r="H1701">
        <v>0.01</v>
      </c>
      <c r="I1701" t="s">
        <v>19</v>
      </c>
      <c r="J1701" t="s">
        <v>966</v>
      </c>
      <c r="K1701" t="s">
        <v>1120</v>
      </c>
      <c r="L1701" t="s">
        <v>38</v>
      </c>
      <c r="M1701" s="1">
        <v>39880</v>
      </c>
    </row>
    <row r="1702" spans="1:13" x14ac:dyDescent="0.35">
      <c r="A1702">
        <v>474</v>
      </c>
      <c r="B1702">
        <v>7451</v>
      </c>
      <c r="C1702">
        <v>53152</v>
      </c>
      <c r="D1702" s="1">
        <v>39877</v>
      </c>
      <c r="E1702" t="s">
        <v>60</v>
      </c>
      <c r="F1702">
        <v>9</v>
      </c>
      <c r="G1702">
        <v>186.67</v>
      </c>
      <c r="H1702">
        <v>0.02</v>
      </c>
      <c r="I1702" t="s">
        <v>19</v>
      </c>
      <c r="J1702" t="s">
        <v>966</v>
      </c>
      <c r="K1702" t="s">
        <v>1120</v>
      </c>
      <c r="L1702" t="s">
        <v>38</v>
      </c>
      <c r="M1702" s="1">
        <v>39879</v>
      </c>
    </row>
    <row r="1703" spans="1:13" x14ac:dyDescent="0.35">
      <c r="A1703">
        <v>885</v>
      </c>
      <c r="B1703">
        <v>7573</v>
      </c>
      <c r="C1703">
        <v>54177</v>
      </c>
      <c r="D1703" s="1">
        <v>40933</v>
      </c>
      <c r="E1703" t="s">
        <v>75</v>
      </c>
      <c r="F1703">
        <v>12</v>
      </c>
      <c r="G1703">
        <v>480.73</v>
      </c>
      <c r="H1703">
        <v>0.1</v>
      </c>
      <c r="I1703" t="s">
        <v>19</v>
      </c>
      <c r="J1703" t="s">
        <v>1105</v>
      </c>
      <c r="K1703" t="s">
        <v>1120</v>
      </c>
      <c r="L1703" t="s">
        <v>57</v>
      </c>
      <c r="M1703" s="1">
        <v>40933</v>
      </c>
    </row>
    <row r="1704" spans="1:13" x14ac:dyDescent="0.35">
      <c r="A1704">
        <v>679</v>
      </c>
      <c r="B1704">
        <v>7574</v>
      </c>
      <c r="C1704">
        <v>54177</v>
      </c>
      <c r="D1704" s="1">
        <v>40933</v>
      </c>
      <c r="E1704" t="s">
        <v>75</v>
      </c>
      <c r="F1704">
        <v>25</v>
      </c>
      <c r="G1704">
        <v>159</v>
      </c>
      <c r="H1704">
        <v>0.1</v>
      </c>
      <c r="I1704" t="s">
        <v>19</v>
      </c>
      <c r="J1704" t="s">
        <v>1105</v>
      </c>
      <c r="K1704" t="s">
        <v>1120</v>
      </c>
      <c r="L1704" t="s">
        <v>57</v>
      </c>
      <c r="M1704" s="1">
        <v>40935</v>
      </c>
    </row>
    <row r="1705" spans="1:13" x14ac:dyDescent="0.35">
      <c r="A1705">
        <v>477</v>
      </c>
      <c r="B1705">
        <v>7688</v>
      </c>
      <c r="C1705">
        <v>55107</v>
      </c>
      <c r="D1705" s="1">
        <v>40306</v>
      </c>
      <c r="E1705" t="s">
        <v>18</v>
      </c>
      <c r="F1705">
        <v>32</v>
      </c>
      <c r="G1705">
        <v>171.52</v>
      </c>
      <c r="H1705">
        <v>0.1</v>
      </c>
      <c r="I1705" t="s">
        <v>19</v>
      </c>
      <c r="J1705" t="s">
        <v>1139</v>
      </c>
      <c r="K1705" t="s">
        <v>1120</v>
      </c>
      <c r="L1705" t="s">
        <v>57</v>
      </c>
      <c r="M1705" s="1">
        <v>40311</v>
      </c>
    </row>
    <row r="1706" spans="1:13" x14ac:dyDescent="0.35">
      <c r="A1706">
        <v>444</v>
      </c>
      <c r="B1706">
        <v>7750</v>
      </c>
      <c r="C1706">
        <v>55461</v>
      </c>
      <c r="D1706" s="1">
        <v>40084</v>
      </c>
      <c r="E1706" t="s">
        <v>60</v>
      </c>
      <c r="F1706">
        <v>16</v>
      </c>
      <c r="G1706">
        <v>84.01</v>
      </c>
      <c r="H1706">
        <v>0.06</v>
      </c>
      <c r="I1706" t="s">
        <v>19</v>
      </c>
      <c r="J1706" t="s">
        <v>1086</v>
      </c>
      <c r="K1706" t="s">
        <v>1120</v>
      </c>
      <c r="L1706" t="s">
        <v>22</v>
      </c>
      <c r="M1706" s="1">
        <v>40085</v>
      </c>
    </row>
    <row r="1707" spans="1:13" x14ac:dyDescent="0.35">
      <c r="A1707">
        <v>41</v>
      </c>
      <c r="B1707">
        <v>7760</v>
      </c>
      <c r="C1707">
        <v>55526</v>
      </c>
      <c r="D1707" s="1">
        <v>41092</v>
      </c>
      <c r="E1707" t="s">
        <v>27</v>
      </c>
      <c r="F1707">
        <v>23</v>
      </c>
      <c r="G1707">
        <v>445.17</v>
      </c>
      <c r="H1707">
        <v>0.02</v>
      </c>
      <c r="I1707" t="s">
        <v>19</v>
      </c>
      <c r="J1707" t="s">
        <v>1099</v>
      </c>
      <c r="K1707" t="s">
        <v>1120</v>
      </c>
      <c r="L1707" t="s">
        <v>38</v>
      </c>
      <c r="M1707" s="1">
        <v>41093</v>
      </c>
    </row>
    <row r="1708" spans="1:13" x14ac:dyDescent="0.35">
      <c r="A1708">
        <v>394</v>
      </c>
      <c r="B1708">
        <v>7829</v>
      </c>
      <c r="C1708">
        <v>55969</v>
      </c>
      <c r="D1708" s="1">
        <v>40455</v>
      </c>
      <c r="E1708" t="s">
        <v>60</v>
      </c>
      <c r="F1708">
        <v>37</v>
      </c>
      <c r="G1708">
        <v>2329.4</v>
      </c>
      <c r="H1708">
        <v>0.08</v>
      </c>
      <c r="I1708" t="s">
        <v>19</v>
      </c>
      <c r="J1708" t="s">
        <v>1086</v>
      </c>
      <c r="K1708" t="s">
        <v>1120</v>
      </c>
      <c r="L1708" t="s">
        <v>22</v>
      </c>
      <c r="M1708" s="1">
        <v>40458</v>
      </c>
    </row>
    <row r="1709" spans="1:13" x14ac:dyDescent="0.35">
      <c r="A1709">
        <v>886</v>
      </c>
      <c r="B1709">
        <v>7996</v>
      </c>
      <c r="C1709">
        <v>57153</v>
      </c>
      <c r="D1709" s="1">
        <v>39959</v>
      </c>
      <c r="E1709" t="s">
        <v>75</v>
      </c>
      <c r="F1709">
        <v>9</v>
      </c>
      <c r="G1709">
        <v>106.05</v>
      </c>
      <c r="H1709">
        <v>0.02</v>
      </c>
      <c r="I1709" t="s">
        <v>19</v>
      </c>
      <c r="J1709" t="s">
        <v>1086</v>
      </c>
      <c r="K1709" t="s">
        <v>1120</v>
      </c>
      <c r="L1709" t="s">
        <v>38</v>
      </c>
      <c r="M1709" s="1">
        <v>39961</v>
      </c>
    </row>
    <row r="1710" spans="1:13" x14ac:dyDescent="0.35">
      <c r="A1710">
        <v>69</v>
      </c>
      <c r="B1710">
        <v>7997</v>
      </c>
      <c r="C1710">
        <v>57153</v>
      </c>
      <c r="D1710" s="1">
        <v>39959</v>
      </c>
      <c r="E1710" t="s">
        <v>75</v>
      </c>
      <c r="F1710">
        <v>45</v>
      </c>
      <c r="G1710">
        <v>698.1</v>
      </c>
      <c r="H1710">
        <v>0.01</v>
      </c>
      <c r="I1710" t="s">
        <v>19</v>
      </c>
      <c r="J1710" t="s">
        <v>1086</v>
      </c>
      <c r="K1710" t="s">
        <v>1120</v>
      </c>
      <c r="L1710" t="s">
        <v>38</v>
      </c>
      <c r="M1710" s="1">
        <v>39960</v>
      </c>
    </row>
    <row r="1711" spans="1:13" x14ac:dyDescent="0.35">
      <c r="A1711">
        <v>91</v>
      </c>
      <c r="B1711">
        <v>8065</v>
      </c>
      <c r="C1711">
        <v>57538</v>
      </c>
      <c r="D1711" s="1">
        <v>40229</v>
      </c>
      <c r="E1711" t="s">
        <v>75</v>
      </c>
      <c r="F1711">
        <v>40</v>
      </c>
      <c r="G1711">
        <v>1370.49</v>
      </c>
      <c r="H1711">
        <v>0.08</v>
      </c>
      <c r="I1711" t="s">
        <v>19</v>
      </c>
      <c r="J1711" t="s">
        <v>716</v>
      </c>
      <c r="K1711" t="s">
        <v>1120</v>
      </c>
      <c r="L1711" t="s">
        <v>22</v>
      </c>
      <c r="M1711" s="1">
        <v>40231</v>
      </c>
    </row>
    <row r="1712" spans="1:13" x14ac:dyDescent="0.35">
      <c r="A1712">
        <v>241</v>
      </c>
      <c r="B1712">
        <v>8201</v>
      </c>
      <c r="C1712">
        <v>58656</v>
      </c>
      <c r="D1712" s="1">
        <v>40516</v>
      </c>
      <c r="E1712" t="s">
        <v>27</v>
      </c>
      <c r="F1712">
        <v>5</v>
      </c>
      <c r="G1712">
        <v>39.44</v>
      </c>
      <c r="H1712">
        <v>0</v>
      </c>
      <c r="I1712" t="s">
        <v>19</v>
      </c>
      <c r="J1712" t="s">
        <v>1153</v>
      </c>
      <c r="K1712" t="s">
        <v>1120</v>
      </c>
      <c r="L1712" t="s">
        <v>22</v>
      </c>
      <c r="M1712" s="1">
        <v>40518</v>
      </c>
    </row>
    <row r="1713" spans="1:13" x14ac:dyDescent="0.35">
      <c r="A1713">
        <v>110</v>
      </c>
      <c r="B1713">
        <v>8202</v>
      </c>
      <c r="C1713">
        <v>58656</v>
      </c>
      <c r="D1713" s="1">
        <v>40516</v>
      </c>
      <c r="E1713" t="s">
        <v>27</v>
      </c>
      <c r="F1713">
        <v>3</v>
      </c>
      <c r="G1713">
        <v>11.01</v>
      </c>
      <c r="H1713">
        <v>0.09</v>
      </c>
      <c r="I1713" t="s">
        <v>19</v>
      </c>
      <c r="J1713" t="s">
        <v>1153</v>
      </c>
      <c r="K1713" t="s">
        <v>1120</v>
      </c>
      <c r="L1713" t="s">
        <v>22</v>
      </c>
      <c r="M1713" s="1">
        <v>40518</v>
      </c>
    </row>
    <row r="1714" spans="1:13" x14ac:dyDescent="0.35">
      <c r="A1714">
        <v>7</v>
      </c>
      <c r="B1714">
        <v>8226</v>
      </c>
      <c r="C1714">
        <v>58789</v>
      </c>
      <c r="D1714" s="1">
        <v>40395</v>
      </c>
      <c r="E1714" t="s">
        <v>18</v>
      </c>
      <c r="F1714">
        <v>26</v>
      </c>
      <c r="G1714">
        <v>195.51</v>
      </c>
      <c r="H1714">
        <v>0.03</v>
      </c>
      <c r="I1714" t="s">
        <v>19</v>
      </c>
      <c r="J1714" t="s">
        <v>716</v>
      </c>
      <c r="K1714" t="s">
        <v>1120</v>
      </c>
      <c r="L1714" t="s">
        <v>22</v>
      </c>
      <c r="M1714" s="1">
        <v>40399</v>
      </c>
    </row>
    <row r="1715" spans="1:13" x14ac:dyDescent="0.35">
      <c r="A1715">
        <v>324</v>
      </c>
      <c r="B1715">
        <v>8227</v>
      </c>
      <c r="C1715">
        <v>58789</v>
      </c>
      <c r="D1715" s="1">
        <v>40395</v>
      </c>
      <c r="E1715" t="s">
        <v>18</v>
      </c>
      <c r="F1715">
        <v>38</v>
      </c>
      <c r="G1715">
        <v>377.13</v>
      </c>
      <c r="H1715">
        <v>0.02</v>
      </c>
      <c r="I1715" t="s">
        <v>19</v>
      </c>
      <c r="J1715" t="s">
        <v>716</v>
      </c>
      <c r="K1715" t="s">
        <v>1120</v>
      </c>
      <c r="L1715" t="s">
        <v>22</v>
      </c>
      <c r="M1715" s="1">
        <v>40400</v>
      </c>
    </row>
    <row r="1716" spans="1:13" x14ac:dyDescent="0.35">
      <c r="A1716">
        <v>673</v>
      </c>
      <c r="B1716">
        <v>8280</v>
      </c>
      <c r="C1716">
        <v>59200</v>
      </c>
      <c r="D1716" s="1">
        <v>40886</v>
      </c>
      <c r="E1716" t="s">
        <v>60</v>
      </c>
      <c r="F1716">
        <v>4</v>
      </c>
      <c r="G1716">
        <v>170.45</v>
      </c>
      <c r="H1716">
        <v>0.09</v>
      </c>
      <c r="I1716" t="s">
        <v>19</v>
      </c>
      <c r="J1716" t="s">
        <v>1105</v>
      </c>
      <c r="K1716" t="s">
        <v>1120</v>
      </c>
      <c r="L1716" t="s">
        <v>57</v>
      </c>
      <c r="M1716" s="1">
        <v>40886</v>
      </c>
    </row>
    <row r="1717" spans="1:13" x14ac:dyDescent="0.35">
      <c r="A1717">
        <v>396</v>
      </c>
      <c r="B1717">
        <v>8281</v>
      </c>
      <c r="C1717">
        <v>59200</v>
      </c>
      <c r="D1717" s="1">
        <v>40886</v>
      </c>
      <c r="E1717" t="s">
        <v>60</v>
      </c>
      <c r="F1717">
        <v>28</v>
      </c>
      <c r="G1717">
        <v>350.42</v>
      </c>
      <c r="H1717">
        <v>0.03</v>
      </c>
      <c r="I1717" t="s">
        <v>19</v>
      </c>
      <c r="J1717" t="s">
        <v>1105</v>
      </c>
      <c r="K1717" t="s">
        <v>1120</v>
      </c>
      <c r="L1717" t="s">
        <v>57</v>
      </c>
      <c r="M1717" s="1">
        <v>40888</v>
      </c>
    </row>
    <row r="1718" spans="1:13" x14ac:dyDescent="0.35">
      <c r="A1718">
        <v>738</v>
      </c>
      <c r="B1718">
        <v>8321</v>
      </c>
      <c r="C1718">
        <v>59459</v>
      </c>
      <c r="D1718" s="1">
        <v>39848</v>
      </c>
      <c r="E1718" t="s">
        <v>60</v>
      </c>
      <c r="F1718">
        <v>40</v>
      </c>
      <c r="G1718">
        <v>69.66</v>
      </c>
      <c r="H1718">
        <v>7.0000000000000007E-2</v>
      </c>
      <c r="I1718" t="s">
        <v>19</v>
      </c>
      <c r="J1718" t="s">
        <v>1095</v>
      </c>
      <c r="K1718" t="s">
        <v>1120</v>
      </c>
      <c r="L1718" t="s">
        <v>22</v>
      </c>
      <c r="M1718" s="1">
        <v>39849</v>
      </c>
    </row>
    <row r="1719" spans="1:13" x14ac:dyDescent="0.35">
      <c r="A1719">
        <v>169</v>
      </c>
      <c r="B1719">
        <v>8379</v>
      </c>
      <c r="C1719">
        <v>59878</v>
      </c>
      <c r="D1719" s="1">
        <v>41057</v>
      </c>
      <c r="E1719" t="s">
        <v>27</v>
      </c>
      <c r="F1719">
        <v>6</v>
      </c>
      <c r="G1719">
        <v>112.4</v>
      </c>
      <c r="H1719">
        <v>0.1</v>
      </c>
      <c r="I1719" t="s">
        <v>19</v>
      </c>
      <c r="J1719" t="s">
        <v>1118</v>
      </c>
      <c r="K1719" t="s">
        <v>1120</v>
      </c>
      <c r="L1719" t="s">
        <v>38</v>
      </c>
      <c r="M1719" s="1">
        <v>41058</v>
      </c>
    </row>
    <row r="1720" spans="1:13" x14ac:dyDescent="0.35">
      <c r="A1720">
        <v>64</v>
      </c>
      <c r="B1720">
        <v>8380</v>
      </c>
      <c r="C1720">
        <v>59878</v>
      </c>
      <c r="D1720" s="1">
        <v>41057</v>
      </c>
      <c r="E1720" t="s">
        <v>27</v>
      </c>
      <c r="F1720">
        <v>23</v>
      </c>
      <c r="G1720">
        <v>249.64</v>
      </c>
      <c r="H1720">
        <v>0.08</v>
      </c>
      <c r="I1720" t="s">
        <v>19</v>
      </c>
      <c r="J1720" t="s">
        <v>1118</v>
      </c>
      <c r="K1720" t="s">
        <v>1120</v>
      </c>
      <c r="L1720" t="s">
        <v>38</v>
      </c>
      <c r="M1720" s="1">
        <v>41058</v>
      </c>
    </row>
    <row r="1721" spans="1:13" x14ac:dyDescent="0.35">
      <c r="A1721">
        <v>360</v>
      </c>
      <c r="B1721">
        <v>8386</v>
      </c>
      <c r="C1721">
        <v>59909</v>
      </c>
      <c r="D1721" s="1">
        <v>41126</v>
      </c>
      <c r="E1721" t="s">
        <v>18</v>
      </c>
      <c r="F1721">
        <v>11</v>
      </c>
      <c r="G1721">
        <v>1255.48</v>
      </c>
      <c r="H1721">
        <v>0.06</v>
      </c>
      <c r="I1721" t="s">
        <v>28</v>
      </c>
      <c r="J1721" t="s">
        <v>716</v>
      </c>
      <c r="K1721" t="s">
        <v>1120</v>
      </c>
      <c r="L1721" t="s">
        <v>22</v>
      </c>
      <c r="M1721" s="1">
        <v>41128</v>
      </c>
    </row>
    <row r="1722" spans="1:13" x14ac:dyDescent="0.35">
      <c r="A1722">
        <v>768</v>
      </c>
      <c r="B1722">
        <v>8387</v>
      </c>
      <c r="C1722">
        <v>59909</v>
      </c>
      <c r="D1722" s="1">
        <v>41126</v>
      </c>
      <c r="E1722" t="s">
        <v>18</v>
      </c>
      <c r="F1722">
        <v>46</v>
      </c>
      <c r="G1722">
        <v>411.56</v>
      </c>
      <c r="H1722">
        <v>0.09</v>
      </c>
      <c r="I1722" t="s">
        <v>53</v>
      </c>
      <c r="J1722" t="s">
        <v>716</v>
      </c>
      <c r="K1722" t="s">
        <v>1120</v>
      </c>
      <c r="L1722" t="s">
        <v>22</v>
      </c>
      <c r="M1722" s="1">
        <v>41133</v>
      </c>
    </row>
    <row r="1723" spans="1:13" x14ac:dyDescent="0.35">
      <c r="A1723">
        <v>801</v>
      </c>
      <c r="B1723">
        <v>184</v>
      </c>
      <c r="C1723">
        <v>1218</v>
      </c>
      <c r="D1723" s="1">
        <v>39983</v>
      </c>
      <c r="E1723" t="s">
        <v>42</v>
      </c>
      <c r="F1723">
        <v>3</v>
      </c>
      <c r="G1723">
        <v>46.46</v>
      </c>
      <c r="H1723">
        <v>0.1</v>
      </c>
      <c r="I1723" t="s">
        <v>19</v>
      </c>
      <c r="J1723" t="s">
        <v>1154</v>
      </c>
      <c r="K1723" t="s">
        <v>1120</v>
      </c>
      <c r="L1723" t="s">
        <v>38</v>
      </c>
      <c r="M1723" s="1">
        <v>39986</v>
      </c>
    </row>
    <row r="1724" spans="1:13" x14ac:dyDescent="0.35">
      <c r="A1724">
        <v>51</v>
      </c>
      <c r="B1724">
        <v>237</v>
      </c>
      <c r="C1724">
        <v>1600</v>
      </c>
      <c r="D1724" s="1">
        <v>40239</v>
      </c>
      <c r="E1724" t="s">
        <v>60</v>
      </c>
      <c r="F1724">
        <v>32</v>
      </c>
      <c r="G1724">
        <v>303.58999999999997</v>
      </c>
      <c r="H1724">
        <v>0.1</v>
      </c>
      <c r="I1724" t="s">
        <v>19</v>
      </c>
      <c r="J1724" t="s">
        <v>1155</v>
      </c>
      <c r="K1724" t="s">
        <v>1120</v>
      </c>
      <c r="L1724" t="s">
        <v>38</v>
      </c>
      <c r="M1724" s="1">
        <v>40241</v>
      </c>
    </row>
    <row r="1725" spans="1:13" x14ac:dyDescent="0.35">
      <c r="A1725">
        <v>887</v>
      </c>
      <c r="B1725">
        <v>238</v>
      </c>
      <c r="C1725">
        <v>1600</v>
      </c>
      <c r="D1725" s="1">
        <v>40239</v>
      </c>
      <c r="E1725" t="s">
        <v>60</v>
      </c>
      <c r="F1725">
        <v>36</v>
      </c>
      <c r="G1725">
        <v>191.6</v>
      </c>
      <c r="H1725">
        <v>0.04</v>
      </c>
      <c r="I1725" t="s">
        <v>19</v>
      </c>
      <c r="J1725" t="s">
        <v>1155</v>
      </c>
      <c r="K1725" t="s">
        <v>1120</v>
      </c>
      <c r="L1725" t="s">
        <v>38</v>
      </c>
      <c r="M1725" s="1">
        <v>40240</v>
      </c>
    </row>
    <row r="1726" spans="1:13" x14ac:dyDescent="0.35">
      <c r="A1726">
        <v>688</v>
      </c>
      <c r="B1726">
        <v>347</v>
      </c>
      <c r="C1726">
        <v>2373</v>
      </c>
      <c r="D1726" s="1">
        <v>39883</v>
      </c>
      <c r="E1726" t="s">
        <v>42</v>
      </c>
      <c r="F1726">
        <v>36</v>
      </c>
      <c r="G1726">
        <v>317.58999999999997</v>
      </c>
      <c r="H1726">
        <v>0.06</v>
      </c>
      <c r="I1726" t="s">
        <v>19</v>
      </c>
      <c r="J1726" t="s">
        <v>1154</v>
      </c>
      <c r="K1726" t="s">
        <v>1120</v>
      </c>
      <c r="L1726" t="s">
        <v>38</v>
      </c>
      <c r="M1726" s="1">
        <v>39884</v>
      </c>
    </row>
    <row r="1727" spans="1:13" x14ac:dyDescent="0.35">
      <c r="A1727">
        <v>888</v>
      </c>
      <c r="B1727">
        <v>377</v>
      </c>
      <c r="C1727">
        <v>2626</v>
      </c>
      <c r="D1727" s="1">
        <v>40793</v>
      </c>
      <c r="E1727" t="s">
        <v>42</v>
      </c>
      <c r="F1727">
        <v>16</v>
      </c>
      <c r="G1727">
        <v>48.37</v>
      </c>
      <c r="H1727">
        <v>0.02</v>
      </c>
      <c r="I1727" t="s">
        <v>19</v>
      </c>
      <c r="J1727" t="s">
        <v>1157</v>
      </c>
      <c r="K1727" t="s">
        <v>1120</v>
      </c>
      <c r="L1727" t="s">
        <v>22</v>
      </c>
      <c r="M1727" s="1">
        <v>40795</v>
      </c>
    </row>
    <row r="1728" spans="1:13" x14ac:dyDescent="0.35">
      <c r="A1728">
        <v>751</v>
      </c>
      <c r="B1728">
        <v>458</v>
      </c>
      <c r="C1728">
        <v>3109</v>
      </c>
      <c r="D1728" s="1">
        <v>40382</v>
      </c>
      <c r="E1728" t="s">
        <v>18</v>
      </c>
      <c r="F1728">
        <v>47</v>
      </c>
      <c r="G1728">
        <v>1005.74</v>
      </c>
      <c r="H1728">
        <v>0.1</v>
      </c>
      <c r="I1728" t="s">
        <v>19</v>
      </c>
      <c r="J1728" t="s">
        <v>1155</v>
      </c>
      <c r="K1728" t="s">
        <v>1120</v>
      </c>
      <c r="L1728" t="s">
        <v>38</v>
      </c>
      <c r="M1728" s="1">
        <v>40389</v>
      </c>
    </row>
    <row r="1729" spans="1:13" x14ac:dyDescent="0.35">
      <c r="A1729">
        <v>889</v>
      </c>
      <c r="B1729">
        <v>459</v>
      </c>
      <c r="C1729">
        <v>3109</v>
      </c>
      <c r="D1729" s="1">
        <v>40382</v>
      </c>
      <c r="E1729" t="s">
        <v>18</v>
      </c>
      <c r="F1729">
        <v>37</v>
      </c>
      <c r="G1729">
        <v>6477.7394999999997</v>
      </c>
      <c r="H1729">
        <v>0.01</v>
      </c>
      <c r="I1729" t="s">
        <v>19</v>
      </c>
      <c r="J1729" t="s">
        <v>1155</v>
      </c>
      <c r="K1729" t="s">
        <v>1120</v>
      </c>
      <c r="L1729" t="s">
        <v>38</v>
      </c>
      <c r="M1729" s="1">
        <v>40389</v>
      </c>
    </row>
    <row r="1730" spans="1:13" x14ac:dyDescent="0.35">
      <c r="A1730">
        <v>598</v>
      </c>
      <c r="B1730">
        <v>555</v>
      </c>
      <c r="C1730">
        <v>3777</v>
      </c>
      <c r="D1730" s="1">
        <v>39910</v>
      </c>
      <c r="E1730" t="s">
        <v>60</v>
      </c>
      <c r="F1730">
        <v>14</v>
      </c>
      <c r="G1730">
        <v>244.85</v>
      </c>
      <c r="H1730">
        <v>0.06</v>
      </c>
      <c r="I1730" t="s">
        <v>53</v>
      </c>
      <c r="J1730" t="s">
        <v>1157</v>
      </c>
      <c r="K1730" t="s">
        <v>1120</v>
      </c>
      <c r="L1730" t="s">
        <v>22</v>
      </c>
      <c r="M1730" s="1">
        <v>39911</v>
      </c>
    </row>
    <row r="1731" spans="1:13" x14ac:dyDescent="0.35">
      <c r="A1731">
        <v>806</v>
      </c>
      <c r="B1731">
        <v>583</v>
      </c>
      <c r="C1731">
        <v>3973</v>
      </c>
      <c r="D1731" s="1">
        <v>40991</v>
      </c>
      <c r="E1731" t="s">
        <v>42</v>
      </c>
      <c r="F1731">
        <v>21</v>
      </c>
      <c r="G1731">
        <v>316.35000000000002</v>
      </c>
      <c r="H1731">
        <v>0.06</v>
      </c>
      <c r="I1731" t="s">
        <v>19</v>
      </c>
      <c r="J1731" t="s">
        <v>1160</v>
      </c>
      <c r="K1731" t="s">
        <v>1120</v>
      </c>
      <c r="L1731" t="s">
        <v>38</v>
      </c>
      <c r="M1731" s="1">
        <v>40993</v>
      </c>
    </row>
    <row r="1732" spans="1:13" x14ac:dyDescent="0.35">
      <c r="A1732">
        <v>172</v>
      </c>
      <c r="B1732">
        <v>704</v>
      </c>
      <c r="C1732">
        <v>4932</v>
      </c>
      <c r="D1732" s="1">
        <v>40399</v>
      </c>
      <c r="E1732" t="s">
        <v>75</v>
      </c>
      <c r="F1732">
        <v>11</v>
      </c>
      <c r="G1732">
        <v>109.37</v>
      </c>
      <c r="H1732">
        <v>7.0000000000000007E-2</v>
      </c>
      <c r="I1732" t="s">
        <v>19</v>
      </c>
      <c r="J1732" t="s">
        <v>1160</v>
      </c>
      <c r="K1732" t="s">
        <v>1120</v>
      </c>
      <c r="L1732" t="s">
        <v>38</v>
      </c>
      <c r="M1732" s="1">
        <v>40401</v>
      </c>
    </row>
    <row r="1733" spans="1:13" x14ac:dyDescent="0.35">
      <c r="A1733">
        <v>880</v>
      </c>
      <c r="B1733">
        <v>999</v>
      </c>
      <c r="C1733">
        <v>7239</v>
      </c>
      <c r="D1733" s="1">
        <v>40723</v>
      </c>
      <c r="E1733" t="s">
        <v>60</v>
      </c>
      <c r="F1733">
        <v>50</v>
      </c>
      <c r="G1733">
        <v>6206.16</v>
      </c>
      <c r="H1733">
        <v>0.03</v>
      </c>
      <c r="I1733" t="s">
        <v>19</v>
      </c>
      <c r="J1733" t="s">
        <v>1154</v>
      </c>
      <c r="K1733" t="s">
        <v>1120</v>
      </c>
      <c r="L1733" t="s">
        <v>22</v>
      </c>
      <c r="M1733" s="1">
        <v>40725</v>
      </c>
    </row>
    <row r="1734" spans="1:13" x14ac:dyDescent="0.35">
      <c r="A1734">
        <v>890</v>
      </c>
      <c r="B1734">
        <v>1246</v>
      </c>
      <c r="C1734">
        <v>9088</v>
      </c>
      <c r="D1734" s="1">
        <v>39986</v>
      </c>
      <c r="E1734" t="s">
        <v>75</v>
      </c>
      <c r="F1734">
        <v>50</v>
      </c>
      <c r="G1734">
        <v>15383.7</v>
      </c>
      <c r="H1734">
        <v>0.03</v>
      </c>
      <c r="I1734" t="s">
        <v>19</v>
      </c>
      <c r="J1734" t="s">
        <v>1161</v>
      </c>
      <c r="K1734" t="s">
        <v>1120</v>
      </c>
      <c r="L1734" t="s">
        <v>57</v>
      </c>
      <c r="M1734" s="1">
        <v>39988</v>
      </c>
    </row>
    <row r="1735" spans="1:13" x14ac:dyDescent="0.35">
      <c r="A1735">
        <v>454</v>
      </c>
      <c r="B1735">
        <v>1247</v>
      </c>
      <c r="C1735">
        <v>9088</v>
      </c>
      <c r="D1735" s="1">
        <v>39986</v>
      </c>
      <c r="E1735" t="s">
        <v>75</v>
      </c>
      <c r="F1735">
        <v>31</v>
      </c>
      <c r="G1735">
        <v>1637.4570000000001</v>
      </c>
      <c r="H1735">
        <v>0.09</v>
      </c>
      <c r="I1735" t="s">
        <v>19</v>
      </c>
      <c r="J1735" t="s">
        <v>1161</v>
      </c>
      <c r="K1735" t="s">
        <v>1120</v>
      </c>
      <c r="L1735" t="s">
        <v>57</v>
      </c>
      <c r="M1735" s="1">
        <v>39988</v>
      </c>
    </row>
    <row r="1736" spans="1:13" x14ac:dyDescent="0.35">
      <c r="A1736">
        <v>891</v>
      </c>
      <c r="B1736">
        <v>1584</v>
      </c>
      <c r="C1736">
        <v>11428</v>
      </c>
      <c r="D1736" s="1">
        <v>40929</v>
      </c>
      <c r="E1736" t="s">
        <v>60</v>
      </c>
      <c r="F1736">
        <v>16</v>
      </c>
      <c r="G1736">
        <v>1554.53</v>
      </c>
      <c r="H1736">
        <v>0</v>
      </c>
      <c r="I1736" t="s">
        <v>19</v>
      </c>
      <c r="J1736" t="s">
        <v>1163</v>
      </c>
      <c r="K1736" t="s">
        <v>1120</v>
      </c>
      <c r="L1736" t="s">
        <v>22</v>
      </c>
      <c r="M1736" s="1">
        <v>40929</v>
      </c>
    </row>
    <row r="1737" spans="1:13" x14ac:dyDescent="0.35">
      <c r="A1737">
        <v>245</v>
      </c>
      <c r="B1737">
        <v>1736</v>
      </c>
      <c r="C1737">
        <v>12452</v>
      </c>
      <c r="D1737" s="1">
        <v>40519</v>
      </c>
      <c r="E1737" t="s">
        <v>60</v>
      </c>
      <c r="F1737">
        <v>1</v>
      </c>
      <c r="G1737">
        <v>356.95</v>
      </c>
      <c r="H1737">
        <v>0.08</v>
      </c>
      <c r="I1737" t="s">
        <v>19</v>
      </c>
      <c r="J1737" t="s">
        <v>1163</v>
      </c>
      <c r="K1737" t="s">
        <v>1120</v>
      </c>
      <c r="L1737" t="s">
        <v>38</v>
      </c>
      <c r="M1737" s="1">
        <v>40520</v>
      </c>
    </row>
    <row r="1738" spans="1:13" x14ac:dyDescent="0.35">
      <c r="A1738">
        <v>892</v>
      </c>
      <c r="B1738">
        <v>1737</v>
      </c>
      <c r="C1738">
        <v>12452</v>
      </c>
      <c r="D1738" s="1">
        <v>40519</v>
      </c>
      <c r="E1738" t="s">
        <v>60</v>
      </c>
      <c r="F1738">
        <v>17</v>
      </c>
      <c r="G1738">
        <v>112.86</v>
      </c>
      <c r="H1738">
        <v>0.04</v>
      </c>
      <c r="I1738" t="s">
        <v>19</v>
      </c>
      <c r="J1738" t="s">
        <v>1163</v>
      </c>
      <c r="K1738" t="s">
        <v>1120</v>
      </c>
      <c r="L1738" t="s">
        <v>38</v>
      </c>
      <c r="M1738" s="1">
        <v>40521</v>
      </c>
    </row>
    <row r="1739" spans="1:13" x14ac:dyDescent="0.35">
      <c r="A1739">
        <v>893</v>
      </c>
      <c r="B1739">
        <v>1738</v>
      </c>
      <c r="C1739">
        <v>12452</v>
      </c>
      <c r="D1739" s="1">
        <v>40519</v>
      </c>
      <c r="E1739" t="s">
        <v>60</v>
      </c>
      <c r="F1739">
        <v>38</v>
      </c>
      <c r="G1739">
        <v>2063.42</v>
      </c>
      <c r="H1739">
        <v>0.03</v>
      </c>
      <c r="I1739" t="s">
        <v>19</v>
      </c>
      <c r="J1739" t="s">
        <v>1163</v>
      </c>
      <c r="K1739" t="s">
        <v>1120</v>
      </c>
      <c r="L1739" t="s">
        <v>38</v>
      </c>
      <c r="M1739" s="1">
        <v>40521</v>
      </c>
    </row>
    <row r="1740" spans="1:13" x14ac:dyDescent="0.35">
      <c r="A1740">
        <v>572</v>
      </c>
      <c r="B1740">
        <v>1853</v>
      </c>
      <c r="C1740">
        <v>13345</v>
      </c>
      <c r="D1740" s="1">
        <v>41154</v>
      </c>
      <c r="E1740" t="s">
        <v>42</v>
      </c>
      <c r="F1740">
        <v>24</v>
      </c>
      <c r="G1740">
        <v>116.82</v>
      </c>
      <c r="H1740">
        <v>0.02</v>
      </c>
      <c r="I1740" t="s">
        <v>19</v>
      </c>
      <c r="J1740" t="s">
        <v>1163</v>
      </c>
      <c r="K1740" t="s">
        <v>1120</v>
      </c>
      <c r="L1740" t="s">
        <v>38</v>
      </c>
      <c r="M1740" s="1">
        <v>41155</v>
      </c>
    </row>
    <row r="1741" spans="1:13" x14ac:dyDescent="0.35">
      <c r="A1741">
        <v>343</v>
      </c>
      <c r="B1741">
        <v>1854</v>
      </c>
      <c r="C1741">
        <v>13345</v>
      </c>
      <c r="D1741" s="1">
        <v>41154</v>
      </c>
      <c r="E1741" t="s">
        <v>42</v>
      </c>
      <c r="F1741">
        <v>45</v>
      </c>
      <c r="G1741">
        <v>483.64</v>
      </c>
      <c r="H1741">
        <v>0.1</v>
      </c>
      <c r="I1741" t="s">
        <v>19</v>
      </c>
      <c r="J1741" t="s">
        <v>1163</v>
      </c>
      <c r="K1741" t="s">
        <v>1120</v>
      </c>
      <c r="L1741" t="s">
        <v>38</v>
      </c>
      <c r="M1741" s="1">
        <v>41154</v>
      </c>
    </row>
    <row r="1742" spans="1:13" x14ac:dyDescent="0.35">
      <c r="A1742">
        <v>486</v>
      </c>
      <c r="B1742">
        <v>1864</v>
      </c>
      <c r="C1742">
        <v>13410</v>
      </c>
      <c r="D1742" s="1">
        <v>40335</v>
      </c>
      <c r="E1742" t="s">
        <v>42</v>
      </c>
      <c r="F1742">
        <v>4</v>
      </c>
      <c r="G1742">
        <v>33.64</v>
      </c>
      <c r="H1742">
        <v>7.0000000000000007E-2</v>
      </c>
      <c r="I1742" t="s">
        <v>19</v>
      </c>
      <c r="J1742" t="s">
        <v>1160</v>
      </c>
      <c r="K1742" t="s">
        <v>1120</v>
      </c>
      <c r="L1742" t="s">
        <v>38</v>
      </c>
      <c r="M1742" s="1">
        <v>40337</v>
      </c>
    </row>
    <row r="1743" spans="1:13" x14ac:dyDescent="0.35">
      <c r="A1743">
        <v>453</v>
      </c>
      <c r="B1743">
        <v>1865</v>
      </c>
      <c r="C1743">
        <v>13410</v>
      </c>
      <c r="D1743" s="1">
        <v>40335</v>
      </c>
      <c r="E1743" t="s">
        <v>42</v>
      </c>
      <c r="F1743">
        <v>29</v>
      </c>
      <c r="G1743">
        <v>701.94</v>
      </c>
      <c r="H1743">
        <v>0.01</v>
      </c>
      <c r="I1743" t="s">
        <v>19</v>
      </c>
      <c r="J1743" t="s">
        <v>1160</v>
      </c>
      <c r="K1743" t="s">
        <v>1120</v>
      </c>
      <c r="L1743" t="s">
        <v>38</v>
      </c>
      <c r="M1743" s="1">
        <v>40336</v>
      </c>
    </row>
    <row r="1744" spans="1:13" x14ac:dyDescent="0.35">
      <c r="A1744">
        <v>470</v>
      </c>
      <c r="B1744">
        <v>2193</v>
      </c>
      <c r="C1744">
        <v>15808</v>
      </c>
      <c r="D1744" s="1">
        <v>40526</v>
      </c>
      <c r="E1744" t="s">
        <v>75</v>
      </c>
      <c r="F1744">
        <v>33</v>
      </c>
      <c r="G1744">
        <v>126.88</v>
      </c>
      <c r="H1744">
        <v>0.05</v>
      </c>
      <c r="I1744" t="s">
        <v>19</v>
      </c>
      <c r="J1744" t="s">
        <v>1163</v>
      </c>
      <c r="K1744" t="s">
        <v>1120</v>
      </c>
      <c r="L1744" t="s">
        <v>38</v>
      </c>
      <c r="M1744" s="1">
        <v>40526</v>
      </c>
    </row>
    <row r="1745" spans="1:13" x14ac:dyDescent="0.35">
      <c r="A1745">
        <v>292</v>
      </c>
      <c r="B1745">
        <v>2194</v>
      </c>
      <c r="C1745">
        <v>15808</v>
      </c>
      <c r="D1745" s="1">
        <v>40526</v>
      </c>
      <c r="E1745" t="s">
        <v>75</v>
      </c>
      <c r="F1745">
        <v>42</v>
      </c>
      <c r="G1745">
        <v>906.64</v>
      </c>
      <c r="H1745">
        <v>7.0000000000000007E-2</v>
      </c>
      <c r="I1745" t="s">
        <v>53</v>
      </c>
      <c r="J1745" t="s">
        <v>1163</v>
      </c>
      <c r="K1745" t="s">
        <v>1120</v>
      </c>
      <c r="L1745" t="s">
        <v>38</v>
      </c>
      <c r="M1745" s="1">
        <v>40526</v>
      </c>
    </row>
    <row r="1746" spans="1:13" x14ac:dyDescent="0.35">
      <c r="A1746">
        <v>510</v>
      </c>
      <c r="B1746">
        <v>2195</v>
      </c>
      <c r="C1746">
        <v>15808</v>
      </c>
      <c r="D1746" s="1">
        <v>40526</v>
      </c>
      <c r="E1746" t="s">
        <v>75</v>
      </c>
      <c r="F1746">
        <v>45</v>
      </c>
      <c r="G1746">
        <v>882.96</v>
      </c>
      <c r="H1746">
        <v>0.06</v>
      </c>
      <c r="I1746" t="s">
        <v>19</v>
      </c>
      <c r="J1746" t="s">
        <v>1163</v>
      </c>
      <c r="K1746" t="s">
        <v>1120</v>
      </c>
      <c r="L1746" t="s">
        <v>38</v>
      </c>
      <c r="M1746" s="1">
        <v>40528</v>
      </c>
    </row>
    <row r="1747" spans="1:13" x14ac:dyDescent="0.35">
      <c r="A1747">
        <v>595</v>
      </c>
      <c r="B1747">
        <v>2196</v>
      </c>
      <c r="C1747">
        <v>15808</v>
      </c>
      <c r="D1747" s="1">
        <v>40526</v>
      </c>
      <c r="E1747" t="s">
        <v>75</v>
      </c>
      <c r="F1747">
        <v>3</v>
      </c>
      <c r="G1747">
        <v>58.14</v>
      </c>
      <c r="H1747">
        <v>0.01</v>
      </c>
      <c r="I1747" t="s">
        <v>19</v>
      </c>
      <c r="J1747" t="s">
        <v>1163</v>
      </c>
      <c r="K1747" t="s">
        <v>1120</v>
      </c>
      <c r="L1747" t="s">
        <v>38</v>
      </c>
      <c r="M1747" s="1">
        <v>40527</v>
      </c>
    </row>
    <row r="1748" spans="1:13" x14ac:dyDescent="0.35">
      <c r="A1748">
        <v>65</v>
      </c>
      <c r="B1748">
        <v>2271</v>
      </c>
      <c r="C1748">
        <v>16326</v>
      </c>
      <c r="D1748" s="1">
        <v>40308</v>
      </c>
      <c r="E1748" t="s">
        <v>27</v>
      </c>
      <c r="F1748">
        <v>39</v>
      </c>
      <c r="G1748">
        <v>1538.33</v>
      </c>
      <c r="H1748">
        <v>0.03</v>
      </c>
      <c r="I1748" t="s">
        <v>19</v>
      </c>
      <c r="J1748" t="s">
        <v>1163</v>
      </c>
      <c r="K1748" t="s">
        <v>1120</v>
      </c>
      <c r="L1748" t="s">
        <v>38</v>
      </c>
      <c r="M1748" s="1">
        <v>40310</v>
      </c>
    </row>
    <row r="1749" spans="1:13" x14ac:dyDescent="0.35">
      <c r="A1749">
        <v>894</v>
      </c>
      <c r="B1749">
        <v>2272</v>
      </c>
      <c r="C1749">
        <v>16326</v>
      </c>
      <c r="D1749" s="1">
        <v>40308</v>
      </c>
      <c r="E1749" t="s">
        <v>27</v>
      </c>
      <c r="F1749">
        <v>39</v>
      </c>
      <c r="G1749">
        <v>147.46</v>
      </c>
      <c r="H1749">
        <v>0.06</v>
      </c>
      <c r="I1749" t="s">
        <v>19</v>
      </c>
      <c r="J1749" t="s">
        <v>1163</v>
      </c>
      <c r="K1749" t="s">
        <v>1120</v>
      </c>
      <c r="L1749" t="s">
        <v>38</v>
      </c>
      <c r="M1749" s="1">
        <v>40308</v>
      </c>
    </row>
    <row r="1750" spans="1:13" x14ac:dyDescent="0.35">
      <c r="A1750">
        <v>506</v>
      </c>
      <c r="B1750">
        <v>2474</v>
      </c>
      <c r="C1750">
        <v>17985</v>
      </c>
      <c r="D1750" s="1">
        <v>40645</v>
      </c>
      <c r="E1750" t="s">
        <v>60</v>
      </c>
      <c r="F1750">
        <v>4</v>
      </c>
      <c r="G1750">
        <v>473.88</v>
      </c>
      <c r="H1750">
        <v>0.01</v>
      </c>
      <c r="I1750" t="s">
        <v>28</v>
      </c>
      <c r="J1750" t="s">
        <v>1168</v>
      </c>
      <c r="K1750" t="s">
        <v>1120</v>
      </c>
      <c r="L1750" t="s">
        <v>57</v>
      </c>
      <c r="M1750" s="1">
        <v>40646</v>
      </c>
    </row>
    <row r="1751" spans="1:13" x14ac:dyDescent="0.35">
      <c r="A1751">
        <v>181</v>
      </c>
      <c r="B1751">
        <v>2475</v>
      </c>
      <c r="C1751">
        <v>17985</v>
      </c>
      <c r="D1751" s="1">
        <v>40645</v>
      </c>
      <c r="E1751" t="s">
        <v>60</v>
      </c>
      <c r="F1751">
        <v>50</v>
      </c>
      <c r="G1751">
        <v>849.03099999999995</v>
      </c>
      <c r="H1751">
        <v>7.0000000000000007E-2</v>
      </c>
      <c r="I1751" t="s">
        <v>19</v>
      </c>
      <c r="J1751" t="s">
        <v>1168</v>
      </c>
      <c r="K1751" t="s">
        <v>1120</v>
      </c>
      <c r="L1751" t="s">
        <v>57</v>
      </c>
      <c r="M1751" s="1">
        <v>40647</v>
      </c>
    </row>
    <row r="1752" spans="1:13" x14ac:dyDescent="0.35">
      <c r="A1752">
        <v>895</v>
      </c>
      <c r="B1752">
        <v>2841</v>
      </c>
      <c r="C1752">
        <v>20480</v>
      </c>
      <c r="D1752" s="1">
        <v>39842</v>
      </c>
      <c r="E1752" t="s">
        <v>60</v>
      </c>
      <c r="F1752">
        <v>4</v>
      </c>
      <c r="G1752">
        <v>1042.6300000000001</v>
      </c>
      <c r="H1752">
        <v>0.02</v>
      </c>
      <c r="I1752" t="s">
        <v>28</v>
      </c>
      <c r="J1752" t="s">
        <v>1155</v>
      </c>
      <c r="K1752" t="s">
        <v>1120</v>
      </c>
      <c r="L1752" t="s">
        <v>38</v>
      </c>
      <c r="M1752" s="1">
        <v>39844</v>
      </c>
    </row>
    <row r="1753" spans="1:13" x14ac:dyDescent="0.35">
      <c r="A1753">
        <v>896</v>
      </c>
      <c r="B1753">
        <v>2919</v>
      </c>
      <c r="C1753">
        <v>21091</v>
      </c>
      <c r="D1753" s="1">
        <v>40159</v>
      </c>
      <c r="E1753" t="s">
        <v>27</v>
      </c>
      <c r="F1753">
        <v>32</v>
      </c>
      <c r="G1753">
        <v>270.73</v>
      </c>
      <c r="H1753">
        <v>0.1</v>
      </c>
      <c r="I1753" t="s">
        <v>53</v>
      </c>
      <c r="J1753" t="s">
        <v>1163</v>
      </c>
      <c r="K1753" t="s">
        <v>1120</v>
      </c>
      <c r="L1753" t="s">
        <v>38</v>
      </c>
      <c r="M1753" s="1">
        <v>40161</v>
      </c>
    </row>
    <row r="1754" spans="1:13" x14ac:dyDescent="0.35">
      <c r="A1754">
        <v>40</v>
      </c>
      <c r="B1754">
        <v>3748</v>
      </c>
      <c r="C1754">
        <v>26759</v>
      </c>
      <c r="D1754" s="1">
        <v>40933</v>
      </c>
      <c r="E1754" t="s">
        <v>42</v>
      </c>
      <c r="F1754">
        <v>30</v>
      </c>
      <c r="G1754">
        <v>251.11</v>
      </c>
      <c r="H1754">
        <v>0.03</v>
      </c>
      <c r="I1754" t="s">
        <v>19</v>
      </c>
      <c r="J1754" t="s">
        <v>1160</v>
      </c>
      <c r="K1754" t="s">
        <v>1120</v>
      </c>
      <c r="L1754" t="s">
        <v>30</v>
      </c>
      <c r="M1754" s="1">
        <v>40935</v>
      </c>
    </row>
    <row r="1755" spans="1:13" x14ac:dyDescent="0.35">
      <c r="A1755">
        <v>897</v>
      </c>
      <c r="B1755">
        <v>3759</v>
      </c>
      <c r="C1755">
        <v>26853</v>
      </c>
      <c r="D1755" s="1">
        <v>41072</v>
      </c>
      <c r="E1755" t="s">
        <v>18</v>
      </c>
      <c r="F1755">
        <v>21</v>
      </c>
      <c r="G1755">
        <v>64.44</v>
      </c>
      <c r="H1755">
        <v>0</v>
      </c>
      <c r="I1755" t="s">
        <v>19</v>
      </c>
      <c r="J1755" t="s">
        <v>1161</v>
      </c>
      <c r="K1755" t="s">
        <v>1120</v>
      </c>
      <c r="L1755" t="s">
        <v>22</v>
      </c>
      <c r="M1755" s="1">
        <v>41076</v>
      </c>
    </row>
    <row r="1756" spans="1:13" x14ac:dyDescent="0.35">
      <c r="A1756">
        <v>489</v>
      </c>
      <c r="B1756">
        <v>3768</v>
      </c>
      <c r="C1756">
        <v>26918</v>
      </c>
      <c r="D1756" s="1">
        <v>39909</v>
      </c>
      <c r="E1756" t="s">
        <v>18</v>
      </c>
      <c r="F1756">
        <v>16</v>
      </c>
      <c r="G1756">
        <v>77.959999999999994</v>
      </c>
      <c r="H1756">
        <v>0.05</v>
      </c>
      <c r="I1756" t="s">
        <v>19</v>
      </c>
      <c r="J1756" t="s">
        <v>1161</v>
      </c>
      <c r="K1756" t="s">
        <v>1120</v>
      </c>
      <c r="L1756" t="s">
        <v>57</v>
      </c>
      <c r="M1756" s="1">
        <v>39918</v>
      </c>
    </row>
    <row r="1757" spans="1:13" x14ac:dyDescent="0.35">
      <c r="A1757">
        <v>898</v>
      </c>
      <c r="B1757">
        <v>3847</v>
      </c>
      <c r="C1757">
        <v>27456</v>
      </c>
      <c r="D1757" s="1">
        <v>39913</v>
      </c>
      <c r="E1757" t="s">
        <v>42</v>
      </c>
      <c r="F1757">
        <v>29</v>
      </c>
      <c r="G1757">
        <v>9492.92</v>
      </c>
      <c r="H1757">
        <v>0.05</v>
      </c>
      <c r="I1757" t="s">
        <v>28</v>
      </c>
      <c r="J1757" t="s">
        <v>1168</v>
      </c>
      <c r="K1757" t="s">
        <v>1120</v>
      </c>
      <c r="L1757" t="s">
        <v>57</v>
      </c>
      <c r="M1757" s="1">
        <v>39914</v>
      </c>
    </row>
    <row r="1758" spans="1:13" x14ac:dyDescent="0.35">
      <c r="A1758">
        <v>899</v>
      </c>
      <c r="B1758">
        <v>3980</v>
      </c>
      <c r="C1758">
        <v>28420</v>
      </c>
      <c r="D1758" s="1">
        <v>40080</v>
      </c>
      <c r="E1758" t="s">
        <v>18</v>
      </c>
      <c r="F1758">
        <v>2</v>
      </c>
      <c r="G1758">
        <v>45.64</v>
      </c>
      <c r="H1758">
        <v>0.08</v>
      </c>
      <c r="I1758" t="s">
        <v>53</v>
      </c>
      <c r="J1758" t="s">
        <v>1163</v>
      </c>
      <c r="K1758" t="s">
        <v>1120</v>
      </c>
      <c r="L1758" t="s">
        <v>38</v>
      </c>
      <c r="M1758" s="1">
        <v>40080</v>
      </c>
    </row>
    <row r="1759" spans="1:13" x14ac:dyDescent="0.35">
      <c r="A1759">
        <v>9</v>
      </c>
      <c r="B1759">
        <v>4123</v>
      </c>
      <c r="C1759">
        <v>29318</v>
      </c>
      <c r="D1759" s="1">
        <v>40724</v>
      </c>
      <c r="E1759" t="s">
        <v>42</v>
      </c>
      <c r="F1759">
        <v>21</v>
      </c>
      <c r="G1759">
        <v>2954.14</v>
      </c>
      <c r="H1759">
        <v>0.04</v>
      </c>
      <c r="I1759" t="s">
        <v>53</v>
      </c>
      <c r="J1759" t="s">
        <v>1160</v>
      </c>
      <c r="K1759" t="s">
        <v>1120</v>
      </c>
      <c r="L1759" t="s">
        <v>38</v>
      </c>
      <c r="M1759" s="1">
        <v>40725</v>
      </c>
    </row>
    <row r="1760" spans="1:13" x14ac:dyDescent="0.35">
      <c r="A1760">
        <v>163</v>
      </c>
      <c r="B1760">
        <v>4124</v>
      </c>
      <c r="C1760">
        <v>29318</v>
      </c>
      <c r="D1760" s="1">
        <v>40724</v>
      </c>
      <c r="E1760" t="s">
        <v>42</v>
      </c>
      <c r="F1760">
        <v>34</v>
      </c>
      <c r="G1760">
        <v>3375.3074999999999</v>
      </c>
      <c r="H1760">
        <v>0.1</v>
      </c>
      <c r="I1760" t="s">
        <v>19</v>
      </c>
      <c r="J1760" t="s">
        <v>1160</v>
      </c>
      <c r="K1760" t="s">
        <v>1120</v>
      </c>
      <c r="L1760" t="s">
        <v>38</v>
      </c>
      <c r="M1760" s="1">
        <v>40725</v>
      </c>
    </row>
    <row r="1761" spans="1:13" x14ac:dyDescent="0.35">
      <c r="A1761">
        <v>302</v>
      </c>
      <c r="B1761">
        <v>4223</v>
      </c>
      <c r="C1761">
        <v>30016</v>
      </c>
      <c r="D1761" s="1">
        <v>39816</v>
      </c>
      <c r="E1761" t="s">
        <v>75</v>
      </c>
      <c r="F1761">
        <v>15</v>
      </c>
      <c r="G1761">
        <v>85.56</v>
      </c>
      <c r="H1761">
        <v>0.03</v>
      </c>
      <c r="I1761" t="s">
        <v>19</v>
      </c>
      <c r="J1761" t="s">
        <v>1163</v>
      </c>
      <c r="K1761" t="s">
        <v>1120</v>
      </c>
      <c r="L1761" t="s">
        <v>38</v>
      </c>
      <c r="M1761" s="1">
        <v>39818</v>
      </c>
    </row>
    <row r="1762" spans="1:13" x14ac:dyDescent="0.35">
      <c r="A1762">
        <v>371</v>
      </c>
      <c r="B1762">
        <v>4224</v>
      </c>
      <c r="C1762">
        <v>30016</v>
      </c>
      <c r="D1762" s="1">
        <v>39816</v>
      </c>
      <c r="E1762" t="s">
        <v>75</v>
      </c>
      <c r="F1762">
        <v>8</v>
      </c>
      <c r="G1762">
        <v>754.65549999999996</v>
      </c>
      <c r="H1762">
        <v>0.01</v>
      </c>
      <c r="I1762" t="s">
        <v>19</v>
      </c>
      <c r="J1762" t="s">
        <v>1163</v>
      </c>
      <c r="K1762" t="s">
        <v>1120</v>
      </c>
      <c r="L1762" t="s">
        <v>38</v>
      </c>
      <c r="M1762" s="1">
        <v>39819</v>
      </c>
    </row>
    <row r="1763" spans="1:13" x14ac:dyDescent="0.35">
      <c r="A1763">
        <v>302</v>
      </c>
      <c r="B1763">
        <v>4676</v>
      </c>
      <c r="C1763">
        <v>33255</v>
      </c>
      <c r="D1763" s="1">
        <v>40353</v>
      </c>
      <c r="E1763" t="s">
        <v>75</v>
      </c>
      <c r="F1763">
        <v>19</v>
      </c>
      <c r="G1763">
        <v>108.21</v>
      </c>
      <c r="H1763">
        <v>0.08</v>
      </c>
      <c r="I1763" t="s">
        <v>53</v>
      </c>
      <c r="J1763" t="s">
        <v>1161</v>
      </c>
      <c r="K1763" t="s">
        <v>1120</v>
      </c>
      <c r="L1763" t="s">
        <v>57</v>
      </c>
      <c r="M1763" s="1">
        <v>40354</v>
      </c>
    </row>
    <row r="1764" spans="1:13" x14ac:dyDescent="0.35">
      <c r="A1764">
        <v>900</v>
      </c>
      <c r="B1764">
        <v>4933</v>
      </c>
      <c r="C1764">
        <v>35104</v>
      </c>
      <c r="D1764" s="1">
        <v>41021</v>
      </c>
      <c r="E1764" t="s">
        <v>27</v>
      </c>
      <c r="F1764">
        <v>1</v>
      </c>
      <c r="G1764">
        <v>36.31</v>
      </c>
      <c r="H1764">
        <v>0.04</v>
      </c>
      <c r="I1764" t="s">
        <v>19</v>
      </c>
      <c r="J1764" t="s">
        <v>1163</v>
      </c>
      <c r="K1764" t="s">
        <v>1120</v>
      </c>
      <c r="L1764" t="s">
        <v>22</v>
      </c>
      <c r="M1764" s="1">
        <v>41024</v>
      </c>
    </row>
    <row r="1765" spans="1:13" x14ac:dyDescent="0.35">
      <c r="A1765">
        <v>254</v>
      </c>
      <c r="B1765">
        <v>4934</v>
      </c>
      <c r="C1765">
        <v>35104</v>
      </c>
      <c r="D1765" s="1">
        <v>41021</v>
      </c>
      <c r="E1765" t="s">
        <v>27</v>
      </c>
      <c r="F1765">
        <v>18</v>
      </c>
      <c r="G1765">
        <v>388.15</v>
      </c>
      <c r="H1765">
        <v>0</v>
      </c>
      <c r="I1765" t="s">
        <v>19</v>
      </c>
      <c r="J1765" t="s">
        <v>1163</v>
      </c>
      <c r="K1765" t="s">
        <v>1120</v>
      </c>
      <c r="L1765" t="s">
        <v>22</v>
      </c>
      <c r="M1765" s="1">
        <v>41023</v>
      </c>
    </row>
    <row r="1766" spans="1:13" x14ac:dyDescent="0.35">
      <c r="A1766">
        <v>305</v>
      </c>
      <c r="B1766">
        <v>4946</v>
      </c>
      <c r="C1766">
        <v>35142</v>
      </c>
      <c r="D1766" s="1">
        <v>40290</v>
      </c>
      <c r="E1766" t="s">
        <v>18</v>
      </c>
      <c r="F1766">
        <v>11</v>
      </c>
      <c r="G1766">
        <v>231.27</v>
      </c>
      <c r="H1766">
        <v>0.03</v>
      </c>
      <c r="I1766" t="s">
        <v>19</v>
      </c>
      <c r="J1766" t="s">
        <v>1085</v>
      </c>
      <c r="K1766" t="s">
        <v>1120</v>
      </c>
      <c r="L1766" t="s">
        <v>38</v>
      </c>
      <c r="M1766" s="1">
        <v>40292</v>
      </c>
    </row>
    <row r="1767" spans="1:13" x14ac:dyDescent="0.35">
      <c r="A1767">
        <v>722</v>
      </c>
      <c r="B1767">
        <v>4997</v>
      </c>
      <c r="C1767">
        <v>35584</v>
      </c>
      <c r="D1767" s="1">
        <v>40666</v>
      </c>
      <c r="E1767" t="s">
        <v>60</v>
      </c>
      <c r="F1767">
        <v>15</v>
      </c>
      <c r="G1767">
        <v>150.33000000000001</v>
      </c>
      <c r="H1767">
        <v>0.08</v>
      </c>
      <c r="I1767" t="s">
        <v>53</v>
      </c>
      <c r="J1767" t="s">
        <v>1085</v>
      </c>
      <c r="K1767" t="s">
        <v>1120</v>
      </c>
      <c r="L1767" t="s">
        <v>38</v>
      </c>
      <c r="M1767" s="1">
        <v>40666</v>
      </c>
    </row>
    <row r="1768" spans="1:13" x14ac:dyDescent="0.35">
      <c r="A1768">
        <v>633</v>
      </c>
      <c r="B1768">
        <v>5037</v>
      </c>
      <c r="C1768">
        <v>35908</v>
      </c>
      <c r="D1768" s="1">
        <v>40524</v>
      </c>
      <c r="E1768" t="s">
        <v>42</v>
      </c>
      <c r="F1768">
        <v>40</v>
      </c>
      <c r="G1768">
        <v>240.18</v>
      </c>
      <c r="H1768">
        <v>0.06</v>
      </c>
      <c r="I1768" t="s">
        <v>19</v>
      </c>
      <c r="J1768" t="s">
        <v>117</v>
      </c>
      <c r="K1768" t="s">
        <v>1120</v>
      </c>
      <c r="L1768" t="s">
        <v>22</v>
      </c>
      <c r="M1768" s="1">
        <v>40526</v>
      </c>
    </row>
    <row r="1769" spans="1:13" x14ac:dyDescent="0.35">
      <c r="A1769">
        <v>274</v>
      </c>
      <c r="B1769">
        <v>5038</v>
      </c>
      <c r="C1769">
        <v>35908</v>
      </c>
      <c r="D1769" s="1">
        <v>40524</v>
      </c>
      <c r="E1769" t="s">
        <v>42</v>
      </c>
      <c r="F1769">
        <v>45</v>
      </c>
      <c r="G1769">
        <v>529.28</v>
      </c>
      <c r="H1769">
        <v>0.1</v>
      </c>
      <c r="I1769" t="s">
        <v>53</v>
      </c>
      <c r="J1769" t="s">
        <v>117</v>
      </c>
      <c r="K1769" t="s">
        <v>1120</v>
      </c>
      <c r="L1769" t="s">
        <v>22</v>
      </c>
      <c r="M1769" s="1">
        <v>40525</v>
      </c>
    </row>
    <row r="1770" spans="1:13" x14ac:dyDescent="0.35">
      <c r="A1770">
        <v>501</v>
      </c>
      <c r="B1770">
        <v>5152</v>
      </c>
      <c r="C1770">
        <v>36706</v>
      </c>
      <c r="D1770" s="1">
        <v>39914</v>
      </c>
      <c r="E1770" t="s">
        <v>42</v>
      </c>
      <c r="F1770">
        <v>47</v>
      </c>
      <c r="G1770">
        <v>887.45</v>
      </c>
      <c r="H1770">
        <v>0.1</v>
      </c>
      <c r="I1770" t="s">
        <v>19</v>
      </c>
      <c r="J1770" t="s">
        <v>117</v>
      </c>
      <c r="K1770" t="s">
        <v>1120</v>
      </c>
      <c r="L1770" t="s">
        <v>22</v>
      </c>
      <c r="M1770" s="1">
        <v>39916</v>
      </c>
    </row>
    <row r="1771" spans="1:13" x14ac:dyDescent="0.35">
      <c r="A1771">
        <v>901</v>
      </c>
      <c r="B1771">
        <v>5153</v>
      </c>
      <c r="C1771">
        <v>36706</v>
      </c>
      <c r="D1771" s="1">
        <v>39914</v>
      </c>
      <c r="E1771" t="s">
        <v>42</v>
      </c>
      <c r="F1771">
        <v>7</v>
      </c>
      <c r="G1771">
        <v>355.97</v>
      </c>
      <c r="H1771">
        <v>0.03</v>
      </c>
      <c r="I1771" t="s">
        <v>19</v>
      </c>
      <c r="J1771" t="s">
        <v>117</v>
      </c>
      <c r="K1771" t="s">
        <v>1120</v>
      </c>
      <c r="L1771" t="s">
        <v>22</v>
      </c>
      <c r="M1771" s="1">
        <v>39916</v>
      </c>
    </row>
    <row r="1772" spans="1:13" x14ac:dyDescent="0.35">
      <c r="A1772">
        <v>199</v>
      </c>
      <c r="B1772">
        <v>5214</v>
      </c>
      <c r="C1772">
        <v>37121</v>
      </c>
      <c r="D1772" s="1">
        <v>40617</v>
      </c>
      <c r="E1772" t="s">
        <v>42</v>
      </c>
      <c r="F1772">
        <v>44</v>
      </c>
      <c r="G1772">
        <v>9499.2999999999993</v>
      </c>
      <c r="H1772">
        <v>0.01</v>
      </c>
      <c r="I1772" t="s">
        <v>28</v>
      </c>
      <c r="J1772" t="s">
        <v>1163</v>
      </c>
      <c r="K1772" t="s">
        <v>1120</v>
      </c>
      <c r="L1772" t="s">
        <v>38</v>
      </c>
      <c r="M1772" s="1">
        <v>40618</v>
      </c>
    </row>
    <row r="1773" spans="1:13" x14ac:dyDescent="0.35">
      <c r="A1773">
        <v>56</v>
      </c>
      <c r="B1773">
        <v>5420</v>
      </c>
      <c r="C1773">
        <v>38528</v>
      </c>
      <c r="D1773" s="1">
        <v>40897</v>
      </c>
      <c r="E1773" t="s">
        <v>75</v>
      </c>
      <c r="F1773">
        <v>36</v>
      </c>
      <c r="G1773">
        <v>2544.9850000000001</v>
      </c>
      <c r="H1773">
        <v>7.0000000000000007E-2</v>
      </c>
      <c r="I1773" t="s">
        <v>19</v>
      </c>
      <c r="J1773" t="s">
        <v>1161</v>
      </c>
      <c r="K1773" t="s">
        <v>1120</v>
      </c>
      <c r="L1773" t="s">
        <v>22</v>
      </c>
      <c r="M1773" s="1">
        <v>40898</v>
      </c>
    </row>
    <row r="1774" spans="1:13" x14ac:dyDescent="0.35">
      <c r="A1774">
        <v>902</v>
      </c>
      <c r="B1774">
        <v>5469</v>
      </c>
      <c r="C1774">
        <v>38853</v>
      </c>
      <c r="D1774" s="1">
        <v>40991</v>
      </c>
      <c r="E1774" t="s">
        <v>18</v>
      </c>
      <c r="F1774">
        <v>13</v>
      </c>
      <c r="G1774">
        <v>728.02499999999998</v>
      </c>
      <c r="H1774">
        <v>0.04</v>
      </c>
      <c r="I1774" t="s">
        <v>19</v>
      </c>
      <c r="J1774" t="s">
        <v>1168</v>
      </c>
      <c r="K1774" t="s">
        <v>1120</v>
      </c>
      <c r="L1774" t="s">
        <v>57</v>
      </c>
      <c r="M1774" s="1">
        <v>40995</v>
      </c>
    </row>
    <row r="1775" spans="1:13" x14ac:dyDescent="0.35">
      <c r="A1775">
        <v>250</v>
      </c>
      <c r="B1775">
        <v>5585</v>
      </c>
      <c r="C1775">
        <v>39590</v>
      </c>
      <c r="D1775" s="1">
        <v>40677</v>
      </c>
      <c r="E1775" t="s">
        <v>18</v>
      </c>
      <c r="F1775">
        <v>9</v>
      </c>
      <c r="G1775">
        <v>79.25</v>
      </c>
      <c r="H1775">
        <v>0</v>
      </c>
      <c r="I1775" t="s">
        <v>53</v>
      </c>
      <c r="J1775" t="s">
        <v>1112</v>
      </c>
      <c r="K1775" t="s">
        <v>1120</v>
      </c>
      <c r="L1775" t="s">
        <v>22</v>
      </c>
      <c r="M1775" s="1">
        <v>40684</v>
      </c>
    </row>
    <row r="1776" spans="1:13" x14ac:dyDescent="0.35">
      <c r="A1776">
        <v>903</v>
      </c>
      <c r="B1776">
        <v>5735</v>
      </c>
      <c r="C1776">
        <v>40707</v>
      </c>
      <c r="D1776" s="1">
        <v>39975</v>
      </c>
      <c r="E1776" t="s">
        <v>27</v>
      </c>
      <c r="F1776">
        <v>26</v>
      </c>
      <c r="G1776">
        <v>1495.184</v>
      </c>
      <c r="H1776">
        <v>0</v>
      </c>
      <c r="I1776" t="s">
        <v>19</v>
      </c>
      <c r="J1776" t="s">
        <v>1177</v>
      </c>
      <c r="K1776" t="s">
        <v>1120</v>
      </c>
      <c r="L1776" t="s">
        <v>22</v>
      </c>
      <c r="M1776" s="1">
        <v>39977</v>
      </c>
    </row>
    <row r="1777" spans="1:13" x14ac:dyDescent="0.35">
      <c r="A1777">
        <v>609</v>
      </c>
      <c r="B1777">
        <v>5769</v>
      </c>
      <c r="C1777">
        <v>40961</v>
      </c>
      <c r="D1777" s="1">
        <v>40632</v>
      </c>
      <c r="E1777" t="s">
        <v>60</v>
      </c>
      <c r="F1777">
        <v>7</v>
      </c>
      <c r="G1777">
        <v>23.84</v>
      </c>
      <c r="H1777">
        <v>0.02</v>
      </c>
      <c r="I1777" t="s">
        <v>19</v>
      </c>
      <c r="J1777" t="s">
        <v>1163</v>
      </c>
      <c r="K1777" t="s">
        <v>1120</v>
      </c>
      <c r="L1777" t="s">
        <v>38</v>
      </c>
      <c r="M1777" s="1">
        <v>40633</v>
      </c>
    </row>
    <row r="1778" spans="1:13" x14ac:dyDescent="0.35">
      <c r="A1778">
        <v>674</v>
      </c>
      <c r="B1778">
        <v>5783</v>
      </c>
      <c r="C1778">
        <v>41026</v>
      </c>
      <c r="D1778" s="1">
        <v>40652</v>
      </c>
      <c r="E1778" t="s">
        <v>60</v>
      </c>
      <c r="F1778">
        <v>8</v>
      </c>
      <c r="G1778">
        <v>709.37</v>
      </c>
      <c r="H1778">
        <v>0.1</v>
      </c>
      <c r="I1778" t="s">
        <v>28</v>
      </c>
      <c r="J1778" t="s">
        <v>1168</v>
      </c>
      <c r="K1778" t="s">
        <v>1120</v>
      </c>
      <c r="L1778" t="s">
        <v>57</v>
      </c>
      <c r="M1778" s="1">
        <v>40653</v>
      </c>
    </row>
    <row r="1779" spans="1:13" x14ac:dyDescent="0.35">
      <c r="A1779">
        <v>550</v>
      </c>
      <c r="B1779">
        <v>5784</v>
      </c>
      <c r="C1779">
        <v>41026</v>
      </c>
      <c r="D1779" s="1">
        <v>40652</v>
      </c>
      <c r="E1779" t="s">
        <v>60</v>
      </c>
      <c r="F1779">
        <v>19</v>
      </c>
      <c r="G1779">
        <v>59.76</v>
      </c>
      <c r="H1779">
        <v>0.1</v>
      </c>
      <c r="I1779" t="s">
        <v>53</v>
      </c>
      <c r="J1779" t="s">
        <v>1168</v>
      </c>
      <c r="K1779" t="s">
        <v>1120</v>
      </c>
      <c r="L1779" t="s">
        <v>57</v>
      </c>
      <c r="M1779" s="1">
        <v>40652</v>
      </c>
    </row>
    <row r="1780" spans="1:13" x14ac:dyDescent="0.35">
      <c r="A1780">
        <v>584</v>
      </c>
      <c r="B1780">
        <v>5853</v>
      </c>
      <c r="C1780">
        <v>41543</v>
      </c>
      <c r="D1780" s="1">
        <v>39850</v>
      </c>
      <c r="E1780" t="s">
        <v>18</v>
      </c>
      <c r="F1780">
        <v>45</v>
      </c>
      <c r="G1780">
        <v>7548.65</v>
      </c>
      <c r="H1780">
        <v>0.03</v>
      </c>
      <c r="I1780" t="s">
        <v>28</v>
      </c>
      <c r="J1780" t="s">
        <v>1163</v>
      </c>
      <c r="K1780" t="s">
        <v>1120</v>
      </c>
      <c r="L1780" t="s">
        <v>38</v>
      </c>
      <c r="M1780" s="1">
        <v>39854</v>
      </c>
    </row>
    <row r="1781" spans="1:13" x14ac:dyDescent="0.35">
      <c r="A1781">
        <v>443</v>
      </c>
      <c r="B1781">
        <v>5854</v>
      </c>
      <c r="C1781">
        <v>41543</v>
      </c>
      <c r="D1781" s="1">
        <v>39850</v>
      </c>
      <c r="E1781" t="s">
        <v>18</v>
      </c>
      <c r="F1781">
        <v>24</v>
      </c>
      <c r="G1781">
        <v>1318.8684999999998</v>
      </c>
      <c r="H1781">
        <v>0.03</v>
      </c>
      <c r="I1781" t="s">
        <v>19</v>
      </c>
      <c r="J1781" t="s">
        <v>1163</v>
      </c>
      <c r="K1781" t="s">
        <v>1120</v>
      </c>
      <c r="L1781" t="s">
        <v>38</v>
      </c>
      <c r="M1781" s="1">
        <v>39854</v>
      </c>
    </row>
    <row r="1782" spans="1:13" x14ac:dyDescent="0.35">
      <c r="A1782">
        <v>904</v>
      </c>
      <c r="B1782">
        <v>5862</v>
      </c>
      <c r="C1782">
        <v>41606</v>
      </c>
      <c r="D1782" s="1">
        <v>39987</v>
      </c>
      <c r="E1782" t="s">
        <v>27</v>
      </c>
      <c r="F1782">
        <v>23</v>
      </c>
      <c r="G1782">
        <v>4514.8599999999997</v>
      </c>
      <c r="H1782">
        <v>0.09</v>
      </c>
      <c r="I1782" t="s">
        <v>28</v>
      </c>
      <c r="J1782" t="s">
        <v>117</v>
      </c>
      <c r="K1782" t="s">
        <v>1120</v>
      </c>
      <c r="L1782" t="s">
        <v>22</v>
      </c>
      <c r="M1782" s="1">
        <v>39988</v>
      </c>
    </row>
    <row r="1783" spans="1:13" x14ac:dyDescent="0.35">
      <c r="A1783">
        <v>905</v>
      </c>
      <c r="B1783">
        <v>5863</v>
      </c>
      <c r="C1783">
        <v>41606</v>
      </c>
      <c r="D1783" s="1">
        <v>39987</v>
      </c>
      <c r="E1783" t="s">
        <v>27</v>
      </c>
      <c r="F1783">
        <v>30</v>
      </c>
      <c r="G1783">
        <v>79.14</v>
      </c>
      <c r="H1783">
        <v>0.09</v>
      </c>
      <c r="I1783" t="s">
        <v>19</v>
      </c>
      <c r="J1783" t="s">
        <v>117</v>
      </c>
      <c r="K1783" t="s">
        <v>1120</v>
      </c>
      <c r="L1783" t="s">
        <v>22</v>
      </c>
      <c r="M1783" s="1">
        <v>39988</v>
      </c>
    </row>
    <row r="1784" spans="1:13" x14ac:dyDescent="0.35">
      <c r="A1784">
        <v>906</v>
      </c>
      <c r="B1784">
        <v>5913</v>
      </c>
      <c r="C1784">
        <v>41926</v>
      </c>
      <c r="D1784" s="1">
        <v>40579</v>
      </c>
      <c r="E1784" t="s">
        <v>27</v>
      </c>
      <c r="F1784">
        <v>17</v>
      </c>
      <c r="G1784">
        <v>112.57</v>
      </c>
      <c r="H1784">
        <v>0.08</v>
      </c>
      <c r="I1784" t="s">
        <v>19</v>
      </c>
      <c r="J1784" t="s">
        <v>1177</v>
      </c>
      <c r="K1784" t="s">
        <v>1120</v>
      </c>
      <c r="L1784" t="s">
        <v>22</v>
      </c>
      <c r="M1784" s="1">
        <v>40580</v>
      </c>
    </row>
    <row r="1785" spans="1:13" x14ac:dyDescent="0.35">
      <c r="A1785">
        <v>140</v>
      </c>
      <c r="B1785">
        <v>5914</v>
      </c>
      <c r="C1785">
        <v>41926</v>
      </c>
      <c r="D1785" s="1">
        <v>40579</v>
      </c>
      <c r="E1785" t="s">
        <v>27</v>
      </c>
      <c r="F1785">
        <v>43</v>
      </c>
      <c r="G1785">
        <v>1562.69</v>
      </c>
      <c r="H1785">
        <v>0</v>
      </c>
      <c r="I1785" t="s">
        <v>19</v>
      </c>
      <c r="J1785" t="s">
        <v>1177</v>
      </c>
      <c r="K1785" t="s">
        <v>1120</v>
      </c>
      <c r="L1785" t="s">
        <v>22</v>
      </c>
      <c r="M1785" s="1">
        <v>40579</v>
      </c>
    </row>
    <row r="1786" spans="1:13" x14ac:dyDescent="0.35">
      <c r="A1786">
        <v>818</v>
      </c>
      <c r="B1786">
        <v>7082</v>
      </c>
      <c r="C1786">
        <v>50533</v>
      </c>
      <c r="D1786" s="1">
        <v>40694</v>
      </c>
      <c r="E1786" t="s">
        <v>42</v>
      </c>
      <c r="F1786">
        <v>32</v>
      </c>
      <c r="G1786">
        <v>1974.66</v>
      </c>
      <c r="H1786">
        <v>0.06</v>
      </c>
      <c r="I1786" t="s">
        <v>53</v>
      </c>
      <c r="J1786" t="s">
        <v>1182</v>
      </c>
      <c r="K1786" t="s">
        <v>1120</v>
      </c>
      <c r="L1786" t="s">
        <v>22</v>
      </c>
      <c r="M1786" s="1">
        <v>40696</v>
      </c>
    </row>
    <row r="1787" spans="1:13" x14ac:dyDescent="0.35">
      <c r="A1787">
        <v>907</v>
      </c>
      <c r="B1787">
        <v>7083</v>
      </c>
      <c r="C1787">
        <v>50533</v>
      </c>
      <c r="D1787" s="1">
        <v>40694</v>
      </c>
      <c r="E1787" t="s">
        <v>42</v>
      </c>
      <c r="F1787">
        <v>3</v>
      </c>
      <c r="G1787">
        <v>73.44</v>
      </c>
      <c r="H1787">
        <v>0</v>
      </c>
      <c r="I1787" t="s">
        <v>28</v>
      </c>
      <c r="J1787" t="s">
        <v>1182</v>
      </c>
      <c r="K1787" t="s">
        <v>1120</v>
      </c>
      <c r="L1787" t="s">
        <v>22</v>
      </c>
      <c r="M1787" s="1">
        <v>40695</v>
      </c>
    </row>
    <row r="1788" spans="1:13" x14ac:dyDescent="0.35">
      <c r="A1788">
        <v>21</v>
      </c>
      <c r="B1788">
        <v>7252</v>
      </c>
      <c r="C1788">
        <v>51747</v>
      </c>
      <c r="D1788" s="1">
        <v>41095</v>
      </c>
      <c r="E1788" t="s">
        <v>60</v>
      </c>
      <c r="F1788">
        <v>3</v>
      </c>
      <c r="G1788">
        <v>12.11</v>
      </c>
      <c r="H1788">
        <v>0.02</v>
      </c>
      <c r="I1788" t="s">
        <v>19</v>
      </c>
      <c r="J1788" t="s">
        <v>1177</v>
      </c>
      <c r="K1788" t="s">
        <v>1120</v>
      </c>
      <c r="L1788" t="s">
        <v>22</v>
      </c>
      <c r="M1788" s="1">
        <v>41096</v>
      </c>
    </row>
    <row r="1789" spans="1:13" x14ac:dyDescent="0.35">
      <c r="A1789">
        <v>622</v>
      </c>
      <c r="B1789">
        <v>7469</v>
      </c>
      <c r="C1789">
        <v>53314</v>
      </c>
      <c r="D1789" s="1">
        <v>40440</v>
      </c>
      <c r="E1789" t="s">
        <v>27</v>
      </c>
      <c r="F1789">
        <v>33</v>
      </c>
      <c r="G1789">
        <v>2667.92</v>
      </c>
      <c r="H1789">
        <v>0.01</v>
      </c>
      <c r="I1789" t="s">
        <v>19</v>
      </c>
      <c r="J1789" t="s">
        <v>1184</v>
      </c>
      <c r="K1789" t="s">
        <v>1120</v>
      </c>
      <c r="L1789" t="s">
        <v>57</v>
      </c>
      <c r="M1789" s="1">
        <v>40440</v>
      </c>
    </row>
    <row r="1790" spans="1:13" x14ac:dyDescent="0.35">
      <c r="A1790">
        <v>732</v>
      </c>
      <c r="B1790">
        <v>7470</v>
      </c>
      <c r="C1790">
        <v>53314</v>
      </c>
      <c r="D1790" s="1">
        <v>40440</v>
      </c>
      <c r="E1790" t="s">
        <v>27</v>
      </c>
      <c r="F1790">
        <v>15</v>
      </c>
      <c r="G1790">
        <v>2236.15</v>
      </c>
      <c r="H1790">
        <v>0.05</v>
      </c>
      <c r="I1790" t="s">
        <v>28</v>
      </c>
      <c r="J1790" t="s">
        <v>1184</v>
      </c>
      <c r="K1790" t="s">
        <v>1120</v>
      </c>
      <c r="L1790" t="s">
        <v>57</v>
      </c>
      <c r="M1790" s="1">
        <v>40442</v>
      </c>
    </row>
    <row r="1791" spans="1:13" x14ac:dyDescent="0.35">
      <c r="A1791">
        <v>561</v>
      </c>
      <c r="B1791">
        <v>7648</v>
      </c>
      <c r="C1791">
        <v>54791</v>
      </c>
      <c r="D1791" s="1">
        <v>41263</v>
      </c>
      <c r="E1791" t="s">
        <v>27</v>
      </c>
      <c r="F1791">
        <v>45</v>
      </c>
      <c r="G1791">
        <v>4165.04</v>
      </c>
      <c r="H1791">
        <v>0</v>
      </c>
      <c r="I1791" t="s">
        <v>28</v>
      </c>
      <c r="J1791" t="s">
        <v>830</v>
      </c>
      <c r="K1791" t="s">
        <v>1120</v>
      </c>
      <c r="L1791" t="s">
        <v>38</v>
      </c>
      <c r="M1791" s="1">
        <v>41265</v>
      </c>
    </row>
    <row r="1792" spans="1:13" x14ac:dyDescent="0.35">
      <c r="A1792">
        <v>908</v>
      </c>
      <c r="B1792">
        <v>7657</v>
      </c>
      <c r="C1792">
        <v>54912</v>
      </c>
      <c r="D1792" s="1">
        <v>40745</v>
      </c>
      <c r="E1792" t="s">
        <v>18</v>
      </c>
      <c r="F1792">
        <v>17</v>
      </c>
      <c r="G1792">
        <v>117.33</v>
      </c>
      <c r="H1792">
        <v>7.0000000000000007E-2</v>
      </c>
      <c r="I1792" t="s">
        <v>19</v>
      </c>
      <c r="J1792" t="s">
        <v>1177</v>
      </c>
      <c r="K1792" t="s">
        <v>1120</v>
      </c>
      <c r="L1792" t="s">
        <v>22</v>
      </c>
      <c r="M1792" s="1">
        <v>40752</v>
      </c>
    </row>
    <row r="1793" spans="1:13" x14ac:dyDescent="0.35">
      <c r="A1793">
        <v>388</v>
      </c>
      <c r="B1793">
        <v>7711</v>
      </c>
      <c r="C1793">
        <v>55269</v>
      </c>
      <c r="D1793" s="1">
        <v>40244</v>
      </c>
      <c r="E1793" t="s">
        <v>60</v>
      </c>
      <c r="F1793">
        <v>1</v>
      </c>
      <c r="G1793">
        <v>49.61</v>
      </c>
      <c r="H1793">
        <v>0</v>
      </c>
      <c r="I1793" t="s">
        <v>19</v>
      </c>
      <c r="J1793" t="s">
        <v>1182</v>
      </c>
      <c r="K1793" t="s">
        <v>1120</v>
      </c>
      <c r="L1793" t="s">
        <v>22</v>
      </c>
      <c r="M1793" s="1">
        <v>40245</v>
      </c>
    </row>
    <row r="1794" spans="1:13" x14ac:dyDescent="0.35">
      <c r="A1794">
        <v>801</v>
      </c>
      <c r="B1794">
        <v>7845</v>
      </c>
      <c r="C1794">
        <v>56101</v>
      </c>
      <c r="D1794" s="1">
        <v>40378</v>
      </c>
      <c r="E1794" t="s">
        <v>42</v>
      </c>
      <c r="F1794">
        <v>1</v>
      </c>
      <c r="G1794">
        <v>21.45</v>
      </c>
      <c r="H1794">
        <v>0.01</v>
      </c>
      <c r="I1794" t="s">
        <v>19</v>
      </c>
      <c r="J1794" t="s">
        <v>1163</v>
      </c>
      <c r="K1794" t="s">
        <v>1120</v>
      </c>
      <c r="L1794" t="s">
        <v>38</v>
      </c>
      <c r="M1794" s="1">
        <v>40380</v>
      </c>
    </row>
    <row r="1795" spans="1:13" x14ac:dyDescent="0.35">
      <c r="A1795">
        <v>687</v>
      </c>
      <c r="B1795">
        <v>7846</v>
      </c>
      <c r="C1795">
        <v>56101</v>
      </c>
      <c r="D1795" s="1">
        <v>40378</v>
      </c>
      <c r="E1795" t="s">
        <v>42</v>
      </c>
      <c r="F1795">
        <v>44</v>
      </c>
      <c r="G1795">
        <v>5347.13</v>
      </c>
      <c r="H1795">
        <v>0.08</v>
      </c>
      <c r="I1795" t="s">
        <v>19</v>
      </c>
      <c r="J1795" t="s">
        <v>1163</v>
      </c>
      <c r="K1795" t="s">
        <v>1120</v>
      </c>
      <c r="L1795" t="s">
        <v>38</v>
      </c>
      <c r="M1795" s="1">
        <v>40381</v>
      </c>
    </row>
    <row r="1796" spans="1:13" x14ac:dyDescent="0.35">
      <c r="A1796">
        <v>635</v>
      </c>
      <c r="B1796">
        <v>7917</v>
      </c>
      <c r="C1796">
        <v>56582</v>
      </c>
      <c r="D1796" s="1">
        <v>39976</v>
      </c>
      <c r="E1796" t="s">
        <v>18</v>
      </c>
      <c r="F1796">
        <v>36</v>
      </c>
      <c r="G1796">
        <v>4581.41</v>
      </c>
      <c r="H1796">
        <v>0.04</v>
      </c>
      <c r="I1796" t="s">
        <v>28</v>
      </c>
      <c r="J1796" t="s">
        <v>1177</v>
      </c>
      <c r="K1796" t="s">
        <v>1120</v>
      </c>
      <c r="L1796" t="s">
        <v>22</v>
      </c>
      <c r="M1796" s="1">
        <v>39976</v>
      </c>
    </row>
    <row r="1797" spans="1:13" x14ac:dyDescent="0.35">
      <c r="A1797">
        <v>138</v>
      </c>
      <c r="B1797">
        <v>7932</v>
      </c>
      <c r="C1797">
        <v>56677</v>
      </c>
      <c r="D1797" s="1">
        <v>39914</v>
      </c>
      <c r="E1797" t="s">
        <v>27</v>
      </c>
      <c r="F1797">
        <v>35</v>
      </c>
      <c r="G1797">
        <v>430.55</v>
      </c>
      <c r="H1797">
        <v>0</v>
      </c>
      <c r="I1797" t="s">
        <v>19</v>
      </c>
      <c r="J1797" t="s">
        <v>344</v>
      </c>
      <c r="K1797" t="s">
        <v>1120</v>
      </c>
      <c r="L1797" t="s">
        <v>38</v>
      </c>
      <c r="M1797" s="1">
        <v>39915</v>
      </c>
    </row>
    <row r="1798" spans="1:13" x14ac:dyDescent="0.35">
      <c r="A1798">
        <v>136</v>
      </c>
      <c r="B1798">
        <v>8214</v>
      </c>
      <c r="C1798">
        <v>58725</v>
      </c>
      <c r="D1798" s="1">
        <v>40318</v>
      </c>
      <c r="E1798" t="s">
        <v>42</v>
      </c>
      <c r="F1798">
        <v>20</v>
      </c>
      <c r="G1798">
        <v>148.31</v>
      </c>
      <c r="H1798">
        <v>0.03</v>
      </c>
      <c r="I1798" t="s">
        <v>19</v>
      </c>
      <c r="J1798" t="s">
        <v>1085</v>
      </c>
      <c r="K1798" t="s">
        <v>1120</v>
      </c>
      <c r="L1798" t="s">
        <v>38</v>
      </c>
      <c r="M1798" s="1">
        <v>40319</v>
      </c>
    </row>
    <row r="1799" spans="1:13" x14ac:dyDescent="0.35">
      <c r="A1799">
        <v>482</v>
      </c>
      <c r="B1799">
        <v>8349</v>
      </c>
      <c r="C1799">
        <v>59683</v>
      </c>
      <c r="D1799" s="1">
        <v>41195</v>
      </c>
      <c r="E1799" t="s">
        <v>42</v>
      </c>
      <c r="F1799">
        <v>37</v>
      </c>
      <c r="G1799">
        <v>191.36</v>
      </c>
      <c r="H1799">
        <v>0.05</v>
      </c>
      <c r="I1799" t="s">
        <v>19</v>
      </c>
      <c r="J1799" t="s">
        <v>1163</v>
      </c>
      <c r="K1799" t="s">
        <v>1120</v>
      </c>
      <c r="L1799" t="s">
        <v>22</v>
      </c>
      <c r="M1799" s="1">
        <v>41196</v>
      </c>
    </row>
    <row r="1800" spans="1:13" x14ac:dyDescent="0.35">
      <c r="A1800">
        <v>802</v>
      </c>
      <c r="B1800">
        <v>133</v>
      </c>
      <c r="C1800">
        <v>837</v>
      </c>
      <c r="D1800" s="1">
        <v>39978</v>
      </c>
      <c r="E1800" t="s">
        <v>42</v>
      </c>
      <c r="F1800">
        <v>11</v>
      </c>
      <c r="G1800">
        <v>65.7</v>
      </c>
      <c r="H1800">
        <v>0.01</v>
      </c>
      <c r="I1800" t="s">
        <v>19</v>
      </c>
      <c r="J1800" t="s">
        <v>1186</v>
      </c>
      <c r="K1800" t="s">
        <v>1120</v>
      </c>
      <c r="L1800" t="s">
        <v>38</v>
      </c>
      <c r="M1800" s="1">
        <v>39980</v>
      </c>
    </row>
    <row r="1801" spans="1:13" x14ac:dyDescent="0.35">
      <c r="A1801">
        <v>284</v>
      </c>
      <c r="B1801">
        <v>169</v>
      </c>
      <c r="C1801">
        <v>1059</v>
      </c>
      <c r="D1801" s="1">
        <v>39870</v>
      </c>
      <c r="E1801" t="s">
        <v>75</v>
      </c>
      <c r="F1801">
        <v>22</v>
      </c>
      <c r="G1801">
        <v>127.33</v>
      </c>
      <c r="H1801">
        <v>0.02</v>
      </c>
      <c r="I1801" t="s">
        <v>19</v>
      </c>
      <c r="J1801" t="s">
        <v>1186</v>
      </c>
      <c r="K1801" t="s">
        <v>1120</v>
      </c>
      <c r="L1801" t="s">
        <v>38</v>
      </c>
      <c r="M1801" s="1">
        <v>39872</v>
      </c>
    </row>
    <row r="1802" spans="1:13" x14ac:dyDescent="0.35">
      <c r="A1802">
        <v>450</v>
      </c>
      <c r="B1802">
        <v>170</v>
      </c>
      <c r="C1802">
        <v>1059</v>
      </c>
      <c r="D1802" s="1">
        <v>39870</v>
      </c>
      <c r="E1802" t="s">
        <v>75</v>
      </c>
      <c r="F1802">
        <v>24</v>
      </c>
      <c r="G1802">
        <v>990.1</v>
      </c>
      <c r="H1802">
        <v>0.03</v>
      </c>
      <c r="I1802" t="s">
        <v>19</v>
      </c>
      <c r="J1802" t="s">
        <v>1186</v>
      </c>
      <c r="K1802" t="s">
        <v>1120</v>
      </c>
      <c r="L1802" t="s">
        <v>38</v>
      </c>
      <c r="M1802" s="1">
        <v>39871</v>
      </c>
    </row>
    <row r="1803" spans="1:13" x14ac:dyDescent="0.35">
      <c r="A1803">
        <v>62</v>
      </c>
      <c r="B1803">
        <v>264</v>
      </c>
      <c r="C1803">
        <v>1826</v>
      </c>
      <c r="D1803" s="1">
        <v>41014</v>
      </c>
      <c r="E1803" t="s">
        <v>42</v>
      </c>
      <c r="F1803">
        <v>5</v>
      </c>
      <c r="G1803">
        <v>28.32</v>
      </c>
      <c r="H1803">
        <v>0.09</v>
      </c>
      <c r="I1803" t="s">
        <v>19</v>
      </c>
      <c r="J1803" t="s">
        <v>378</v>
      </c>
      <c r="K1803" t="s">
        <v>1120</v>
      </c>
      <c r="L1803" t="s">
        <v>38</v>
      </c>
      <c r="M1803" s="1">
        <v>41015</v>
      </c>
    </row>
    <row r="1804" spans="1:13" x14ac:dyDescent="0.35">
      <c r="A1804">
        <v>240</v>
      </c>
      <c r="B1804">
        <v>288</v>
      </c>
      <c r="C1804">
        <v>2020</v>
      </c>
      <c r="D1804" s="1">
        <v>40349</v>
      </c>
      <c r="E1804" t="s">
        <v>60</v>
      </c>
      <c r="F1804">
        <v>42</v>
      </c>
      <c r="G1804">
        <v>213.75</v>
      </c>
      <c r="H1804">
        <v>0.03</v>
      </c>
      <c r="I1804" t="s">
        <v>19</v>
      </c>
      <c r="J1804" t="s">
        <v>1187</v>
      </c>
      <c r="K1804" t="s">
        <v>1120</v>
      </c>
      <c r="L1804" t="s">
        <v>57</v>
      </c>
      <c r="M1804" s="1">
        <v>40351</v>
      </c>
    </row>
    <row r="1805" spans="1:13" x14ac:dyDescent="0.35">
      <c r="A1805">
        <v>909</v>
      </c>
      <c r="B1805">
        <v>1428</v>
      </c>
      <c r="C1805">
        <v>10340</v>
      </c>
      <c r="D1805" s="1">
        <v>40716</v>
      </c>
      <c r="E1805" t="s">
        <v>27</v>
      </c>
      <c r="F1805">
        <v>24</v>
      </c>
      <c r="G1805">
        <v>7547.14</v>
      </c>
      <c r="H1805">
        <v>0.03</v>
      </c>
      <c r="I1805" t="s">
        <v>19</v>
      </c>
      <c r="J1805" t="s">
        <v>1187</v>
      </c>
      <c r="K1805" t="s">
        <v>1120</v>
      </c>
      <c r="L1805" t="s">
        <v>57</v>
      </c>
      <c r="M1805" s="1">
        <v>40717</v>
      </c>
    </row>
    <row r="1806" spans="1:13" x14ac:dyDescent="0.35">
      <c r="A1806">
        <v>426</v>
      </c>
      <c r="B1806">
        <v>1429</v>
      </c>
      <c r="C1806">
        <v>10340</v>
      </c>
      <c r="D1806" s="1">
        <v>40716</v>
      </c>
      <c r="E1806" t="s">
        <v>27</v>
      </c>
      <c r="F1806">
        <v>2</v>
      </c>
      <c r="G1806">
        <v>224.32</v>
      </c>
      <c r="H1806">
        <v>0.08</v>
      </c>
      <c r="I1806" t="s">
        <v>19</v>
      </c>
      <c r="J1806" t="s">
        <v>1187</v>
      </c>
      <c r="K1806" t="s">
        <v>1120</v>
      </c>
      <c r="L1806" t="s">
        <v>57</v>
      </c>
      <c r="M1806" s="1">
        <v>40717</v>
      </c>
    </row>
    <row r="1807" spans="1:13" x14ac:dyDescent="0.35">
      <c r="A1807">
        <v>879</v>
      </c>
      <c r="B1807">
        <v>1430</v>
      </c>
      <c r="C1807">
        <v>10340</v>
      </c>
      <c r="D1807" s="1">
        <v>40716</v>
      </c>
      <c r="E1807" t="s">
        <v>27</v>
      </c>
      <c r="F1807">
        <v>15</v>
      </c>
      <c r="G1807">
        <v>311.98</v>
      </c>
      <c r="H1807">
        <v>0.09</v>
      </c>
      <c r="I1807" t="s">
        <v>19</v>
      </c>
      <c r="J1807" t="s">
        <v>1187</v>
      </c>
      <c r="K1807" t="s">
        <v>1120</v>
      </c>
      <c r="L1807" t="s">
        <v>57</v>
      </c>
      <c r="M1807" s="1">
        <v>40719</v>
      </c>
    </row>
    <row r="1808" spans="1:13" x14ac:dyDescent="0.35">
      <c r="A1808">
        <v>691</v>
      </c>
      <c r="B1808">
        <v>1533</v>
      </c>
      <c r="C1808">
        <v>11044</v>
      </c>
      <c r="D1808" s="1">
        <v>41084</v>
      </c>
      <c r="E1808" t="s">
        <v>60</v>
      </c>
      <c r="F1808">
        <v>3</v>
      </c>
      <c r="G1808">
        <v>14.49</v>
      </c>
      <c r="H1808">
        <v>0.09</v>
      </c>
      <c r="I1808" t="s">
        <v>19</v>
      </c>
      <c r="J1808" t="s">
        <v>1187</v>
      </c>
      <c r="K1808" t="s">
        <v>1120</v>
      </c>
      <c r="L1808" t="s">
        <v>57</v>
      </c>
      <c r="M1808" s="1">
        <v>41085</v>
      </c>
    </row>
    <row r="1809" spans="1:13" x14ac:dyDescent="0.35">
      <c r="A1809">
        <v>866</v>
      </c>
      <c r="B1809">
        <v>1849</v>
      </c>
      <c r="C1809">
        <v>13313</v>
      </c>
      <c r="D1809" s="1">
        <v>40010</v>
      </c>
      <c r="E1809" t="s">
        <v>42</v>
      </c>
      <c r="F1809">
        <v>18</v>
      </c>
      <c r="G1809">
        <v>243.51</v>
      </c>
      <c r="H1809">
        <v>0.02</v>
      </c>
      <c r="I1809" t="s">
        <v>19</v>
      </c>
      <c r="J1809" t="s">
        <v>144</v>
      </c>
      <c r="K1809" t="s">
        <v>1120</v>
      </c>
      <c r="L1809" t="s">
        <v>57</v>
      </c>
      <c r="M1809" s="1">
        <v>40012</v>
      </c>
    </row>
    <row r="1810" spans="1:13" x14ac:dyDescent="0.35">
      <c r="A1810">
        <v>119</v>
      </c>
      <c r="B1810">
        <v>1850</v>
      </c>
      <c r="C1810">
        <v>13313</v>
      </c>
      <c r="D1810" s="1">
        <v>40010</v>
      </c>
      <c r="E1810" t="s">
        <v>42</v>
      </c>
      <c r="F1810">
        <v>22</v>
      </c>
      <c r="G1810">
        <v>755.6</v>
      </c>
      <c r="H1810">
        <v>0.05</v>
      </c>
      <c r="I1810" t="s">
        <v>19</v>
      </c>
      <c r="J1810" t="s">
        <v>144</v>
      </c>
      <c r="K1810" t="s">
        <v>1120</v>
      </c>
      <c r="L1810" t="s">
        <v>57</v>
      </c>
      <c r="M1810" s="1">
        <v>40012</v>
      </c>
    </row>
    <row r="1811" spans="1:13" x14ac:dyDescent="0.35">
      <c r="A1811">
        <v>236</v>
      </c>
      <c r="B1811">
        <v>1851</v>
      </c>
      <c r="C1811">
        <v>13313</v>
      </c>
      <c r="D1811" s="1">
        <v>40010</v>
      </c>
      <c r="E1811" t="s">
        <v>42</v>
      </c>
      <c r="F1811">
        <v>45</v>
      </c>
      <c r="G1811">
        <v>592.73</v>
      </c>
      <c r="H1811">
        <v>0.02</v>
      </c>
      <c r="I1811" t="s">
        <v>19</v>
      </c>
      <c r="J1811" t="s">
        <v>144</v>
      </c>
      <c r="K1811" t="s">
        <v>1120</v>
      </c>
      <c r="L1811" t="s">
        <v>57</v>
      </c>
      <c r="M1811" s="1">
        <v>40013</v>
      </c>
    </row>
    <row r="1812" spans="1:13" x14ac:dyDescent="0.35">
      <c r="A1812">
        <v>910</v>
      </c>
      <c r="B1812">
        <v>2182</v>
      </c>
      <c r="C1812">
        <v>15718</v>
      </c>
      <c r="D1812" s="1">
        <v>39840</v>
      </c>
      <c r="E1812" t="s">
        <v>75</v>
      </c>
      <c r="F1812">
        <v>36</v>
      </c>
      <c r="G1812">
        <v>100.87</v>
      </c>
      <c r="H1812">
        <v>0.09</v>
      </c>
      <c r="I1812" t="s">
        <v>19</v>
      </c>
      <c r="J1812" t="s">
        <v>1186</v>
      </c>
      <c r="K1812" t="s">
        <v>1120</v>
      </c>
      <c r="L1812" t="s">
        <v>38</v>
      </c>
      <c r="M1812" s="1">
        <v>39841</v>
      </c>
    </row>
    <row r="1813" spans="1:13" x14ac:dyDescent="0.35">
      <c r="A1813">
        <v>786</v>
      </c>
      <c r="B1813">
        <v>2410</v>
      </c>
      <c r="C1813">
        <v>17506</v>
      </c>
      <c r="D1813" s="1">
        <v>40237</v>
      </c>
      <c r="E1813" t="s">
        <v>18</v>
      </c>
      <c r="F1813">
        <v>33</v>
      </c>
      <c r="G1813">
        <v>9473.31</v>
      </c>
      <c r="H1813">
        <v>0.03</v>
      </c>
      <c r="I1813" t="s">
        <v>28</v>
      </c>
      <c r="J1813" t="s">
        <v>378</v>
      </c>
      <c r="K1813" t="s">
        <v>1120</v>
      </c>
      <c r="L1813" t="s">
        <v>57</v>
      </c>
      <c r="M1813" s="1">
        <v>40241</v>
      </c>
    </row>
    <row r="1814" spans="1:13" x14ac:dyDescent="0.35">
      <c r="A1814">
        <v>510</v>
      </c>
      <c r="B1814">
        <v>2766</v>
      </c>
      <c r="C1814">
        <v>20003</v>
      </c>
      <c r="D1814" s="1">
        <v>40938</v>
      </c>
      <c r="E1814" t="s">
        <v>60</v>
      </c>
      <c r="F1814">
        <v>39</v>
      </c>
      <c r="G1814">
        <v>796.08</v>
      </c>
      <c r="H1814">
        <v>0.05</v>
      </c>
      <c r="I1814" t="s">
        <v>19</v>
      </c>
      <c r="J1814" t="s">
        <v>1190</v>
      </c>
      <c r="K1814" t="s">
        <v>1120</v>
      </c>
      <c r="L1814" t="s">
        <v>38</v>
      </c>
      <c r="M1814" s="1">
        <v>40939</v>
      </c>
    </row>
    <row r="1815" spans="1:13" x14ac:dyDescent="0.35">
      <c r="A1815">
        <v>521</v>
      </c>
      <c r="B1815">
        <v>2882</v>
      </c>
      <c r="C1815">
        <v>20805</v>
      </c>
      <c r="D1815" s="1">
        <v>40553</v>
      </c>
      <c r="E1815" t="s">
        <v>27</v>
      </c>
      <c r="F1815">
        <v>12</v>
      </c>
      <c r="G1815">
        <v>69.98</v>
      </c>
      <c r="H1815">
        <v>0.06</v>
      </c>
      <c r="I1815" t="s">
        <v>19</v>
      </c>
      <c r="J1815" t="s">
        <v>1187</v>
      </c>
      <c r="K1815" t="s">
        <v>1120</v>
      </c>
      <c r="L1815" t="s">
        <v>57</v>
      </c>
      <c r="M1815" s="1">
        <v>40556</v>
      </c>
    </row>
    <row r="1816" spans="1:13" x14ac:dyDescent="0.35">
      <c r="A1816">
        <v>133</v>
      </c>
      <c r="B1816">
        <v>2883</v>
      </c>
      <c r="C1816">
        <v>20805</v>
      </c>
      <c r="D1816" s="1">
        <v>40553</v>
      </c>
      <c r="E1816" t="s">
        <v>27</v>
      </c>
      <c r="F1816">
        <v>35</v>
      </c>
      <c r="G1816">
        <v>418.34</v>
      </c>
      <c r="H1816">
        <v>0.08</v>
      </c>
      <c r="I1816" t="s">
        <v>19</v>
      </c>
      <c r="J1816" t="s">
        <v>1187</v>
      </c>
      <c r="K1816" t="s">
        <v>1120</v>
      </c>
      <c r="L1816" t="s">
        <v>57</v>
      </c>
      <c r="M1816" s="1">
        <v>40555</v>
      </c>
    </row>
    <row r="1817" spans="1:13" x14ac:dyDescent="0.35">
      <c r="A1817">
        <v>653</v>
      </c>
      <c r="B1817">
        <v>2884</v>
      </c>
      <c r="C1817">
        <v>20805</v>
      </c>
      <c r="D1817" s="1">
        <v>40553</v>
      </c>
      <c r="E1817" t="s">
        <v>27</v>
      </c>
      <c r="F1817">
        <v>3</v>
      </c>
      <c r="G1817">
        <v>17.7</v>
      </c>
      <c r="H1817">
        <v>0.06</v>
      </c>
      <c r="I1817" t="s">
        <v>19</v>
      </c>
      <c r="J1817" t="s">
        <v>1187</v>
      </c>
      <c r="K1817" t="s">
        <v>1120</v>
      </c>
      <c r="L1817" t="s">
        <v>57</v>
      </c>
      <c r="M1817" s="1">
        <v>40554</v>
      </c>
    </row>
    <row r="1818" spans="1:13" x14ac:dyDescent="0.35">
      <c r="A1818">
        <v>911</v>
      </c>
      <c r="B1818">
        <v>2885</v>
      </c>
      <c r="C1818">
        <v>20805</v>
      </c>
      <c r="D1818" s="1">
        <v>40553</v>
      </c>
      <c r="E1818" t="s">
        <v>27</v>
      </c>
      <c r="F1818">
        <v>12</v>
      </c>
      <c r="G1818">
        <v>45.61</v>
      </c>
      <c r="H1818">
        <v>0.1</v>
      </c>
      <c r="I1818" t="s">
        <v>19</v>
      </c>
      <c r="J1818" t="s">
        <v>1187</v>
      </c>
      <c r="K1818" t="s">
        <v>1120</v>
      </c>
      <c r="L1818" t="s">
        <v>57</v>
      </c>
      <c r="M1818" s="1">
        <v>40554</v>
      </c>
    </row>
    <row r="1819" spans="1:13" x14ac:dyDescent="0.35">
      <c r="A1819">
        <v>370</v>
      </c>
      <c r="B1819">
        <v>3290</v>
      </c>
      <c r="C1819">
        <v>23524</v>
      </c>
      <c r="D1819" s="1">
        <v>39931</v>
      </c>
      <c r="E1819" t="s">
        <v>27</v>
      </c>
      <c r="F1819">
        <v>28</v>
      </c>
      <c r="G1819">
        <v>129.33000000000001</v>
      </c>
      <c r="H1819">
        <v>0.04</v>
      </c>
      <c r="I1819" t="s">
        <v>53</v>
      </c>
      <c r="J1819" t="s">
        <v>1187</v>
      </c>
      <c r="K1819" t="s">
        <v>1120</v>
      </c>
      <c r="L1819" t="s">
        <v>57</v>
      </c>
      <c r="M1819" s="1">
        <v>39933</v>
      </c>
    </row>
    <row r="1820" spans="1:13" x14ac:dyDescent="0.35">
      <c r="A1820">
        <v>384</v>
      </c>
      <c r="B1820">
        <v>3291</v>
      </c>
      <c r="C1820">
        <v>23524</v>
      </c>
      <c r="D1820" s="1">
        <v>39931</v>
      </c>
      <c r="E1820" t="s">
        <v>27</v>
      </c>
      <c r="F1820">
        <v>46</v>
      </c>
      <c r="G1820">
        <v>2461.23</v>
      </c>
      <c r="H1820">
        <v>0.06</v>
      </c>
      <c r="I1820" t="s">
        <v>19</v>
      </c>
      <c r="J1820" t="s">
        <v>1187</v>
      </c>
      <c r="K1820" t="s">
        <v>1120</v>
      </c>
      <c r="L1820" t="s">
        <v>57</v>
      </c>
      <c r="M1820" s="1">
        <v>39933</v>
      </c>
    </row>
    <row r="1821" spans="1:13" x14ac:dyDescent="0.35">
      <c r="A1821">
        <v>912</v>
      </c>
      <c r="B1821">
        <v>4201</v>
      </c>
      <c r="C1821">
        <v>29860</v>
      </c>
      <c r="D1821" s="1">
        <v>40069</v>
      </c>
      <c r="E1821" t="s">
        <v>75</v>
      </c>
      <c r="F1821">
        <v>48</v>
      </c>
      <c r="G1821">
        <v>8295.2900000000009</v>
      </c>
      <c r="H1821">
        <v>0.08</v>
      </c>
      <c r="I1821" t="s">
        <v>19</v>
      </c>
      <c r="J1821" t="s">
        <v>144</v>
      </c>
      <c r="K1821" t="s">
        <v>1120</v>
      </c>
      <c r="L1821" t="s">
        <v>57</v>
      </c>
      <c r="M1821" s="1">
        <v>40072</v>
      </c>
    </row>
    <row r="1822" spans="1:13" x14ac:dyDescent="0.35">
      <c r="A1822">
        <v>487</v>
      </c>
      <c r="B1822">
        <v>4325</v>
      </c>
      <c r="C1822">
        <v>30787</v>
      </c>
      <c r="D1822" s="1">
        <v>40813</v>
      </c>
      <c r="E1822" t="s">
        <v>27</v>
      </c>
      <c r="F1822">
        <v>43</v>
      </c>
      <c r="G1822">
        <v>6477.4589999999998</v>
      </c>
      <c r="H1822">
        <v>0.05</v>
      </c>
      <c r="I1822" t="s">
        <v>19</v>
      </c>
      <c r="J1822" t="s">
        <v>1187</v>
      </c>
      <c r="K1822" t="s">
        <v>1120</v>
      </c>
      <c r="L1822" t="s">
        <v>57</v>
      </c>
      <c r="M1822" s="1">
        <v>40814</v>
      </c>
    </row>
    <row r="1823" spans="1:13" x14ac:dyDescent="0.35">
      <c r="A1823">
        <v>913</v>
      </c>
      <c r="B1823">
        <v>5258</v>
      </c>
      <c r="C1823">
        <v>37440</v>
      </c>
      <c r="D1823" s="1">
        <v>40352</v>
      </c>
      <c r="E1823" t="s">
        <v>42</v>
      </c>
      <c r="F1823">
        <v>31</v>
      </c>
      <c r="G1823">
        <v>295.45</v>
      </c>
      <c r="H1823">
        <v>0.03</v>
      </c>
      <c r="I1823" t="s">
        <v>19</v>
      </c>
      <c r="J1823" t="s">
        <v>1193</v>
      </c>
      <c r="K1823" t="s">
        <v>1120</v>
      </c>
      <c r="L1823" t="s">
        <v>38</v>
      </c>
      <c r="M1823" s="1">
        <v>40354</v>
      </c>
    </row>
    <row r="1824" spans="1:13" x14ac:dyDescent="0.35">
      <c r="A1824">
        <v>753</v>
      </c>
      <c r="B1824">
        <v>5633</v>
      </c>
      <c r="C1824">
        <v>39872</v>
      </c>
      <c r="D1824" s="1">
        <v>40231</v>
      </c>
      <c r="E1824" t="s">
        <v>75</v>
      </c>
      <c r="F1824">
        <v>5</v>
      </c>
      <c r="G1824">
        <v>16.239999999999998</v>
      </c>
      <c r="H1824">
        <v>0.01</v>
      </c>
      <c r="I1824" t="s">
        <v>19</v>
      </c>
      <c r="J1824" t="s">
        <v>1187</v>
      </c>
      <c r="K1824" t="s">
        <v>1120</v>
      </c>
      <c r="L1824" t="s">
        <v>57</v>
      </c>
      <c r="M1824" s="1">
        <v>40232</v>
      </c>
    </row>
    <row r="1825" spans="1:13" x14ac:dyDescent="0.35">
      <c r="A1825">
        <v>738</v>
      </c>
      <c r="B1825">
        <v>5646</v>
      </c>
      <c r="C1825">
        <v>39943</v>
      </c>
      <c r="D1825" s="1">
        <v>41067</v>
      </c>
      <c r="E1825" t="s">
        <v>27</v>
      </c>
      <c r="F1825">
        <v>16</v>
      </c>
      <c r="G1825">
        <v>28.65</v>
      </c>
      <c r="H1825">
        <v>0.02</v>
      </c>
      <c r="I1825" t="s">
        <v>19</v>
      </c>
      <c r="J1825" t="s">
        <v>1193</v>
      </c>
      <c r="K1825" t="s">
        <v>1120</v>
      </c>
      <c r="L1825" t="s">
        <v>30</v>
      </c>
      <c r="M1825" s="1">
        <v>41068</v>
      </c>
    </row>
    <row r="1826" spans="1:13" x14ac:dyDescent="0.35">
      <c r="A1826">
        <v>181</v>
      </c>
      <c r="B1826">
        <v>5647</v>
      </c>
      <c r="C1826">
        <v>39943</v>
      </c>
      <c r="D1826" s="1">
        <v>41067</v>
      </c>
      <c r="E1826" t="s">
        <v>27</v>
      </c>
      <c r="F1826">
        <v>12</v>
      </c>
      <c r="G1826">
        <v>201.535</v>
      </c>
      <c r="H1826">
        <v>0.09</v>
      </c>
      <c r="I1826" t="s">
        <v>19</v>
      </c>
      <c r="J1826" t="s">
        <v>1193</v>
      </c>
      <c r="K1826" t="s">
        <v>1120</v>
      </c>
      <c r="L1826" t="s">
        <v>30</v>
      </c>
      <c r="M1826" s="1">
        <v>41069</v>
      </c>
    </row>
    <row r="1827" spans="1:13" x14ac:dyDescent="0.35">
      <c r="A1827">
        <v>780</v>
      </c>
      <c r="B1827">
        <v>5985</v>
      </c>
      <c r="C1827">
        <v>42405</v>
      </c>
      <c r="D1827" s="1">
        <v>40199</v>
      </c>
      <c r="E1827" t="s">
        <v>27</v>
      </c>
      <c r="F1827">
        <v>13</v>
      </c>
      <c r="G1827">
        <v>81.680000000000007</v>
      </c>
      <c r="H1827">
        <v>0.08</v>
      </c>
      <c r="I1827" t="s">
        <v>19</v>
      </c>
      <c r="J1827" t="s">
        <v>144</v>
      </c>
      <c r="K1827" t="s">
        <v>1120</v>
      </c>
      <c r="L1827" t="s">
        <v>57</v>
      </c>
      <c r="M1827" s="1">
        <v>40201</v>
      </c>
    </row>
    <row r="1828" spans="1:13" x14ac:dyDescent="0.35">
      <c r="A1828">
        <v>846</v>
      </c>
      <c r="B1828">
        <v>6631</v>
      </c>
      <c r="C1828">
        <v>47171</v>
      </c>
      <c r="D1828" s="1">
        <v>40185</v>
      </c>
      <c r="E1828" t="s">
        <v>60</v>
      </c>
      <c r="F1828">
        <v>21</v>
      </c>
      <c r="G1828">
        <v>147.16</v>
      </c>
      <c r="H1828">
        <v>0.01</v>
      </c>
      <c r="I1828" t="s">
        <v>19</v>
      </c>
      <c r="J1828" t="s">
        <v>1187</v>
      </c>
      <c r="K1828" t="s">
        <v>1120</v>
      </c>
      <c r="L1828" t="s">
        <v>57</v>
      </c>
      <c r="M1828" s="1">
        <v>40186</v>
      </c>
    </row>
    <row r="1829" spans="1:13" x14ac:dyDescent="0.35">
      <c r="A1829">
        <v>914</v>
      </c>
      <c r="B1829">
        <v>6632</v>
      </c>
      <c r="C1829">
        <v>47171</v>
      </c>
      <c r="D1829" s="1">
        <v>40185</v>
      </c>
      <c r="E1829" t="s">
        <v>60</v>
      </c>
      <c r="F1829">
        <v>19</v>
      </c>
      <c r="G1829">
        <v>50.07</v>
      </c>
      <c r="H1829">
        <v>0.03</v>
      </c>
      <c r="I1829" t="s">
        <v>19</v>
      </c>
      <c r="J1829" t="s">
        <v>1187</v>
      </c>
      <c r="K1829" t="s">
        <v>1120</v>
      </c>
      <c r="L1829" t="s">
        <v>57</v>
      </c>
      <c r="M1829" s="1">
        <v>40186</v>
      </c>
    </row>
    <row r="1830" spans="1:13" x14ac:dyDescent="0.35">
      <c r="A1830">
        <v>915</v>
      </c>
      <c r="B1830">
        <v>6633</v>
      </c>
      <c r="C1830">
        <v>47171</v>
      </c>
      <c r="D1830" s="1">
        <v>40185</v>
      </c>
      <c r="E1830" t="s">
        <v>60</v>
      </c>
      <c r="F1830">
        <v>32</v>
      </c>
      <c r="G1830">
        <v>6982.87</v>
      </c>
      <c r="H1830">
        <v>0.05</v>
      </c>
      <c r="I1830" t="s">
        <v>28</v>
      </c>
      <c r="J1830" t="s">
        <v>1187</v>
      </c>
      <c r="K1830" t="s">
        <v>1120</v>
      </c>
      <c r="L1830" t="s">
        <v>57</v>
      </c>
      <c r="M1830" s="1">
        <v>40185</v>
      </c>
    </row>
    <row r="1831" spans="1:13" x14ac:dyDescent="0.35">
      <c r="A1831">
        <v>259</v>
      </c>
      <c r="B1831">
        <v>6820</v>
      </c>
      <c r="C1831">
        <v>48576</v>
      </c>
      <c r="D1831" s="1">
        <v>41244</v>
      </c>
      <c r="E1831" t="s">
        <v>42</v>
      </c>
      <c r="F1831">
        <v>17</v>
      </c>
      <c r="G1831">
        <v>464.59</v>
      </c>
      <c r="H1831">
        <v>7.0000000000000007E-2</v>
      </c>
      <c r="I1831" t="s">
        <v>19</v>
      </c>
      <c r="J1831" t="s">
        <v>1187</v>
      </c>
      <c r="K1831" t="s">
        <v>1120</v>
      </c>
      <c r="L1831" t="s">
        <v>57</v>
      </c>
      <c r="M1831" s="1">
        <v>41245</v>
      </c>
    </row>
    <row r="1832" spans="1:13" x14ac:dyDescent="0.35">
      <c r="A1832">
        <v>499</v>
      </c>
      <c r="B1832">
        <v>6821</v>
      </c>
      <c r="C1832">
        <v>48576</v>
      </c>
      <c r="D1832" s="1">
        <v>41244</v>
      </c>
      <c r="E1832" t="s">
        <v>42</v>
      </c>
      <c r="F1832">
        <v>47</v>
      </c>
      <c r="G1832">
        <v>316.68</v>
      </c>
      <c r="H1832">
        <v>0.06</v>
      </c>
      <c r="I1832" t="s">
        <v>19</v>
      </c>
      <c r="J1832" t="s">
        <v>1187</v>
      </c>
      <c r="K1832" t="s">
        <v>1120</v>
      </c>
      <c r="L1832" t="s">
        <v>57</v>
      </c>
      <c r="M1832" s="1">
        <v>41246</v>
      </c>
    </row>
    <row r="1833" spans="1:13" x14ac:dyDescent="0.35">
      <c r="A1833">
        <v>819</v>
      </c>
      <c r="B1833">
        <v>7547</v>
      </c>
      <c r="C1833">
        <v>53984</v>
      </c>
      <c r="D1833" s="1">
        <v>41253</v>
      </c>
      <c r="E1833" t="s">
        <v>60</v>
      </c>
      <c r="F1833">
        <v>23</v>
      </c>
      <c r="G1833">
        <v>172.9</v>
      </c>
      <c r="H1833">
        <v>0</v>
      </c>
      <c r="I1833" t="s">
        <v>19</v>
      </c>
      <c r="J1833" t="s">
        <v>1193</v>
      </c>
      <c r="K1833" t="s">
        <v>1120</v>
      </c>
      <c r="L1833" t="s">
        <v>38</v>
      </c>
      <c r="M1833" s="1">
        <v>41254</v>
      </c>
    </row>
    <row r="1834" spans="1:13" x14ac:dyDescent="0.35">
      <c r="A1834">
        <v>78</v>
      </c>
      <c r="B1834">
        <v>18</v>
      </c>
      <c r="C1834">
        <v>129</v>
      </c>
      <c r="D1834" s="1">
        <v>41231</v>
      </c>
      <c r="E1834" t="s">
        <v>18</v>
      </c>
      <c r="F1834">
        <v>4</v>
      </c>
      <c r="G1834">
        <v>32.72</v>
      </c>
      <c r="H1834">
        <v>0.09</v>
      </c>
      <c r="I1834" t="s">
        <v>19</v>
      </c>
      <c r="J1834" t="s">
        <v>1197</v>
      </c>
      <c r="K1834" t="s">
        <v>1120</v>
      </c>
      <c r="L1834" t="s">
        <v>38</v>
      </c>
      <c r="M1834" s="1">
        <v>41240</v>
      </c>
    </row>
    <row r="1835" spans="1:13" x14ac:dyDescent="0.35">
      <c r="A1835">
        <v>916</v>
      </c>
      <c r="B1835">
        <v>68</v>
      </c>
      <c r="C1835">
        <v>388</v>
      </c>
      <c r="D1835" s="1">
        <v>41258</v>
      </c>
      <c r="E1835" t="s">
        <v>42</v>
      </c>
      <c r="F1835">
        <v>46</v>
      </c>
      <c r="G1835">
        <v>517.92999999999995</v>
      </c>
      <c r="H1835">
        <v>0.06</v>
      </c>
      <c r="I1835" t="s">
        <v>19</v>
      </c>
      <c r="J1835" t="s">
        <v>1198</v>
      </c>
      <c r="K1835" t="s">
        <v>1120</v>
      </c>
      <c r="L1835" t="s">
        <v>57</v>
      </c>
      <c r="M1835" s="1">
        <v>41261</v>
      </c>
    </row>
    <row r="1836" spans="1:13" x14ac:dyDescent="0.35">
      <c r="A1836">
        <v>554</v>
      </c>
      <c r="B1836">
        <v>205</v>
      </c>
      <c r="C1836">
        <v>1345</v>
      </c>
      <c r="D1836" s="1">
        <v>41209</v>
      </c>
      <c r="E1836" t="s">
        <v>18</v>
      </c>
      <c r="F1836">
        <v>24</v>
      </c>
      <c r="G1836">
        <v>2443.85</v>
      </c>
      <c r="H1836">
        <v>0.08</v>
      </c>
      <c r="I1836" t="s">
        <v>28</v>
      </c>
      <c r="J1836" t="s">
        <v>1200</v>
      </c>
      <c r="K1836" t="s">
        <v>1120</v>
      </c>
      <c r="L1836" t="s">
        <v>38</v>
      </c>
      <c r="M1836" s="1">
        <v>41213</v>
      </c>
    </row>
    <row r="1837" spans="1:13" x14ac:dyDescent="0.35">
      <c r="A1837">
        <v>917</v>
      </c>
      <c r="B1837">
        <v>257</v>
      </c>
      <c r="C1837">
        <v>1793</v>
      </c>
      <c r="D1837" s="1">
        <v>41101</v>
      </c>
      <c r="E1837" t="s">
        <v>42</v>
      </c>
      <c r="F1837">
        <v>36</v>
      </c>
      <c r="G1837">
        <v>233.43</v>
      </c>
      <c r="H1837">
        <v>0.03</v>
      </c>
      <c r="I1837" t="s">
        <v>19</v>
      </c>
      <c r="J1837" t="s">
        <v>1201</v>
      </c>
      <c r="K1837" t="s">
        <v>1120</v>
      </c>
      <c r="L1837" t="s">
        <v>57</v>
      </c>
      <c r="M1837" s="1">
        <v>41101</v>
      </c>
    </row>
    <row r="1838" spans="1:13" x14ac:dyDescent="0.35">
      <c r="A1838">
        <v>82</v>
      </c>
      <c r="B1838">
        <v>316</v>
      </c>
      <c r="C1838">
        <v>2209</v>
      </c>
      <c r="D1838" s="1">
        <v>41099</v>
      </c>
      <c r="E1838" t="s">
        <v>27</v>
      </c>
      <c r="F1838">
        <v>27</v>
      </c>
      <c r="G1838">
        <v>9418.73</v>
      </c>
      <c r="H1838">
        <v>0</v>
      </c>
      <c r="I1838" t="s">
        <v>28</v>
      </c>
      <c r="J1838" t="s">
        <v>1203</v>
      </c>
      <c r="K1838" t="s">
        <v>1120</v>
      </c>
      <c r="L1838" t="s">
        <v>30</v>
      </c>
      <c r="M1838" s="1">
        <v>41101</v>
      </c>
    </row>
    <row r="1839" spans="1:13" x14ac:dyDescent="0.35">
      <c r="A1839">
        <v>569</v>
      </c>
      <c r="B1839">
        <v>317</v>
      </c>
      <c r="C1839">
        <v>2209</v>
      </c>
      <c r="D1839" s="1">
        <v>41099</v>
      </c>
      <c r="E1839" t="s">
        <v>27</v>
      </c>
      <c r="F1839">
        <v>1</v>
      </c>
      <c r="G1839">
        <v>5.68</v>
      </c>
      <c r="H1839">
        <v>0.02</v>
      </c>
      <c r="I1839" t="s">
        <v>19</v>
      </c>
      <c r="J1839" t="s">
        <v>1203</v>
      </c>
      <c r="K1839" t="s">
        <v>1120</v>
      </c>
      <c r="L1839" t="s">
        <v>30</v>
      </c>
      <c r="M1839" s="1">
        <v>41100</v>
      </c>
    </row>
    <row r="1840" spans="1:13" x14ac:dyDescent="0.35">
      <c r="A1840">
        <v>409</v>
      </c>
      <c r="B1840">
        <v>318</v>
      </c>
      <c r="C1840">
        <v>2209</v>
      </c>
      <c r="D1840" s="1">
        <v>41099</v>
      </c>
      <c r="E1840" t="s">
        <v>27</v>
      </c>
      <c r="F1840">
        <v>42</v>
      </c>
      <c r="G1840">
        <v>174.59</v>
      </c>
      <c r="H1840">
        <v>0.08</v>
      </c>
      <c r="I1840" t="s">
        <v>19</v>
      </c>
      <c r="J1840" t="s">
        <v>1203</v>
      </c>
      <c r="K1840" t="s">
        <v>1120</v>
      </c>
      <c r="L1840" t="s">
        <v>30</v>
      </c>
      <c r="M1840" s="1">
        <v>41099</v>
      </c>
    </row>
    <row r="1841" spans="1:13" x14ac:dyDescent="0.35">
      <c r="A1841">
        <v>523</v>
      </c>
      <c r="B1841">
        <v>319</v>
      </c>
      <c r="C1841">
        <v>2209</v>
      </c>
      <c r="D1841" s="1">
        <v>41099</v>
      </c>
      <c r="E1841" t="s">
        <v>27</v>
      </c>
      <c r="F1841">
        <v>13</v>
      </c>
      <c r="G1841">
        <v>1265.4969999999998</v>
      </c>
      <c r="H1841">
        <v>0.1</v>
      </c>
      <c r="I1841" t="s">
        <v>19</v>
      </c>
      <c r="J1841" t="s">
        <v>1203</v>
      </c>
      <c r="K1841" t="s">
        <v>1120</v>
      </c>
      <c r="L1841" t="s">
        <v>30</v>
      </c>
      <c r="M1841" s="1">
        <v>41100</v>
      </c>
    </row>
    <row r="1842" spans="1:13" x14ac:dyDescent="0.35">
      <c r="A1842">
        <v>184</v>
      </c>
      <c r="B1842">
        <v>439</v>
      </c>
      <c r="C1842">
        <v>2947</v>
      </c>
      <c r="D1842" s="1">
        <v>40658</v>
      </c>
      <c r="E1842" t="s">
        <v>75</v>
      </c>
      <c r="F1842">
        <v>8</v>
      </c>
      <c r="G1842">
        <v>57.04</v>
      </c>
      <c r="H1842">
        <v>0.05</v>
      </c>
      <c r="I1842" t="s">
        <v>19</v>
      </c>
      <c r="J1842" t="s">
        <v>1203</v>
      </c>
      <c r="K1842" t="s">
        <v>1120</v>
      </c>
      <c r="L1842" t="s">
        <v>30</v>
      </c>
      <c r="M1842" s="1">
        <v>40660</v>
      </c>
    </row>
    <row r="1843" spans="1:13" x14ac:dyDescent="0.35">
      <c r="A1843">
        <v>918</v>
      </c>
      <c r="B1843">
        <v>474</v>
      </c>
      <c r="C1843">
        <v>3271</v>
      </c>
      <c r="D1843" s="1">
        <v>40908</v>
      </c>
      <c r="E1843" t="s">
        <v>75</v>
      </c>
      <c r="F1843">
        <v>45</v>
      </c>
      <c r="G1843">
        <v>11532.99</v>
      </c>
      <c r="H1843">
        <v>7.0000000000000007E-2</v>
      </c>
      <c r="I1843" t="s">
        <v>28</v>
      </c>
      <c r="J1843" t="s">
        <v>1201</v>
      </c>
      <c r="K1843" t="s">
        <v>1120</v>
      </c>
      <c r="L1843" t="s">
        <v>57</v>
      </c>
      <c r="M1843" s="1">
        <v>40908</v>
      </c>
    </row>
    <row r="1844" spans="1:13" x14ac:dyDescent="0.35">
      <c r="A1844">
        <v>919</v>
      </c>
      <c r="B1844">
        <v>475</v>
      </c>
      <c r="C1844">
        <v>3271</v>
      </c>
      <c r="D1844" s="1">
        <v>40908</v>
      </c>
      <c r="E1844" t="s">
        <v>75</v>
      </c>
      <c r="F1844">
        <v>18</v>
      </c>
      <c r="G1844">
        <v>146.1</v>
      </c>
      <c r="H1844">
        <v>0.06</v>
      </c>
      <c r="I1844" t="s">
        <v>53</v>
      </c>
      <c r="J1844" t="s">
        <v>1201</v>
      </c>
      <c r="K1844" t="s">
        <v>1120</v>
      </c>
      <c r="L1844" t="s">
        <v>57</v>
      </c>
      <c r="M1844" s="1">
        <v>40909</v>
      </c>
    </row>
    <row r="1845" spans="1:13" x14ac:dyDescent="0.35">
      <c r="A1845">
        <v>113</v>
      </c>
      <c r="B1845">
        <v>623</v>
      </c>
      <c r="C1845">
        <v>4321</v>
      </c>
      <c r="D1845" s="1">
        <v>40011</v>
      </c>
      <c r="E1845" t="s">
        <v>60</v>
      </c>
      <c r="F1845">
        <v>47</v>
      </c>
      <c r="G1845">
        <v>1505.57</v>
      </c>
      <c r="H1845">
        <v>0.02</v>
      </c>
      <c r="I1845" t="s">
        <v>53</v>
      </c>
      <c r="J1845" t="s">
        <v>1197</v>
      </c>
      <c r="K1845" t="s">
        <v>1120</v>
      </c>
      <c r="L1845" t="s">
        <v>38</v>
      </c>
      <c r="M1845" s="1">
        <v>40013</v>
      </c>
    </row>
    <row r="1846" spans="1:13" x14ac:dyDescent="0.35">
      <c r="A1846">
        <v>920</v>
      </c>
      <c r="B1846">
        <v>643</v>
      </c>
      <c r="C1846">
        <v>4545</v>
      </c>
      <c r="D1846" s="1">
        <v>40194</v>
      </c>
      <c r="E1846" t="s">
        <v>42</v>
      </c>
      <c r="F1846">
        <v>33</v>
      </c>
      <c r="G1846">
        <v>126.38</v>
      </c>
      <c r="H1846">
        <v>0.08</v>
      </c>
      <c r="I1846" t="s">
        <v>19</v>
      </c>
      <c r="J1846" t="s">
        <v>1197</v>
      </c>
      <c r="K1846" t="s">
        <v>1120</v>
      </c>
      <c r="L1846" t="s">
        <v>22</v>
      </c>
      <c r="M1846" s="1">
        <v>40196</v>
      </c>
    </row>
    <row r="1847" spans="1:13" x14ac:dyDescent="0.35">
      <c r="A1847">
        <v>921</v>
      </c>
      <c r="B1847">
        <v>644</v>
      </c>
      <c r="C1847">
        <v>4545</v>
      </c>
      <c r="D1847" s="1">
        <v>40194</v>
      </c>
      <c r="E1847" t="s">
        <v>42</v>
      </c>
      <c r="F1847">
        <v>4</v>
      </c>
      <c r="G1847">
        <v>33.1</v>
      </c>
      <c r="H1847">
        <v>0.06</v>
      </c>
      <c r="I1847" t="s">
        <v>19</v>
      </c>
      <c r="J1847" t="s">
        <v>1197</v>
      </c>
      <c r="K1847" t="s">
        <v>1120</v>
      </c>
      <c r="L1847" t="s">
        <v>22</v>
      </c>
      <c r="M1847" s="1">
        <v>40195</v>
      </c>
    </row>
    <row r="1848" spans="1:13" x14ac:dyDescent="0.35">
      <c r="A1848">
        <v>837</v>
      </c>
      <c r="B1848">
        <v>783</v>
      </c>
      <c r="C1848">
        <v>5572</v>
      </c>
      <c r="D1848" s="1">
        <v>40010</v>
      </c>
      <c r="E1848" t="s">
        <v>27</v>
      </c>
      <c r="F1848">
        <v>37</v>
      </c>
      <c r="G1848">
        <v>288.55</v>
      </c>
      <c r="H1848">
        <v>0.03</v>
      </c>
      <c r="I1848" t="s">
        <v>19</v>
      </c>
      <c r="J1848" t="s">
        <v>1208</v>
      </c>
      <c r="K1848" t="s">
        <v>1120</v>
      </c>
      <c r="L1848" t="s">
        <v>38</v>
      </c>
      <c r="M1848" s="1">
        <v>40012</v>
      </c>
    </row>
    <row r="1849" spans="1:13" x14ac:dyDescent="0.35">
      <c r="A1849">
        <v>47</v>
      </c>
      <c r="B1849">
        <v>800</v>
      </c>
      <c r="C1849">
        <v>5703</v>
      </c>
      <c r="D1849" s="1">
        <v>40313</v>
      </c>
      <c r="E1849" t="s">
        <v>60</v>
      </c>
      <c r="F1849">
        <v>29</v>
      </c>
      <c r="G1849">
        <v>357.96</v>
      </c>
      <c r="H1849">
        <v>0.06</v>
      </c>
      <c r="I1849" t="s">
        <v>19</v>
      </c>
      <c r="J1849" t="s">
        <v>1201</v>
      </c>
      <c r="K1849" t="s">
        <v>1120</v>
      </c>
      <c r="L1849" t="s">
        <v>30</v>
      </c>
      <c r="M1849" s="1">
        <v>40314</v>
      </c>
    </row>
    <row r="1850" spans="1:13" x14ac:dyDescent="0.35">
      <c r="A1850">
        <v>379</v>
      </c>
      <c r="B1850">
        <v>819</v>
      </c>
      <c r="C1850">
        <v>5920</v>
      </c>
      <c r="D1850" s="1">
        <v>40136</v>
      </c>
      <c r="E1850" t="s">
        <v>27</v>
      </c>
      <c r="F1850">
        <v>4</v>
      </c>
      <c r="G1850">
        <v>582.59</v>
      </c>
      <c r="H1850">
        <v>7.0000000000000007E-2</v>
      </c>
      <c r="I1850" t="s">
        <v>19</v>
      </c>
      <c r="J1850" t="s">
        <v>1209</v>
      </c>
      <c r="K1850" t="s">
        <v>1120</v>
      </c>
      <c r="L1850" t="s">
        <v>30</v>
      </c>
      <c r="M1850" s="1">
        <v>40136</v>
      </c>
    </row>
    <row r="1851" spans="1:13" x14ac:dyDescent="0.35">
      <c r="A1851">
        <v>922</v>
      </c>
      <c r="B1851">
        <v>880</v>
      </c>
      <c r="C1851">
        <v>6311</v>
      </c>
      <c r="D1851" s="1">
        <v>40219</v>
      </c>
      <c r="E1851" t="s">
        <v>60</v>
      </c>
      <c r="F1851">
        <v>18</v>
      </c>
      <c r="G1851">
        <v>1297.4485</v>
      </c>
      <c r="H1851">
        <v>0.04</v>
      </c>
      <c r="I1851" t="s">
        <v>19</v>
      </c>
      <c r="J1851" t="s">
        <v>1208</v>
      </c>
      <c r="K1851" t="s">
        <v>1120</v>
      </c>
      <c r="L1851" t="s">
        <v>38</v>
      </c>
      <c r="M1851" s="1">
        <v>40222</v>
      </c>
    </row>
    <row r="1852" spans="1:13" x14ac:dyDescent="0.35">
      <c r="A1852">
        <v>363</v>
      </c>
      <c r="B1852">
        <v>1125</v>
      </c>
      <c r="C1852">
        <v>8231</v>
      </c>
      <c r="D1852" s="1">
        <v>41200</v>
      </c>
      <c r="E1852" t="s">
        <v>75</v>
      </c>
      <c r="F1852">
        <v>27</v>
      </c>
      <c r="G1852">
        <v>79.44</v>
      </c>
      <c r="H1852">
        <v>0.06</v>
      </c>
      <c r="I1852" t="s">
        <v>19</v>
      </c>
      <c r="J1852" t="s">
        <v>1197</v>
      </c>
      <c r="K1852" t="s">
        <v>1120</v>
      </c>
      <c r="L1852" t="s">
        <v>38</v>
      </c>
      <c r="M1852" s="1">
        <v>41202</v>
      </c>
    </row>
    <row r="1853" spans="1:13" x14ac:dyDescent="0.35">
      <c r="A1853">
        <v>67</v>
      </c>
      <c r="B1853">
        <v>1126</v>
      </c>
      <c r="C1853">
        <v>8231</v>
      </c>
      <c r="D1853" s="1">
        <v>41200</v>
      </c>
      <c r="E1853" t="s">
        <v>75</v>
      </c>
      <c r="F1853">
        <v>5</v>
      </c>
      <c r="G1853">
        <v>110.03</v>
      </c>
      <c r="H1853">
        <v>0.06</v>
      </c>
      <c r="I1853" t="s">
        <v>19</v>
      </c>
      <c r="J1853" t="s">
        <v>1197</v>
      </c>
      <c r="K1853" t="s">
        <v>1120</v>
      </c>
      <c r="L1853" t="s">
        <v>38</v>
      </c>
      <c r="M1853" s="1">
        <v>41201</v>
      </c>
    </row>
    <row r="1854" spans="1:13" x14ac:dyDescent="0.35">
      <c r="A1854">
        <v>923</v>
      </c>
      <c r="B1854">
        <v>1191</v>
      </c>
      <c r="C1854">
        <v>8709</v>
      </c>
      <c r="D1854" s="1">
        <v>39880</v>
      </c>
      <c r="E1854" t="s">
        <v>27</v>
      </c>
      <c r="F1854">
        <v>50</v>
      </c>
      <c r="G1854">
        <v>2451.41</v>
      </c>
      <c r="H1854">
        <v>7.0000000000000007E-2</v>
      </c>
      <c r="I1854" t="s">
        <v>19</v>
      </c>
      <c r="J1854" t="s">
        <v>1211</v>
      </c>
      <c r="K1854" t="s">
        <v>1120</v>
      </c>
      <c r="L1854" t="s">
        <v>57</v>
      </c>
      <c r="M1854" s="1">
        <v>39882</v>
      </c>
    </row>
    <row r="1855" spans="1:13" x14ac:dyDescent="0.35">
      <c r="A1855">
        <v>198</v>
      </c>
      <c r="B1855">
        <v>1192</v>
      </c>
      <c r="C1855">
        <v>8709</v>
      </c>
      <c r="D1855" s="1">
        <v>39880</v>
      </c>
      <c r="E1855" t="s">
        <v>27</v>
      </c>
      <c r="F1855">
        <v>11</v>
      </c>
      <c r="G1855">
        <v>851.24</v>
      </c>
      <c r="H1855">
        <v>0.1</v>
      </c>
      <c r="I1855" t="s">
        <v>28</v>
      </c>
      <c r="J1855" t="s">
        <v>1211</v>
      </c>
      <c r="K1855" t="s">
        <v>1120</v>
      </c>
      <c r="L1855" t="s">
        <v>57</v>
      </c>
      <c r="M1855" s="1">
        <v>39883</v>
      </c>
    </row>
    <row r="1856" spans="1:13" x14ac:dyDescent="0.35">
      <c r="A1856">
        <v>413</v>
      </c>
      <c r="B1856">
        <v>1338</v>
      </c>
      <c r="C1856">
        <v>9765</v>
      </c>
      <c r="D1856" s="1">
        <v>41194</v>
      </c>
      <c r="E1856" t="s">
        <v>18</v>
      </c>
      <c r="F1856">
        <v>26</v>
      </c>
      <c r="G1856">
        <v>3505.6</v>
      </c>
      <c r="H1856">
        <v>0.03</v>
      </c>
      <c r="I1856" t="s">
        <v>19</v>
      </c>
      <c r="J1856" t="s">
        <v>1211</v>
      </c>
      <c r="K1856" t="s">
        <v>1120</v>
      </c>
      <c r="L1856" t="s">
        <v>57</v>
      </c>
      <c r="M1856" s="1">
        <v>41201</v>
      </c>
    </row>
    <row r="1857" spans="1:13" x14ac:dyDescent="0.35">
      <c r="A1857">
        <v>689</v>
      </c>
      <c r="B1857">
        <v>1399</v>
      </c>
      <c r="C1857">
        <v>10147</v>
      </c>
      <c r="D1857" s="1">
        <v>40460</v>
      </c>
      <c r="E1857" t="s">
        <v>27</v>
      </c>
      <c r="F1857">
        <v>22</v>
      </c>
      <c r="G1857">
        <v>96.75</v>
      </c>
      <c r="H1857">
        <v>0.04</v>
      </c>
      <c r="I1857" t="s">
        <v>19</v>
      </c>
      <c r="J1857" t="s">
        <v>1198</v>
      </c>
      <c r="K1857" t="s">
        <v>1120</v>
      </c>
      <c r="L1857" t="s">
        <v>57</v>
      </c>
      <c r="M1857" s="1">
        <v>40461</v>
      </c>
    </row>
    <row r="1858" spans="1:13" x14ac:dyDescent="0.35">
      <c r="A1858">
        <v>351</v>
      </c>
      <c r="B1858">
        <v>1645</v>
      </c>
      <c r="C1858">
        <v>11876</v>
      </c>
      <c r="D1858" s="1">
        <v>40727</v>
      </c>
      <c r="E1858" t="s">
        <v>27</v>
      </c>
      <c r="F1858">
        <v>47</v>
      </c>
      <c r="G1858">
        <v>5051.8900000000003</v>
      </c>
      <c r="H1858">
        <v>0.02</v>
      </c>
      <c r="I1858" t="s">
        <v>19</v>
      </c>
      <c r="J1858" t="s">
        <v>1201</v>
      </c>
      <c r="K1858" t="s">
        <v>1120</v>
      </c>
      <c r="L1858" t="s">
        <v>57</v>
      </c>
      <c r="M1858" s="1">
        <v>40730</v>
      </c>
    </row>
    <row r="1859" spans="1:13" x14ac:dyDescent="0.35">
      <c r="A1859">
        <v>310</v>
      </c>
      <c r="B1859">
        <v>1692</v>
      </c>
      <c r="C1859">
        <v>12224</v>
      </c>
      <c r="D1859" s="1">
        <v>40159</v>
      </c>
      <c r="E1859" t="s">
        <v>27</v>
      </c>
      <c r="F1859">
        <v>2</v>
      </c>
      <c r="G1859">
        <v>302.91000000000003</v>
      </c>
      <c r="H1859">
        <v>0.04</v>
      </c>
      <c r="I1859" t="s">
        <v>28</v>
      </c>
      <c r="J1859" t="s">
        <v>1201</v>
      </c>
      <c r="K1859" t="s">
        <v>1120</v>
      </c>
      <c r="L1859" t="s">
        <v>30</v>
      </c>
      <c r="M1859" s="1">
        <v>40161</v>
      </c>
    </row>
    <row r="1860" spans="1:13" x14ac:dyDescent="0.35">
      <c r="A1860">
        <v>528</v>
      </c>
      <c r="B1860">
        <v>1693</v>
      </c>
      <c r="C1860">
        <v>12224</v>
      </c>
      <c r="D1860" s="1">
        <v>40159</v>
      </c>
      <c r="E1860" t="s">
        <v>27</v>
      </c>
      <c r="F1860">
        <v>29</v>
      </c>
      <c r="G1860">
        <v>842.61349999999993</v>
      </c>
      <c r="H1860">
        <v>0.1</v>
      </c>
      <c r="I1860" t="s">
        <v>19</v>
      </c>
      <c r="J1860" t="s">
        <v>1201</v>
      </c>
      <c r="K1860" t="s">
        <v>1120</v>
      </c>
      <c r="L1860" t="s">
        <v>30</v>
      </c>
      <c r="M1860" s="1">
        <v>40159</v>
      </c>
    </row>
    <row r="1861" spans="1:13" x14ac:dyDescent="0.35">
      <c r="A1861">
        <v>43</v>
      </c>
      <c r="B1861">
        <v>1696</v>
      </c>
      <c r="C1861">
        <v>12256</v>
      </c>
      <c r="D1861" s="1">
        <v>41261</v>
      </c>
      <c r="E1861" t="s">
        <v>60</v>
      </c>
      <c r="F1861">
        <v>44</v>
      </c>
      <c r="G1861">
        <v>117.97</v>
      </c>
      <c r="H1861">
        <v>0.1</v>
      </c>
      <c r="I1861" t="s">
        <v>19</v>
      </c>
      <c r="J1861" t="s">
        <v>1201</v>
      </c>
      <c r="K1861" t="s">
        <v>1120</v>
      </c>
      <c r="L1861" t="s">
        <v>57</v>
      </c>
      <c r="M1861" s="1">
        <v>41263</v>
      </c>
    </row>
    <row r="1862" spans="1:13" x14ac:dyDescent="0.35">
      <c r="A1862">
        <v>319</v>
      </c>
      <c r="B1862">
        <v>1703</v>
      </c>
      <c r="C1862">
        <v>12261</v>
      </c>
      <c r="D1862" s="1">
        <v>40474</v>
      </c>
      <c r="E1862" t="s">
        <v>18</v>
      </c>
      <c r="F1862">
        <v>12</v>
      </c>
      <c r="G1862">
        <v>2237.7600000000002</v>
      </c>
      <c r="H1862">
        <v>0.1</v>
      </c>
      <c r="I1862" t="s">
        <v>28</v>
      </c>
      <c r="J1862" t="s">
        <v>1200</v>
      </c>
      <c r="K1862" t="s">
        <v>1120</v>
      </c>
      <c r="L1862" t="s">
        <v>38</v>
      </c>
      <c r="M1862" s="1">
        <v>40479</v>
      </c>
    </row>
    <row r="1863" spans="1:13" x14ac:dyDescent="0.35">
      <c r="A1863">
        <v>924</v>
      </c>
      <c r="B1863">
        <v>1704</v>
      </c>
      <c r="C1863">
        <v>12261</v>
      </c>
      <c r="D1863" s="1">
        <v>40474</v>
      </c>
      <c r="E1863" t="s">
        <v>18</v>
      </c>
      <c r="F1863">
        <v>4</v>
      </c>
      <c r="G1863">
        <v>20.59</v>
      </c>
      <c r="H1863">
        <v>0.02</v>
      </c>
      <c r="I1863" t="s">
        <v>53</v>
      </c>
      <c r="J1863" t="s">
        <v>1200</v>
      </c>
      <c r="K1863" t="s">
        <v>1120</v>
      </c>
      <c r="L1863" t="s">
        <v>38</v>
      </c>
      <c r="M1863" s="1">
        <v>40478</v>
      </c>
    </row>
    <row r="1864" spans="1:13" x14ac:dyDescent="0.35">
      <c r="A1864">
        <v>720</v>
      </c>
      <c r="B1864">
        <v>1705</v>
      </c>
      <c r="C1864">
        <v>12261</v>
      </c>
      <c r="D1864" s="1">
        <v>40474</v>
      </c>
      <c r="E1864" t="s">
        <v>18</v>
      </c>
      <c r="F1864">
        <v>19</v>
      </c>
      <c r="G1864">
        <v>281.74</v>
      </c>
      <c r="H1864">
        <v>0.06</v>
      </c>
      <c r="I1864" t="s">
        <v>19</v>
      </c>
      <c r="J1864" t="s">
        <v>1200</v>
      </c>
      <c r="K1864" t="s">
        <v>1120</v>
      </c>
      <c r="L1864" t="s">
        <v>38</v>
      </c>
      <c r="M1864" s="1">
        <v>40479</v>
      </c>
    </row>
    <row r="1865" spans="1:13" x14ac:dyDescent="0.35">
      <c r="A1865">
        <v>430</v>
      </c>
      <c r="B1865">
        <v>1706</v>
      </c>
      <c r="C1865">
        <v>12261</v>
      </c>
      <c r="D1865" s="1">
        <v>40474</v>
      </c>
      <c r="E1865" t="s">
        <v>18</v>
      </c>
      <c r="F1865">
        <v>23</v>
      </c>
      <c r="G1865">
        <v>217.35</v>
      </c>
      <c r="H1865">
        <v>0</v>
      </c>
      <c r="I1865" t="s">
        <v>19</v>
      </c>
      <c r="J1865" t="s">
        <v>1200</v>
      </c>
      <c r="K1865" t="s">
        <v>1120</v>
      </c>
      <c r="L1865" t="s">
        <v>38</v>
      </c>
      <c r="M1865" s="1">
        <v>40481</v>
      </c>
    </row>
    <row r="1866" spans="1:13" x14ac:dyDescent="0.35">
      <c r="A1866">
        <v>912</v>
      </c>
      <c r="B1866">
        <v>1707</v>
      </c>
      <c r="C1866">
        <v>12261</v>
      </c>
      <c r="D1866" s="1">
        <v>40474</v>
      </c>
      <c r="E1866" t="s">
        <v>18</v>
      </c>
      <c r="F1866">
        <v>15</v>
      </c>
      <c r="G1866">
        <v>2746.57</v>
      </c>
      <c r="H1866">
        <v>0.03</v>
      </c>
      <c r="I1866" t="s">
        <v>19</v>
      </c>
      <c r="J1866" t="s">
        <v>1200</v>
      </c>
      <c r="K1866" t="s">
        <v>1120</v>
      </c>
      <c r="L1866" t="s">
        <v>38</v>
      </c>
      <c r="M1866" s="1">
        <v>40479</v>
      </c>
    </row>
    <row r="1867" spans="1:13" x14ac:dyDescent="0.35">
      <c r="A1867">
        <v>925</v>
      </c>
      <c r="B1867">
        <v>1863</v>
      </c>
      <c r="C1867">
        <v>13408</v>
      </c>
      <c r="D1867" s="1">
        <v>39858</v>
      </c>
      <c r="E1867" t="s">
        <v>18</v>
      </c>
      <c r="F1867">
        <v>4</v>
      </c>
      <c r="G1867">
        <v>256.77</v>
      </c>
      <c r="H1867">
        <v>0.04</v>
      </c>
      <c r="I1867" t="s">
        <v>19</v>
      </c>
      <c r="J1867" t="s">
        <v>1201</v>
      </c>
      <c r="K1867" t="s">
        <v>1120</v>
      </c>
      <c r="L1867" t="s">
        <v>57</v>
      </c>
      <c r="M1867" s="1">
        <v>39860</v>
      </c>
    </row>
    <row r="1868" spans="1:13" x14ac:dyDescent="0.35">
      <c r="A1868">
        <v>569</v>
      </c>
      <c r="B1868">
        <v>1868</v>
      </c>
      <c r="C1868">
        <v>13444</v>
      </c>
      <c r="D1868" s="1">
        <v>40913</v>
      </c>
      <c r="E1868" t="s">
        <v>27</v>
      </c>
      <c r="F1868">
        <v>33</v>
      </c>
      <c r="G1868">
        <v>154.44</v>
      </c>
      <c r="H1868">
        <v>0.06</v>
      </c>
      <c r="I1868" t="s">
        <v>19</v>
      </c>
      <c r="J1868" t="s">
        <v>1203</v>
      </c>
      <c r="K1868" t="s">
        <v>1120</v>
      </c>
      <c r="L1868" t="s">
        <v>30</v>
      </c>
      <c r="M1868" s="1">
        <v>40916</v>
      </c>
    </row>
    <row r="1869" spans="1:13" x14ac:dyDescent="0.35">
      <c r="A1869">
        <v>643</v>
      </c>
      <c r="B1869">
        <v>1893</v>
      </c>
      <c r="C1869">
        <v>13601</v>
      </c>
      <c r="D1869" s="1">
        <v>41137</v>
      </c>
      <c r="E1869" t="s">
        <v>18</v>
      </c>
      <c r="F1869">
        <v>17</v>
      </c>
      <c r="G1869">
        <v>822.91</v>
      </c>
      <c r="H1869">
        <v>0.09</v>
      </c>
      <c r="I1869" t="s">
        <v>19</v>
      </c>
      <c r="J1869" t="s">
        <v>1201</v>
      </c>
      <c r="K1869" t="s">
        <v>1120</v>
      </c>
      <c r="L1869" t="s">
        <v>30</v>
      </c>
      <c r="M1869" s="1">
        <v>41141</v>
      </c>
    </row>
    <row r="1870" spans="1:13" x14ac:dyDescent="0.35">
      <c r="A1870">
        <v>867</v>
      </c>
      <c r="B1870">
        <v>1938</v>
      </c>
      <c r="C1870">
        <v>13894</v>
      </c>
      <c r="D1870" s="1">
        <v>41009</v>
      </c>
      <c r="E1870" t="s">
        <v>60</v>
      </c>
      <c r="F1870">
        <v>31</v>
      </c>
      <c r="G1870">
        <v>89.18</v>
      </c>
      <c r="H1870">
        <v>0.04</v>
      </c>
      <c r="I1870" t="s">
        <v>19</v>
      </c>
      <c r="J1870" t="s">
        <v>1211</v>
      </c>
      <c r="K1870" t="s">
        <v>1120</v>
      </c>
      <c r="L1870" t="s">
        <v>57</v>
      </c>
      <c r="M1870" s="1">
        <v>41010</v>
      </c>
    </row>
    <row r="1871" spans="1:13" x14ac:dyDescent="0.35">
      <c r="A1871">
        <v>926</v>
      </c>
      <c r="B1871">
        <v>1939</v>
      </c>
      <c r="C1871">
        <v>13894</v>
      </c>
      <c r="D1871" s="1">
        <v>41009</v>
      </c>
      <c r="E1871" t="s">
        <v>60</v>
      </c>
      <c r="F1871">
        <v>50</v>
      </c>
      <c r="G1871">
        <v>1540.2850000000001</v>
      </c>
      <c r="H1871">
        <v>0.05</v>
      </c>
      <c r="I1871" t="s">
        <v>19</v>
      </c>
      <c r="J1871" t="s">
        <v>1211</v>
      </c>
      <c r="K1871" t="s">
        <v>1120</v>
      </c>
      <c r="L1871" t="s">
        <v>57</v>
      </c>
      <c r="M1871" s="1">
        <v>41010</v>
      </c>
    </row>
    <row r="1872" spans="1:13" x14ac:dyDescent="0.35">
      <c r="A1872">
        <v>214</v>
      </c>
      <c r="B1872">
        <v>2286</v>
      </c>
      <c r="C1872">
        <v>16480</v>
      </c>
      <c r="D1872" s="1">
        <v>40153</v>
      </c>
      <c r="E1872" t="s">
        <v>42</v>
      </c>
      <c r="F1872">
        <v>14</v>
      </c>
      <c r="G1872">
        <v>87.23</v>
      </c>
      <c r="H1872">
        <v>0.09</v>
      </c>
      <c r="I1872" t="s">
        <v>53</v>
      </c>
      <c r="J1872" t="s">
        <v>1209</v>
      </c>
      <c r="K1872" t="s">
        <v>1120</v>
      </c>
      <c r="L1872" t="s">
        <v>30</v>
      </c>
      <c r="M1872" s="1">
        <v>40155</v>
      </c>
    </row>
    <row r="1873" spans="1:13" x14ac:dyDescent="0.35">
      <c r="A1873">
        <v>208</v>
      </c>
      <c r="B1873">
        <v>2455</v>
      </c>
      <c r="C1873">
        <v>17858</v>
      </c>
      <c r="D1873" s="1">
        <v>40446</v>
      </c>
      <c r="E1873" t="s">
        <v>60</v>
      </c>
      <c r="F1873">
        <v>21</v>
      </c>
      <c r="G1873">
        <v>187.14</v>
      </c>
      <c r="H1873">
        <v>0.02</v>
      </c>
      <c r="I1873" t="s">
        <v>19</v>
      </c>
      <c r="J1873" t="s">
        <v>261</v>
      </c>
      <c r="K1873" t="s">
        <v>1120</v>
      </c>
      <c r="L1873" t="s">
        <v>30</v>
      </c>
      <c r="M1873" s="1">
        <v>40448</v>
      </c>
    </row>
    <row r="1874" spans="1:13" x14ac:dyDescent="0.35">
      <c r="A1874">
        <v>634</v>
      </c>
      <c r="B1874">
        <v>2456</v>
      </c>
      <c r="C1874">
        <v>17858</v>
      </c>
      <c r="D1874" s="1">
        <v>40446</v>
      </c>
      <c r="E1874" t="s">
        <v>60</v>
      </c>
      <c r="F1874">
        <v>12</v>
      </c>
      <c r="G1874">
        <v>385.7</v>
      </c>
      <c r="H1874">
        <v>0</v>
      </c>
      <c r="I1874" t="s">
        <v>19</v>
      </c>
      <c r="J1874" t="s">
        <v>261</v>
      </c>
      <c r="K1874" t="s">
        <v>1120</v>
      </c>
      <c r="L1874" t="s">
        <v>30</v>
      </c>
      <c r="M1874" s="1">
        <v>40447</v>
      </c>
    </row>
    <row r="1875" spans="1:13" x14ac:dyDescent="0.35">
      <c r="A1875">
        <v>623</v>
      </c>
      <c r="B1875">
        <v>2457</v>
      </c>
      <c r="C1875">
        <v>17858</v>
      </c>
      <c r="D1875" s="1">
        <v>40446</v>
      </c>
      <c r="E1875" t="s">
        <v>60</v>
      </c>
      <c r="F1875">
        <v>46</v>
      </c>
      <c r="G1875">
        <v>1048.3900000000001</v>
      </c>
      <c r="H1875">
        <v>0.06</v>
      </c>
      <c r="I1875" t="s">
        <v>53</v>
      </c>
      <c r="J1875" t="s">
        <v>261</v>
      </c>
      <c r="K1875" t="s">
        <v>1120</v>
      </c>
      <c r="L1875" t="s">
        <v>30</v>
      </c>
      <c r="M1875" s="1">
        <v>40447</v>
      </c>
    </row>
    <row r="1876" spans="1:13" x14ac:dyDescent="0.35">
      <c r="A1876">
        <v>927</v>
      </c>
      <c r="B1876">
        <v>2571</v>
      </c>
      <c r="C1876">
        <v>18561</v>
      </c>
      <c r="D1876" s="1">
        <v>39822</v>
      </c>
      <c r="E1876" t="s">
        <v>42</v>
      </c>
      <c r="F1876">
        <v>9</v>
      </c>
      <c r="G1876">
        <v>45.87</v>
      </c>
      <c r="H1876">
        <v>0.02</v>
      </c>
      <c r="I1876" t="s">
        <v>19</v>
      </c>
      <c r="J1876" t="s">
        <v>1201</v>
      </c>
      <c r="K1876" t="s">
        <v>1120</v>
      </c>
      <c r="L1876" t="s">
        <v>57</v>
      </c>
      <c r="M1876" s="1">
        <v>39823</v>
      </c>
    </row>
    <row r="1877" spans="1:13" x14ac:dyDescent="0.35">
      <c r="A1877">
        <v>321</v>
      </c>
      <c r="B1877">
        <v>2739</v>
      </c>
      <c r="C1877">
        <v>19777</v>
      </c>
      <c r="D1877" s="1">
        <v>41201</v>
      </c>
      <c r="E1877" t="s">
        <v>42</v>
      </c>
      <c r="F1877">
        <v>22</v>
      </c>
      <c r="G1877">
        <v>321.91000000000003</v>
      </c>
      <c r="H1877">
        <v>0.06</v>
      </c>
      <c r="I1877" t="s">
        <v>19</v>
      </c>
      <c r="J1877" t="s">
        <v>1197</v>
      </c>
      <c r="K1877" t="s">
        <v>1120</v>
      </c>
      <c r="L1877" t="s">
        <v>38</v>
      </c>
      <c r="M1877" s="1">
        <v>41201</v>
      </c>
    </row>
    <row r="1878" spans="1:13" x14ac:dyDescent="0.35">
      <c r="A1878">
        <v>173</v>
      </c>
      <c r="B1878">
        <v>2740</v>
      </c>
      <c r="C1878">
        <v>19777</v>
      </c>
      <c r="D1878" s="1">
        <v>41201</v>
      </c>
      <c r="E1878" t="s">
        <v>42</v>
      </c>
      <c r="F1878">
        <v>2</v>
      </c>
      <c r="G1878">
        <v>132.96</v>
      </c>
      <c r="H1878">
        <v>0.05</v>
      </c>
      <c r="I1878" t="s">
        <v>19</v>
      </c>
      <c r="J1878" t="s">
        <v>1197</v>
      </c>
      <c r="K1878" t="s">
        <v>1120</v>
      </c>
      <c r="L1878" t="s">
        <v>38</v>
      </c>
      <c r="M1878" s="1">
        <v>41203</v>
      </c>
    </row>
    <row r="1879" spans="1:13" x14ac:dyDescent="0.35">
      <c r="A1879">
        <v>217</v>
      </c>
      <c r="B1879">
        <v>2741</v>
      </c>
      <c r="C1879">
        <v>19777</v>
      </c>
      <c r="D1879" s="1">
        <v>41201</v>
      </c>
      <c r="E1879" t="s">
        <v>42</v>
      </c>
      <c r="F1879">
        <v>24</v>
      </c>
      <c r="G1879">
        <v>3268.7514999999999</v>
      </c>
      <c r="H1879">
        <v>0.04</v>
      </c>
      <c r="I1879" t="s">
        <v>19</v>
      </c>
      <c r="J1879" t="s">
        <v>1197</v>
      </c>
      <c r="K1879" t="s">
        <v>1120</v>
      </c>
      <c r="L1879" t="s">
        <v>38</v>
      </c>
      <c r="M1879" s="1">
        <v>41203</v>
      </c>
    </row>
    <row r="1880" spans="1:13" x14ac:dyDescent="0.35">
      <c r="A1880">
        <v>928</v>
      </c>
      <c r="B1880">
        <v>2992</v>
      </c>
      <c r="C1880">
        <v>21601</v>
      </c>
      <c r="D1880" s="1">
        <v>40639</v>
      </c>
      <c r="E1880" t="s">
        <v>18</v>
      </c>
      <c r="F1880">
        <v>20</v>
      </c>
      <c r="G1880">
        <v>2227.34</v>
      </c>
      <c r="H1880">
        <v>0.09</v>
      </c>
      <c r="I1880" t="s">
        <v>19</v>
      </c>
      <c r="J1880" t="s">
        <v>1209</v>
      </c>
      <c r="K1880" t="s">
        <v>1120</v>
      </c>
      <c r="L1880" t="s">
        <v>30</v>
      </c>
      <c r="M1880" s="1">
        <v>40639</v>
      </c>
    </row>
    <row r="1881" spans="1:13" x14ac:dyDescent="0.35">
      <c r="A1881">
        <v>622</v>
      </c>
      <c r="B1881">
        <v>3013</v>
      </c>
      <c r="C1881">
        <v>21670</v>
      </c>
      <c r="D1881" s="1">
        <v>40554</v>
      </c>
      <c r="E1881" t="s">
        <v>27</v>
      </c>
      <c r="F1881">
        <v>24</v>
      </c>
      <c r="G1881">
        <v>1965.21</v>
      </c>
      <c r="H1881">
        <v>0</v>
      </c>
      <c r="I1881" t="s">
        <v>19</v>
      </c>
      <c r="J1881" t="s">
        <v>1201</v>
      </c>
      <c r="K1881" t="s">
        <v>1120</v>
      </c>
      <c r="L1881" t="s">
        <v>57</v>
      </c>
      <c r="M1881" s="1">
        <v>40555</v>
      </c>
    </row>
    <row r="1882" spans="1:13" x14ac:dyDescent="0.35">
      <c r="A1882">
        <v>13</v>
      </c>
      <c r="B1882">
        <v>3285</v>
      </c>
      <c r="C1882">
        <v>23489</v>
      </c>
      <c r="D1882" s="1">
        <v>41149</v>
      </c>
      <c r="E1882" t="s">
        <v>27</v>
      </c>
      <c r="F1882">
        <v>42</v>
      </c>
      <c r="G1882">
        <v>2004.6</v>
      </c>
      <c r="H1882">
        <v>0.02</v>
      </c>
      <c r="I1882" t="s">
        <v>53</v>
      </c>
      <c r="J1882" t="s">
        <v>1200</v>
      </c>
      <c r="K1882" t="s">
        <v>1120</v>
      </c>
      <c r="L1882" t="s">
        <v>38</v>
      </c>
      <c r="M1882" s="1">
        <v>41149</v>
      </c>
    </row>
    <row r="1883" spans="1:13" x14ac:dyDescent="0.35">
      <c r="A1883">
        <v>486</v>
      </c>
      <c r="B1883">
        <v>3432</v>
      </c>
      <c r="C1883">
        <v>24486</v>
      </c>
      <c r="D1883" s="1">
        <v>40655</v>
      </c>
      <c r="E1883" t="s">
        <v>60</v>
      </c>
      <c r="F1883">
        <v>3</v>
      </c>
      <c r="G1883">
        <v>28.11</v>
      </c>
      <c r="H1883">
        <v>0.03</v>
      </c>
      <c r="I1883" t="s">
        <v>19</v>
      </c>
      <c r="J1883" t="s">
        <v>1203</v>
      </c>
      <c r="K1883" t="s">
        <v>1120</v>
      </c>
      <c r="L1883" t="s">
        <v>30</v>
      </c>
      <c r="M1883" s="1">
        <v>40656</v>
      </c>
    </row>
    <row r="1884" spans="1:13" x14ac:dyDescent="0.35">
      <c r="A1884">
        <v>265</v>
      </c>
      <c r="B1884">
        <v>3433</v>
      </c>
      <c r="C1884">
        <v>24486</v>
      </c>
      <c r="D1884" s="1">
        <v>40655</v>
      </c>
      <c r="E1884" t="s">
        <v>60</v>
      </c>
      <c r="F1884">
        <v>14</v>
      </c>
      <c r="G1884">
        <v>27.06</v>
      </c>
      <c r="H1884">
        <v>0</v>
      </c>
      <c r="I1884" t="s">
        <v>19</v>
      </c>
      <c r="J1884" t="s">
        <v>1203</v>
      </c>
      <c r="K1884" t="s">
        <v>1120</v>
      </c>
      <c r="L1884" t="s">
        <v>30</v>
      </c>
      <c r="M1884" s="1">
        <v>40656</v>
      </c>
    </row>
    <row r="1885" spans="1:13" x14ac:dyDescent="0.35">
      <c r="A1885">
        <v>183</v>
      </c>
      <c r="B1885">
        <v>3490</v>
      </c>
      <c r="C1885">
        <v>24869</v>
      </c>
      <c r="D1885" s="1">
        <v>39974</v>
      </c>
      <c r="E1885" t="s">
        <v>42</v>
      </c>
      <c r="F1885">
        <v>14</v>
      </c>
      <c r="G1885">
        <v>132.72</v>
      </c>
      <c r="H1885">
        <v>0.05</v>
      </c>
      <c r="I1885" t="s">
        <v>19</v>
      </c>
      <c r="J1885" t="s">
        <v>1209</v>
      </c>
      <c r="K1885" t="s">
        <v>1120</v>
      </c>
      <c r="L1885" t="s">
        <v>30</v>
      </c>
      <c r="M1885" s="1">
        <v>39975</v>
      </c>
    </row>
    <row r="1886" spans="1:13" x14ac:dyDescent="0.35">
      <c r="A1886">
        <v>929</v>
      </c>
      <c r="B1886">
        <v>3601</v>
      </c>
      <c r="C1886">
        <v>25697</v>
      </c>
      <c r="D1886" s="1">
        <v>40659</v>
      </c>
      <c r="E1886" t="s">
        <v>18</v>
      </c>
      <c r="F1886">
        <v>46</v>
      </c>
      <c r="G1886">
        <v>400.25</v>
      </c>
      <c r="H1886">
        <v>0.02</v>
      </c>
      <c r="I1886" t="s">
        <v>19</v>
      </c>
      <c r="J1886" t="s">
        <v>1201</v>
      </c>
      <c r="K1886" t="s">
        <v>1120</v>
      </c>
      <c r="L1886" t="s">
        <v>30</v>
      </c>
      <c r="M1886" s="1">
        <v>40659</v>
      </c>
    </row>
    <row r="1887" spans="1:13" x14ac:dyDescent="0.35">
      <c r="A1887">
        <v>930</v>
      </c>
      <c r="B1887">
        <v>3854</v>
      </c>
      <c r="C1887">
        <v>27490</v>
      </c>
      <c r="D1887" s="1">
        <v>40982</v>
      </c>
      <c r="E1887" t="s">
        <v>42</v>
      </c>
      <c r="F1887">
        <v>18</v>
      </c>
      <c r="G1887">
        <v>611.71</v>
      </c>
      <c r="H1887">
        <v>0.02</v>
      </c>
      <c r="I1887" t="s">
        <v>19</v>
      </c>
      <c r="J1887" t="s">
        <v>1219</v>
      </c>
      <c r="K1887" t="s">
        <v>1120</v>
      </c>
      <c r="L1887" t="s">
        <v>38</v>
      </c>
      <c r="M1887" s="1">
        <v>40984</v>
      </c>
    </row>
    <row r="1888" spans="1:13" x14ac:dyDescent="0.35">
      <c r="A1888">
        <v>931</v>
      </c>
      <c r="B1888">
        <v>3906</v>
      </c>
      <c r="C1888">
        <v>27844</v>
      </c>
      <c r="D1888" s="1">
        <v>40723</v>
      </c>
      <c r="E1888" t="s">
        <v>18</v>
      </c>
      <c r="F1888">
        <v>27</v>
      </c>
      <c r="G1888">
        <v>135.86000000000001</v>
      </c>
      <c r="H1888">
        <v>0.04</v>
      </c>
      <c r="I1888" t="s">
        <v>19</v>
      </c>
      <c r="J1888" t="s">
        <v>1211</v>
      </c>
      <c r="K1888" t="s">
        <v>1120</v>
      </c>
      <c r="L1888" t="s">
        <v>57</v>
      </c>
      <c r="M1888" s="1">
        <v>40725</v>
      </c>
    </row>
    <row r="1889" spans="1:13" x14ac:dyDescent="0.35">
      <c r="A1889">
        <v>105</v>
      </c>
      <c r="B1889">
        <v>3981</v>
      </c>
      <c r="C1889">
        <v>28451</v>
      </c>
      <c r="D1889" s="1">
        <v>39818</v>
      </c>
      <c r="E1889" t="s">
        <v>75</v>
      </c>
      <c r="F1889">
        <v>21</v>
      </c>
      <c r="G1889">
        <v>4201.08</v>
      </c>
      <c r="H1889">
        <v>0.01</v>
      </c>
      <c r="I1889" t="s">
        <v>19</v>
      </c>
      <c r="J1889" t="s">
        <v>1197</v>
      </c>
      <c r="K1889" t="s">
        <v>1120</v>
      </c>
      <c r="L1889" t="s">
        <v>22</v>
      </c>
      <c r="M1889" s="1">
        <v>39820</v>
      </c>
    </row>
    <row r="1890" spans="1:13" x14ac:dyDescent="0.35">
      <c r="A1890">
        <v>932</v>
      </c>
      <c r="B1890">
        <v>3982</v>
      </c>
      <c r="C1890">
        <v>28451</v>
      </c>
      <c r="D1890" s="1">
        <v>39818</v>
      </c>
      <c r="E1890" t="s">
        <v>75</v>
      </c>
      <c r="F1890">
        <v>41</v>
      </c>
      <c r="G1890">
        <v>8958.4599999999991</v>
      </c>
      <c r="H1890">
        <v>0.02</v>
      </c>
      <c r="I1890" t="s">
        <v>19</v>
      </c>
      <c r="J1890" t="s">
        <v>1197</v>
      </c>
      <c r="K1890" t="s">
        <v>1120</v>
      </c>
      <c r="L1890" t="s">
        <v>22</v>
      </c>
      <c r="M1890" s="1">
        <v>39819</v>
      </c>
    </row>
    <row r="1891" spans="1:13" x14ac:dyDescent="0.35">
      <c r="A1891">
        <v>128</v>
      </c>
      <c r="B1891">
        <v>3983</v>
      </c>
      <c r="C1891">
        <v>28451</v>
      </c>
      <c r="D1891" s="1">
        <v>39818</v>
      </c>
      <c r="E1891" t="s">
        <v>75</v>
      </c>
      <c r="F1891">
        <v>33</v>
      </c>
      <c r="G1891">
        <v>4913.7</v>
      </c>
      <c r="H1891">
        <v>0</v>
      </c>
      <c r="I1891" t="s">
        <v>28</v>
      </c>
      <c r="J1891" t="s">
        <v>1197</v>
      </c>
      <c r="K1891" t="s">
        <v>1120</v>
      </c>
      <c r="L1891" t="s">
        <v>22</v>
      </c>
      <c r="M1891" s="1">
        <v>39820</v>
      </c>
    </row>
    <row r="1892" spans="1:13" x14ac:dyDescent="0.35">
      <c r="A1892">
        <v>733</v>
      </c>
      <c r="B1892">
        <v>3989</v>
      </c>
      <c r="C1892">
        <v>28482</v>
      </c>
      <c r="D1892" s="1">
        <v>40245</v>
      </c>
      <c r="E1892" t="s">
        <v>75</v>
      </c>
      <c r="F1892">
        <v>22</v>
      </c>
      <c r="G1892">
        <v>119.63</v>
      </c>
      <c r="H1892">
        <v>0.03</v>
      </c>
      <c r="I1892" t="s">
        <v>19</v>
      </c>
      <c r="J1892" t="s">
        <v>1198</v>
      </c>
      <c r="K1892" t="s">
        <v>1120</v>
      </c>
      <c r="L1892" t="s">
        <v>57</v>
      </c>
      <c r="M1892" s="1">
        <v>40247</v>
      </c>
    </row>
    <row r="1893" spans="1:13" x14ac:dyDescent="0.35">
      <c r="A1893">
        <v>784</v>
      </c>
      <c r="B1893">
        <v>3990</v>
      </c>
      <c r="C1893">
        <v>28482</v>
      </c>
      <c r="D1893" s="1">
        <v>40245</v>
      </c>
      <c r="E1893" t="s">
        <v>75</v>
      </c>
      <c r="F1893">
        <v>40</v>
      </c>
      <c r="G1893">
        <v>177.92</v>
      </c>
      <c r="H1893">
        <v>0</v>
      </c>
      <c r="I1893" t="s">
        <v>19</v>
      </c>
      <c r="J1893" t="s">
        <v>1198</v>
      </c>
      <c r="K1893" t="s">
        <v>1120</v>
      </c>
      <c r="L1893" t="s">
        <v>57</v>
      </c>
      <c r="M1893" s="1">
        <v>40245</v>
      </c>
    </row>
    <row r="1894" spans="1:13" x14ac:dyDescent="0.35">
      <c r="A1894">
        <v>14</v>
      </c>
      <c r="B1894">
        <v>4012</v>
      </c>
      <c r="C1894">
        <v>28642</v>
      </c>
      <c r="D1894" s="1">
        <v>40561</v>
      </c>
      <c r="E1894" t="s">
        <v>27</v>
      </c>
      <c r="F1894">
        <v>41</v>
      </c>
      <c r="G1894">
        <v>230.29</v>
      </c>
      <c r="H1894">
        <v>0</v>
      </c>
      <c r="I1894" t="s">
        <v>19</v>
      </c>
      <c r="J1894" t="s">
        <v>1197</v>
      </c>
      <c r="K1894" t="s">
        <v>1120</v>
      </c>
      <c r="L1894" t="s">
        <v>38</v>
      </c>
      <c r="M1894" s="1">
        <v>40563</v>
      </c>
    </row>
    <row r="1895" spans="1:13" x14ac:dyDescent="0.35">
      <c r="A1895">
        <v>717</v>
      </c>
      <c r="B1895">
        <v>4013</v>
      </c>
      <c r="C1895">
        <v>28642</v>
      </c>
      <c r="D1895" s="1">
        <v>40561</v>
      </c>
      <c r="E1895" t="s">
        <v>27</v>
      </c>
      <c r="F1895">
        <v>27</v>
      </c>
      <c r="G1895">
        <v>1592.0415</v>
      </c>
      <c r="H1895">
        <v>0</v>
      </c>
      <c r="I1895" t="s">
        <v>19</v>
      </c>
      <c r="J1895" t="s">
        <v>1197</v>
      </c>
      <c r="K1895" t="s">
        <v>1120</v>
      </c>
      <c r="L1895" t="s">
        <v>38</v>
      </c>
      <c r="M1895" s="1">
        <v>40563</v>
      </c>
    </row>
    <row r="1896" spans="1:13" x14ac:dyDescent="0.35">
      <c r="A1896">
        <v>933</v>
      </c>
      <c r="B1896">
        <v>4136</v>
      </c>
      <c r="C1896">
        <v>29380</v>
      </c>
      <c r="D1896" s="1">
        <v>39930</v>
      </c>
      <c r="E1896" t="s">
        <v>42</v>
      </c>
      <c r="F1896">
        <v>13</v>
      </c>
      <c r="G1896">
        <v>150.13</v>
      </c>
      <c r="H1896">
        <v>0.09</v>
      </c>
      <c r="I1896" t="s">
        <v>19</v>
      </c>
      <c r="J1896" t="s">
        <v>1208</v>
      </c>
      <c r="K1896" t="s">
        <v>1120</v>
      </c>
      <c r="L1896" t="s">
        <v>38</v>
      </c>
      <c r="M1896" s="1">
        <v>39931</v>
      </c>
    </row>
    <row r="1897" spans="1:13" x14ac:dyDescent="0.35">
      <c r="A1897">
        <v>231</v>
      </c>
      <c r="B1897">
        <v>4499</v>
      </c>
      <c r="C1897">
        <v>32036</v>
      </c>
      <c r="D1897" s="1">
        <v>40821</v>
      </c>
      <c r="E1897" t="s">
        <v>60</v>
      </c>
      <c r="F1897">
        <v>6</v>
      </c>
      <c r="G1897">
        <v>338.89</v>
      </c>
      <c r="H1897">
        <v>7.0000000000000007E-2</v>
      </c>
      <c r="I1897" t="s">
        <v>19</v>
      </c>
      <c r="J1897" t="s">
        <v>1197</v>
      </c>
      <c r="K1897" t="s">
        <v>1120</v>
      </c>
      <c r="L1897" t="s">
        <v>38</v>
      </c>
      <c r="M1897" s="1">
        <v>40823</v>
      </c>
    </row>
    <row r="1898" spans="1:13" x14ac:dyDescent="0.35">
      <c r="A1898">
        <v>272</v>
      </c>
      <c r="B1898">
        <v>4500</v>
      </c>
      <c r="C1898">
        <v>32036</v>
      </c>
      <c r="D1898" s="1">
        <v>40821</v>
      </c>
      <c r="E1898" t="s">
        <v>60</v>
      </c>
      <c r="F1898">
        <v>25</v>
      </c>
      <c r="G1898">
        <v>362.52</v>
      </c>
      <c r="H1898">
        <v>7.0000000000000007E-2</v>
      </c>
      <c r="I1898" t="s">
        <v>19</v>
      </c>
      <c r="J1898" t="s">
        <v>1197</v>
      </c>
      <c r="K1898" t="s">
        <v>1120</v>
      </c>
      <c r="L1898" t="s">
        <v>38</v>
      </c>
      <c r="M1898" s="1">
        <v>40822</v>
      </c>
    </row>
    <row r="1899" spans="1:13" x14ac:dyDescent="0.35">
      <c r="A1899">
        <v>424</v>
      </c>
      <c r="B1899">
        <v>4540</v>
      </c>
      <c r="C1899">
        <v>32295</v>
      </c>
      <c r="D1899" s="1">
        <v>39820</v>
      </c>
      <c r="E1899" t="s">
        <v>27</v>
      </c>
      <c r="F1899">
        <v>11</v>
      </c>
      <c r="G1899">
        <v>607.59699999999998</v>
      </c>
      <c r="H1899">
        <v>7.0000000000000007E-2</v>
      </c>
      <c r="I1899" t="s">
        <v>19</v>
      </c>
      <c r="J1899" t="s">
        <v>1197</v>
      </c>
      <c r="K1899" t="s">
        <v>1120</v>
      </c>
      <c r="L1899" t="s">
        <v>22</v>
      </c>
      <c r="M1899" s="1">
        <v>39821</v>
      </c>
    </row>
    <row r="1900" spans="1:13" x14ac:dyDescent="0.35">
      <c r="A1900">
        <v>920</v>
      </c>
      <c r="B1900">
        <v>4702</v>
      </c>
      <c r="C1900">
        <v>33505</v>
      </c>
      <c r="D1900" s="1">
        <v>40446</v>
      </c>
      <c r="E1900" t="s">
        <v>18</v>
      </c>
      <c r="F1900">
        <v>32</v>
      </c>
      <c r="G1900">
        <v>117.78</v>
      </c>
      <c r="H1900">
        <v>0.09</v>
      </c>
      <c r="I1900" t="s">
        <v>19</v>
      </c>
      <c r="J1900" t="s">
        <v>1203</v>
      </c>
      <c r="K1900" t="s">
        <v>1120</v>
      </c>
      <c r="L1900" t="s">
        <v>30</v>
      </c>
      <c r="M1900" s="1">
        <v>40450</v>
      </c>
    </row>
    <row r="1901" spans="1:13" x14ac:dyDescent="0.35">
      <c r="A1901">
        <v>922</v>
      </c>
      <c r="B1901">
        <v>4703</v>
      </c>
      <c r="C1901">
        <v>33505</v>
      </c>
      <c r="D1901" s="1">
        <v>40446</v>
      </c>
      <c r="E1901" t="s">
        <v>18</v>
      </c>
      <c r="F1901">
        <v>35</v>
      </c>
      <c r="G1901">
        <v>2463.2404999999999</v>
      </c>
      <c r="H1901">
        <v>7.0000000000000007E-2</v>
      </c>
      <c r="I1901" t="s">
        <v>53</v>
      </c>
      <c r="J1901" t="s">
        <v>1203</v>
      </c>
      <c r="K1901" t="s">
        <v>1120</v>
      </c>
      <c r="L1901" t="s">
        <v>30</v>
      </c>
      <c r="M1901" s="1">
        <v>40446</v>
      </c>
    </row>
    <row r="1902" spans="1:13" x14ac:dyDescent="0.35">
      <c r="A1902">
        <v>592</v>
      </c>
      <c r="B1902">
        <v>4797</v>
      </c>
      <c r="C1902">
        <v>34086</v>
      </c>
      <c r="D1902" s="1">
        <v>41028</v>
      </c>
      <c r="E1902" t="s">
        <v>27</v>
      </c>
      <c r="F1902">
        <v>41</v>
      </c>
      <c r="G1902">
        <v>2251.9135000000001</v>
      </c>
      <c r="H1902">
        <v>0.04</v>
      </c>
      <c r="I1902" t="s">
        <v>19</v>
      </c>
      <c r="J1902" t="s">
        <v>1209</v>
      </c>
      <c r="K1902" t="s">
        <v>1120</v>
      </c>
      <c r="L1902" t="s">
        <v>30</v>
      </c>
      <c r="M1902" s="1">
        <v>41030</v>
      </c>
    </row>
    <row r="1903" spans="1:13" x14ac:dyDescent="0.35">
      <c r="A1903">
        <v>460</v>
      </c>
      <c r="B1903">
        <v>4809</v>
      </c>
      <c r="C1903">
        <v>34209</v>
      </c>
      <c r="D1903" s="1">
        <v>40414</v>
      </c>
      <c r="E1903" t="s">
        <v>27</v>
      </c>
      <c r="F1903">
        <v>48</v>
      </c>
      <c r="G1903">
        <v>705.44</v>
      </c>
      <c r="H1903">
        <v>0.04</v>
      </c>
      <c r="I1903" t="s">
        <v>19</v>
      </c>
      <c r="J1903" t="s">
        <v>1200</v>
      </c>
      <c r="K1903" t="s">
        <v>1120</v>
      </c>
      <c r="L1903" t="s">
        <v>38</v>
      </c>
      <c r="M1903" s="1">
        <v>40416</v>
      </c>
    </row>
    <row r="1904" spans="1:13" x14ac:dyDescent="0.35">
      <c r="A1904">
        <v>374</v>
      </c>
      <c r="B1904">
        <v>4810</v>
      </c>
      <c r="C1904">
        <v>34209</v>
      </c>
      <c r="D1904" s="1">
        <v>40414</v>
      </c>
      <c r="E1904" t="s">
        <v>27</v>
      </c>
      <c r="F1904">
        <v>29</v>
      </c>
      <c r="G1904">
        <v>1041.72</v>
      </c>
      <c r="H1904">
        <v>0.03</v>
      </c>
      <c r="I1904" t="s">
        <v>19</v>
      </c>
      <c r="J1904" t="s">
        <v>1200</v>
      </c>
      <c r="K1904" t="s">
        <v>1120</v>
      </c>
      <c r="L1904" t="s">
        <v>38</v>
      </c>
      <c r="M1904" s="1">
        <v>40416</v>
      </c>
    </row>
    <row r="1905" spans="1:13" x14ac:dyDescent="0.35">
      <c r="A1905">
        <v>899</v>
      </c>
      <c r="B1905">
        <v>5176</v>
      </c>
      <c r="C1905">
        <v>36807</v>
      </c>
      <c r="D1905" s="1">
        <v>39888</v>
      </c>
      <c r="E1905" t="s">
        <v>60</v>
      </c>
      <c r="F1905">
        <v>14</v>
      </c>
      <c r="G1905">
        <v>211.88</v>
      </c>
      <c r="H1905">
        <v>0.1</v>
      </c>
      <c r="I1905" t="s">
        <v>19</v>
      </c>
      <c r="J1905" t="s">
        <v>1219</v>
      </c>
      <c r="K1905" t="s">
        <v>1120</v>
      </c>
      <c r="L1905" t="s">
        <v>38</v>
      </c>
      <c r="M1905" s="1">
        <v>39889</v>
      </c>
    </row>
    <row r="1906" spans="1:13" x14ac:dyDescent="0.35">
      <c r="A1906">
        <v>91</v>
      </c>
      <c r="B1906">
        <v>5247</v>
      </c>
      <c r="C1906">
        <v>37318</v>
      </c>
      <c r="D1906" s="1">
        <v>40283</v>
      </c>
      <c r="E1906" t="s">
        <v>60</v>
      </c>
      <c r="F1906">
        <v>32</v>
      </c>
      <c r="G1906">
        <v>1031.23</v>
      </c>
      <c r="H1906">
        <v>7.0000000000000007E-2</v>
      </c>
      <c r="I1906" t="s">
        <v>19</v>
      </c>
      <c r="J1906" t="s">
        <v>1209</v>
      </c>
      <c r="K1906" t="s">
        <v>1120</v>
      </c>
      <c r="L1906" t="s">
        <v>30</v>
      </c>
      <c r="M1906" s="1">
        <v>40285</v>
      </c>
    </row>
    <row r="1907" spans="1:13" x14ac:dyDescent="0.35">
      <c r="A1907">
        <v>758</v>
      </c>
      <c r="B1907">
        <v>5412</v>
      </c>
      <c r="C1907">
        <v>38496</v>
      </c>
      <c r="D1907" s="1">
        <v>40229</v>
      </c>
      <c r="E1907" t="s">
        <v>75</v>
      </c>
      <c r="F1907">
        <v>23</v>
      </c>
      <c r="G1907">
        <v>116.57</v>
      </c>
      <c r="H1907">
        <v>7.0000000000000007E-2</v>
      </c>
      <c r="I1907" t="s">
        <v>19</v>
      </c>
      <c r="J1907" t="s">
        <v>1197</v>
      </c>
      <c r="K1907" t="s">
        <v>1120</v>
      </c>
      <c r="L1907" t="s">
        <v>38</v>
      </c>
      <c r="M1907" s="1">
        <v>40231</v>
      </c>
    </row>
    <row r="1908" spans="1:13" x14ac:dyDescent="0.35">
      <c r="A1908">
        <v>665</v>
      </c>
      <c r="B1908">
        <v>5878</v>
      </c>
      <c r="C1908">
        <v>41702</v>
      </c>
      <c r="D1908" s="1">
        <v>40534</v>
      </c>
      <c r="E1908" t="s">
        <v>42</v>
      </c>
      <c r="F1908">
        <v>21</v>
      </c>
      <c r="G1908">
        <v>3323.44</v>
      </c>
      <c r="H1908">
        <v>0.03</v>
      </c>
      <c r="I1908" t="s">
        <v>19</v>
      </c>
      <c r="J1908" t="s">
        <v>1224</v>
      </c>
      <c r="K1908" t="s">
        <v>1120</v>
      </c>
      <c r="L1908" t="s">
        <v>38</v>
      </c>
      <c r="M1908" s="1">
        <v>40535</v>
      </c>
    </row>
    <row r="1909" spans="1:13" x14ac:dyDescent="0.35">
      <c r="A1909">
        <v>784</v>
      </c>
      <c r="B1909">
        <v>5879</v>
      </c>
      <c r="C1909">
        <v>41702</v>
      </c>
      <c r="D1909" s="1">
        <v>40534</v>
      </c>
      <c r="E1909" t="s">
        <v>42</v>
      </c>
      <c r="F1909">
        <v>5</v>
      </c>
      <c r="G1909">
        <v>27.9</v>
      </c>
      <c r="H1909">
        <v>0.02</v>
      </c>
      <c r="I1909" t="s">
        <v>19</v>
      </c>
      <c r="J1909" t="s">
        <v>1224</v>
      </c>
      <c r="K1909" t="s">
        <v>1120</v>
      </c>
      <c r="L1909" t="s">
        <v>38</v>
      </c>
      <c r="M1909" s="1">
        <v>40536</v>
      </c>
    </row>
    <row r="1910" spans="1:13" x14ac:dyDescent="0.35">
      <c r="A1910">
        <v>660</v>
      </c>
      <c r="B1910">
        <v>6317</v>
      </c>
      <c r="C1910">
        <v>44706</v>
      </c>
      <c r="D1910" s="1">
        <v>40267</v>
      </c>
      <c r="E1910" t="s">
        <v>18</v>
      </c>
      <c r="F1910">
        <v>18</v>
      </c>
      <c r="G1910">
        <v>7556.61</v>
      </c>
      <c r="H1910">
        <v>0.08</v>
      </c>
      <c r="I1910" t="s">
        <v>28</v>
      </c>
      <c r="J1910" t="s">
        <v>1200</v>
      </c>
      <c r="K1910" t="s">
        <v>1120</v>
      </c>
      <c r="L1910" t="s">
        <v>38</v>
      </c>
      <c r="M1910" s="1">
        <v>40269</v>
      </c>
    </row>
    <row r="1911" spans="1:13" x14ac:dyDescent="0.35">
      <c r="A1911">
        <v>479</v>
      </c>
      <c r="B1911">
        <v>6318</v>
      </c>
      <c r="C1911">
        <v>44706</v>
      </c>
      <c r="D1911" s="1">
        <v>40267</v>
      </c>
      <c r="E1911" t="s">
        <v>18</v>
      </c>
      <c r="F1911">
        <v>33</v>
      </c>
      <c r="G1911">
        <v>47.48</v>
      </c>
      <c r="H1911">
        <v>7.0000000000000007E-2</v>
      </c>
      <c r="I1911" t="s">
        <v>19</v>
      </c>
      <c r="J1911" t="s">
        <v>1200</v>
      </c>
      <c r="K1911" t="s">
        <v>1120</v>
      </c>
      <c r="L1911" t="s">
        <v>38</v>
      </c>
      <c r="M1911" s="1">
        <v>40272</v>
      </c>
    </row>
    <row r="1912" spans="1:13" x14ac:dyDescent="0.35">
      <c r="A1912">
        <v>186</v>
      </c>
      <c r="B1912">
        <v>6383</v>
      </c>
      <c r="C1912">
        <v>45347</v>
      </c>
      <c r="D1912" s="1">
        <v>40450</v>
      </c>
      <c r="E1912" t="s">
        <v>60</v>
      </c>
      <c r="F1912">
        <v>10</v>
      </c>
      <c r="G1912">
        <v>8704.08</v>
      </c>
      <c r="H1912">
        <v>0.05</v>
      </c>
      <c r="I1912" t="s">
        <v>28</v>
      </c>
      <c r="J1912" t="s">
        <v>1200</v>
      </c>
      <c r="K1912" t="s">
        <v>1120</v>
      </c>
      <c r="L1912" t="s">
        <v>38</v>
      </c>
      <c r="M1912" s="1">
        <v>40451</v>
      </c>
    </row>
    <row r="1913" spans="1:13" x14ac:dyDescent="0.35">
      <c r="A1913">
        <v>783</v>
      </c>
      <c r="B1913">
        <v>6384</v>
      </c>
      <c r="C1913">
        <v>45347</v>
      </c>
      <c r="D1913" s="1">
        <v>40450</v>
      </c>
      <c r="E1913" t="s">
        <v>60</v>
      </c>
      <c r="F1913">
        <v>41</v>
      </c>
      <c r="G1913">
        <v>24051.49</v>
      </c>
      <c r="H1913">
        <v>7.0000000000000007E-2</v>
      </c>
      <c r="I1913" t="s">
        <v>53</v>
      </c>
      <c r="J1913" t="s">
        <v>1200</v>
      </c>
      <c r="K1913" t="s">
        <v>1120</v>
      </c>
      <c r="L1913" t="s">
        <v>38</v>
      </c>
      <c r="M1913" s="1">
        <v>40452</v>
      </c>
    </row>
    <row r="1914" spans="1:13" x14ac:dyDescent="0.35">
      <c r="A1914">
        <v>441</v>
      </c>
      <c r="B1914">
        <v>6559</v>
      </c>
      <c r="C1914">
        <v>46627</v>
      </c>
      <c r="D1914" s="1">
        <v>39975</v>
      </c>
      <c r="E1914" t="s">
        <v>75</v>
      </c>
      <c r="F1914">
        <v>3</v>
      </c>
      <c r="G1914">
        <v>21.46</v>
      </c>
      <c r="H1914">
        <v>0.05</v>
      </c>
      <c r="I1914" t="s">
        <v>19</v>
      </c>
      <c r="J1914" t="s">
        <v>1225</v>
      </c>
      <c r="K1914" t="s">
        <v>1120</v>
      </c>
      <c r="L1914" t="s">
        <v>57</v>
      </c>
      <c r="M1914" s="1">
        <v>39976</v>
      </c>
    </row>
    <row r="1915" spans="1:13" x14ac:dyDescent="0.35">
      <c r="A1915">
        <v>268</v>
      </c>
      <c r="B1915">
        <v>6560</v>
      </c>
      <c r="C1915">
        <v>46627</v>
      </c>
      <c r="D1915" s="1">
        <v>39975</v>
      </c>
      <c r="E1915" t="s">
        <v>75</v>
      </c>
      <c r="F1915">
        <v>24</v>
      </c>
      <c r="G1915">
        <v>1388.6279999999999</v>
      </c>
      <c r="H1915">
        <v>0.03</v>
      </c>
      <c r="I1915" t="s">
        <v>19</v>
      </c>
      <c r="J1915" t="s">
        <v>1225</v>
      </c>
      <c r="K1915" t="s">
        <v>1120</v>
      </c>
      <c r="L1915" t="s">
        <v>57</v>
      </c>
      <c r="M1915" s="1">
        <v>39976</v>
      </c>
    </row>
    <row r="1916" spans="1:13" x14ac:dyDescent="0.35">
      <c r="A1916">
        <v>845</v>
      </c>
      <c r="B1916">
        <v>6628</v>
      </c>
      <c r="C1916">
        <v>47168</v>
      </c>
      <c r="D1916" s="1">
        <v>39985</v>
      </c>
      <c r="E1916" t="s">
        <v>42</v>
      </c>
      <c r="F1916">
        <v>24</v>
      </c>
      <c r="G1916">
        <v>2920.83</v>
      </c>
      <c r="H1916">
        <v>0.02</v>
      </c>
      <c r="I1916" t="s">
        <v>28</v>
      </c>
      <c r="J1916" t="s">
        <v>1224</v>
      </c>
      <c r="K1916" t="s">
        <v>1120</v>
      </c>
      <c r="L1916" t="s">
        <v>38</v>
      </c>
      <c r="M1916" s="1">
        <v>39986</v>
      </c>
    </row>
    <row r="1917" spans="1:13" x14ac:dyDescent="0.35">
      <c r="A1917">
        <v>601</v>
      </c>
      <c r="B1917">
        <v>6629</v>
      </c>
      <c r="C1917">
        <v>47168</v>
      </c>
      <c r="D1917" s="1">
        <v>39985</v>
      </c>
      <c r="E1917" t="s">
        <v>42</v>
      </c>
      <c r="F1917">
        <v>42</v>
      </c>
      <c r="G1917">
        <v>262.3</v>
      </c>
      <c r="H1917">
        <v>0.09</v>
      </c>
      <c r="I1917" t="s">
        <v>19</v>
      </c>
      <c r="J1917" t="s">
        <v>1224</v>
      </c>
      <c r="K1917" t="s">
        <v>1120</v>
      </c>
      <c r="L1917" t="s">
        <v>38</v>
      </c>
      <c r="M1917" s="1">
        <v>39986</v>
      </c>
    </row>
    <row r="1918" spans="1:13" x14ac:dyDescent="0.35">
      <c r="A1918">
        <v>521</v>
      </c>
      <c r="B1918">
        <v>7011</v>
      </c>
      <c r="C1918">
        <v>50051</v>
      </c>
      <c r="D1918" s="1">
        <v>40090</v>
      </c>
      <c r="E1918" t="s">
        <v>60</v>
      </c>
      <c r="F1918">
        <v>17</v>
      </c>
      <c r="G1918">
        <v>103.72</v>
      </c>
      <c r="H1918">
        <v>0.02</v>
      </c>
      <c r="I1918" t="s">
        <v>19</v>
      </c>
      <c r="J1918" t="s">
        <v>1226</v>
      </c>
      <c r="K1918" t="s">
        <v>1120</v>
      </c>
      <c r="L1918" t="s">
        <v>38</v>
      </c>
      <c r="M1918" s="1">
        <v>40092</v>
      </c>
    </row>
    <row r="1919" spans="1:13" x14ac:dyDescent="0.35">
      <c r="A1919">
        <v>148</v>
      </c>
      <c r="B1919">
        <v>7012</v>
      </c>
      <c r="C1919">
        <v>50051</v>
      </c>
      <c r="D1919" s="1">
        <v>40090</v>
      </c>
      <c r="E1919" t="s">
        <v>60</v>
      </c>
      <c r="F1919">
        <v>4</v>
      </c>
      <c r="G1919">
        <v>185.15</v>
      </c>
      <c r="H1919">
        <v>0.09</v>
      </c>
      <c r="I1919" t="s">
        <v>19</v>
      </c>
      <c r="J1919" t="s">
        <v>1226</v>
      </c>
      <c r="K1919" t="s">
        <v>1120</v>
      </c>
      <c r="L1919" t="s">
        <v>38</v>
      </c>
      <c r="M1919" s="1">
        <v>40092</v>
      </c>
    </row>
    <row r="1920" spans="1:13" x14ac:dyDescent="0.35">
      <c r="A1920">
        <v>128</v>
      </c>
      <c r="B1920">
        <v>7068</v>
      </c>
      <c r="C1920">
        <v>50433</v>
      </c>
      <c r="D1920" s="1">
        <v>40927</v>
      </c>
      <c r="E1920" t="s">
        <v>75</v>
      </c>
      <c r="F1920">
        <v>50</v>
      </c>
      <c r="G1920">
        <v>6628.55</v>
      </c>
      <c r="H1920">
        <v>0.1</v>
      </c>
      <c r="I1920" t="s">
        <v>28</v>
      </c>
      <c r="J1920" t="s">
        <v>1198</v>
      </c>
      <c r="K1920" t="s">
        <v>1120</v>
      </c>
      <c r="L1920" t="s">
        <v>57</v>
      </c>
      <c r="M1920" s="1">
        <v>40929</v>
      </c>
    </row>
    <row r="1921" spans="1:13" x14ac:dyDescent="0.35">
      <c r="A1921">
        <v>890</v>
      </c>
      <c r="B1921">
        <v>7106</v>
      </c>
      <c r="C1921">
        <v>50721</v>
      </c>
      <c r="D1921" s="1">
        <v>40966</v>
      </c>
      <c r="E1921" t="s">
        <v>27</v>
      </c>
      <c r="F1921">
        <v>33</v>
      </c>
      <c r="G1921">
        <v>9758.7000000000007</v>
      </c>
      <c r="H1921">
        <v>0.04</v>
      </c>
      <c r="I1921" t="s">
        <v>19</v>
      </c>
      <c r="J1921" t="s">
        <v>1198</v>
      </c>
      <c r="K1921" t="s">
        <v>1120</v>
      </c>
      <c r="L1921" t="s">
        <v>57</v>
      </c>
      <c r="M1921" s="1">
        <v>40968</v>
      </c>
    </row>
    <row r="1922" spans="1:13" x14ac:dyDescent="0.35">
      <c r="A1922">
        <v>263</v>
      </c>
      <c r="B1922">
        <v>7114</v>
      </c>
      <c r="C1922">
        <v>50758</v>
      </c>
      <c r="D1922" s="1">
        <v>41102</v>
      </c>
      <c r="E1922" t="s">
        <v>60</v>
      </c>
      <c r="F1922">
        <v>17</v>
      </c>
      <c r="G1922">
        <v>128.5</v>
      </c>
      <c r="H1922">
        <v>0.02</v>
      </c>
      <c r="I1922" t="s">
        <v>53</v>
      </c>
      <c r="J1922" t="s">
        <v>1200</v>
      </c>
      <c r="K1922" t="s">
        <v>1120</v>
      </c>
      <c r="L1922" t="s">
        <v>38</v>
      </c>
      <c r="M1922" s="1">
        <v>41104</v>
      </c>
    </row>
    <row r="1923" spans="1:13" x14ac:dyDescent="0.35">
      <c r="A1923">
        <v>748</v>
      </c>
      <c r="B1923">
        <v>7135</v>
      </c>
      <c r="C1923">
        <v>50883</v>
      </c>
      <c r="D1923" s="1">
        <v>41061</v>
      </c>
      <c r="E1923" t="s">
        <v>18</v>
      </c>
      <c r="F1923">
        <v>35</v>
      </c>
      <c r="G1923">
        <v>6739.92</v>
      </c>
      <c r="H1923">
        <v>0.01</v>
      </c>
      <c r="I1923" t="s">
        <v>28</v>
      </c>
      <c r="J1923" t="s">
        <v>1197</v>
      </c>
      <c r="K1923" t="s">
        <v>1120</v>
      </c>
      <c r="L1923" t="s">
        <v>38</v>
      </c>
      <c r="M1923" s="1">
        <v>41061</v>
      </c>
    </row>
    <row r="1924" spans="1:13" x14ac:dyDescent="0.35">
      <c r="A1924">
        <v>765</v>
      </c>
      <c r="B1924">
        <v>7219</v>
      </c>
      <c r="C1924">
        <v>51524</v>
      </c>
      <c r="D1924" s="1">
        <v>40251</v>
      </c>
      <c r="E1924" t="s">
        <v>60</v>
      </c>
      <c r="F1924">
        <v>16</v>
      </c>
      <c r="G1924">
        <v>2723.1</v>
      </c>
      <c r="H1924">
        <v>7.0000000000000007E-2</v>
      </c>
      <c r="I1924" t="s">
        <v>19</v>
      </c>
      <c r="J1924" t="s">
        <v>1197</v>
      </c>
      <c r="K1924" t="s">
        <v>1120</v>
      </c>
      <c r="L1924" t="s">
        <v>22</v>
      </c>
      <c r="M1924" s="1">
        <v>40252</v>
      </c>
    </row>
    <row r="1925" spans="1:13" x14ac:dyDescent="0.35">
      <c r="A1925">
        <v>934</v>
      </c>
      <c r="B1925">
        <v>7220</v>
      </c>
      <c r="C1925">
        <v>51524</v>
      </c>
      <c r="D1925" s="1">
        <v>40251</v>
      </c>
      <c r="E1925" t="s">
        <v>60</v>
      </c>
      <c r="F1925">
        <v>20</v>
      </c>
      <c r="G1925">
        <v>347.26749999999998</v>
      </c>
      <c r="H1925">
        <v>0.06</v>
      </c>
      <c r="I1925" t="s">
        <v>53</v>
      </c>
      <c r="J1925" t="s">
        <v>1197</v>
      </c>
      <c r="K1925" t="s">
        <v>1120</v>
      </c>
      <c r="L1925" t="s">
        <v>22</v>
      </c>
      <c r="M1925" s="1">
        <v>40253</v>
      </c>
    </row>
    <row r="1926" spans="1:13" x14ac:dyDescent="0.35">
      <c r="A1926">
        <v>12</v>
      </c>
      <c r="B1926">
        <v>7345</v>
      </c>
      <c r="C1926">
        <v>52322</v>
      </c>
      <c r="D1926" s="1">
        <v>40211</v>
      </c>
      <c r="E1926" t="s">
        <v>18</v>
      </c>
      <c r="F1926">
        <v>1</v>
      </c>
      <c r="G1926">
        <v>5.7</v>
      </c>
      <c r="H1926">
        <v>0.1</v>
      </c>
      <c r="I1926" t="s">
        <v>19</v>
      </c>
      <c r="J1926" t="s">
        <v>1201</v>
      </c>
      <c r="K1926" t="s">
        <v>1120</v>
      </c>
      <c r="L1926" t="s">
        <v>30</v>
      </c>
      <c r="M1926" s="1">
        <v>40218</v>
      </c>
    </row>
    <row r="1927" spans="1:13" x14ac:dyDescent="0.35">
      <c r="A1927">
        <v>228</v>
      </c>
      <c r="B1927">
        <v>7427</v>
      </c>
      <c r="C1927">
        <v>52932</v>
      </c>
      <c r="D1927" s="1">
        <v>41041</v>
      </c>
      <c r="E1927" t="s">
        <v>18</v>
      </c>
      <c r="F1927">
        <v>3</v>
      </c>
      <c r="G1927">
        <v>26.23</v>
      </c>
      <c r="H1927">
        <v>0</v>
      </c>
      <c r="I1927" t="s">
        <v>19</v>
      </c>
      <c r="J1927" t="s">
        <v>1201</v>
      </c>
      <c r="K1927" t="s">
        <v>1120</v>
      </c>
      <c r="L1927" t="s">
        <v>57</v>
      </c>
      <c r="M1927" s="1">
        <v>41046</v>
      </c>
    </row>
    <row r="1928" spans="1:13" x14ac:dyDescent="0.35">
      <c r="A1928">
        <v>287</v>
      </c>
      <c r="B1928">
        <v>7431</v>
      </c>
      <c r="C1928">
        <v>52995</v>
      </c>
      <c r="D1928" s="1">
        <v>40983</v>
      </c>
      <c r="E1928" t="s">
        <v>42</v>
      </c>
      <c r="F1928">
        <v>8</v>
      </c>
      <c r="G1928">
        <v>33.39</v>
      </c>
      <c r="H1928">
        <v>0.03</v>
      </c>
      <c r="I1928" t="s">
        <v>19</v>
      </c>
      <c r="J1928" t="s">
        <v>1209</v>
      </c>
      <c r="K1928" t="s">
        <v>1120</v>
      </c>
      <c r="L1928" t="s">
        <v>30</v>
      </c>
      <c r="M1928" s="1">
        <v>40983</v>
      </c>
    </row>
    <row r="1929" spans="1:13" x14ac:dyDescent="0.35">
      <c r="A1929">
        <v>699</v>
      </c>
      <c r="B1929">
        <v>7435</v>
      </c>
      <c r="C1929">
        <v>53024</v>
      </c>
      <c r="D1929" s="1">
        <v>41041</v>
      </c>
      <c r="E1929" t="s">
        <v>42</v>
      </c>
      <c r="F1929">
        <v>9</v>
      </c>
      <c r="G1929">
        <v>187.13</v>
      </c>
      <c r="H1929">
        <v>0.09</v>
      </c>
      <c r="I1929" t="s">
        <v>19</v>
      </c>
      <c r="J1929" t="s">
        <v>1200</v>
      </c>
      <c r="K1929" t="s">
        <v>1120</v>
      </c>
      <c r="L1929" t="s">
        <v>38</v>
      </c>
      <c r="M1929" s="1">
        <v>41042</v>
      </c>
    </row>
    <row r="1930" spans="1:13" x14ac:dyDescent="0.35">
      <c r="A1930">
        <v>160</v>
      </c>
      <c r="B1930">
        <v>7436</v>
      </c>
      <c r="C1930">
        <v>53024</v>
      </c>
      <c r="D1930" s="1">
        <v>41041</v>
      </c>
      <c r="E1930" t="s">
        <v>42</v>
      </c>
      <c r="F1930">
        <v>46</v>
      </c>
      <c r="G1930">
        <v>2255.1945000000001</v>
      </c>
      <c r="H1930">
        <v>0.03</v>
      </c>
      <c r="I1930" t="s">
        <v>19</v>
      </c>
      <c r="J1930" t="s">
        <v>1200</v>
      </c>
      <c r="K1930" t="s">
        <v>1120</v>
      </c>
      <c r="L1930" t="s">
        <v>38</v>
      </c>
      <c r="M1930" s="1">
        <v>41042</v>
      </c>
    </row>
    <row r="1931" spans="1:13" x14ac:dyDescent="0.35">
      <c r="A1931">
        <v>110</v>
      </c>
      <c r="B1931">
        <v>7567</v>
      </c>
      <c r="C1931">
        <v>54145</v>
      </c>
      <c r="D1931" s="1">
        <v>40180</v>
      </c>
      <c r="E1931" t="s">
        <v>18</v>
      </c>
      <c r="F1931">
        <v>34</v>
      </c>
      <c r="G1931">
        <v>70.25</v>
      </c>
      <c r="H1931">
        <v>0.1</v>
      </c>
      <c r="I1931" t="s">
        <v>19</v>
      </c>
      <c r="J1931" t="s">
        <v>1201</v>
      </c>
      <c r="K1931" t="s">
        <v>1120</v>
      </c>
      <c r="L1931" t="s">
        <v>57</v>
      </c>
      <c r="M1931" s="1">
        <v>40180</v>
      </c>
    </row>
    <row r="1932" spans="1:13" x14ac:dyDescent="0.35">
      <c r="A1932">
        <v>193</v>
      </c>
      <c r="B1932">
        <v>7804</v>
      </c>
      <c r="C1932">
        <v>55840</v>
      </c>
      <c r="D1932" s="1">
        <v>40042</v>
      </c>
      <c r="E1932" t="s">
        <v>60</v>
      </c>
      <c r="F1932">
        <v>11</v>
      </c>
      <c r="G1932">
        <v>59.03</v>
      </c>
      <c r="H1932">
        <v>0.04</v>
      </c>
      <c r="I1932" t="s">
        <v>19</v>
      </c>
      <c r="J1932" t="s">
        <v>1226</v>
      </c>
      <c r="K1932" t="s">
        <v>1120</v>
      </c>
      <c r="L1932" t="s">
        <v>57</v>
      </c>
      <c r="M1932" s="1">
        <v>40042</v>
      </c>
    </row>
    <row r="1933" spans="1:13" x14ac:dyDescent="0.35">
      <c r="A1933">
        <v>935</v>
      </c>
      <c r="B1933">
        <v>7964</v>
      </c>
      <c r="C1933">
        <v>56930</v>
      </c>
      <c r="D1933" s="1">
        <v>41138</v>
      </c>
      <c r="E1933" t="s">
        <v>18</v>
      </c>
      <c r="F1933">
        <v>10</v>
      </c>
      <c r="G1933">
        <v>987.54</v>
      </c>
      <c r="H1933">
        <v>7.0000000000000007E-2</v>
      </c>
      <c r="I1933" t="s">
        <v>19</v>
      </c>
      <c r="J1933" t="s">
        <v>1225</v>
      </c>
      <c r="K1933" t="s">
        <v>1120</v>
      </c>
      <c r="L1933" t="s">
        <v>57</v>
      </c>
      <c r="M1933" s="1">
        <v>41138</v>
      </c>
    </row>
    <row r="1934" spans="1:13" x14ac:dyDescent="0.35">
      <c r="A1934">
        <v>526</v>
      </c>
      <c r="B1934">
        <v>8068</v>
      </c>
      <c r="C1934">
        <v>57570</v>
      </c>
      <c r="D1934" s="1">
        <v>41180</v>
      </c>
      <c r="E1934" t="s">
        <v>27</v>
      </c>
      <c r="F1934">
        <v>27</v>
      </c>
      <c r="G1934">
        <v>1823.04</v>
      </c>
      <c r="H1934">
        <v>0.09</v>
      </c>
      <c r="I1934" t="s">
        <v>28</v>
      </c>
      <c r="J1934" t="s">
        <v>1219</v>
      </c>
      <c r="K1934" t="s">
        <v>1120</v>
      </c>
      <c r="L1934" t="s">
        <v>38</v>
      </c>
      <c r="M1934" s="1">
        <v>41182</v>
      </c>
    </row>
    <row r="1935" spans="1:13" x14ac:dyDescent="0.35">
      <c r="A1935">
        <v>840</v>
      </c>
      <c r="B1935">
        <v>8121</v>
      </c>
      <c r="C1935">
        <v>58051</v>
      </c>
      <c r="D1935" s="1">
        <v>40988</v>
      </c>
      <c r="E1935" t="s">
        <v>27</v>
      </c>
      <c r="F1935">
        <v>6</v>
      </c>
      <c r="G1935">
        <v>256.60000000000002</v>
      </c>
      <c r="H1935">
        <v>0</v>
      </c>
      <c r="I1935" t="s">
        <v>19</v>
      </c>
      <c r="J1935" t="s">
        <v>1197</v>
      </c>
      <c r="K1935" t="s">
        <v>1120</v>
      </c>
      <c r="L1935" t="s">
        <v>38</v>
      </c>
      <c r="M1935" s="1">
        <v>40990</v>
      </c>
    </row>
    <row r="1936" spans="1:13" x14ac:dyDescent="0.35">
      <c r="A1936">
        <v>936</v>
      </c>
      <c r="B1936">
        <v>8311</v>
      </c>
      <c r="C1936">
        <v>59392</v>
      </c>
      <c r="D1936" s="1">
        <v>40355</v>
      </c>
      <c r="E1936" t="s">
        <v>60</v>
      </c>
      <c r="F1936">
        <v>19</v>
      </c>
      <c r="G1936">
        <v>39.42</v>
      </c>
      <c r="H1936">
        <v>0.08</v>
      </c>
      <c r="I1936" t="s">
        <v>19</v>
      </c>
      <c r="J1936" t="s">
        <v>1197</v>
      </c>
      <c r="K1936" t="s">
        <v>1120</v>
      </c>
      <c r="L1936" t="s">
        <v>38</v>
      </c>
      <c r="M1936" s="1">
        <v>40356</v>
      </c>
    </row>
    <row r="1937" spans="1:13" x14ac:dyDescent="0.35">
      <c r="A1937">
        <v>398</v>
      </c>
      <c r="B1937">
        <v>8312</v>
      </c>
      <c r="C1937">
        <v>59392</v>
      </c>
      <c r="D1937" s="1">
        <v>40355</v>
      </c>
      <c r="E1937" t="s">
        <v>60</v>
      </c>
      <c r="F1937">
        <v>45</v>
      </c>
      <c r="G1937">
        <v>1305.31</v>
      </c>
      <c r="H1937">
        <v>0.03</v>
      </c>
      <c r="I1937" t="s">
        <v>19</v>
      </c>
      <c r="J1937" t="s">
        <v>1197</v>
      </c>
      <c r="K1937" t="s">
        <v>1120</v>
      </c>
      <c r="L1937" t="s">
        <v>38</v>
      </c>
      <c r="M1937" s="1">
        <v>40357</v>
      </c>
    </row>
    <row r="1938" spans="1:13" x14ac:dyDescent="0.35">
      <c r="A1938">
        <v>814</v>
      </c>
      <c r="B1938">
        <v>461</v>
      </c>
      <c r="C1938">
        <v>3136</v>
      </c>
      <c r="D1938" s="1">
        <v>40034</v>
      </c>
      <c r="E1938" t="s">
        <v>42</v>
      </c>
      <c r="F1938">
        <v>8</v>
      </c>
      <c r="G1938">
        <v>238.74</v>
      </c>
      <c r="H1938">
        <v>0.1</v>
      </c>
      <c r="I1938" t="s">
        <v>19</v>
      </c>
      <c r="J1938" t="s">
        <v>1230</v>
      </c>
      <c r="K1938" t="s">
        <v>1120</v>
      </c>
      <c r="L1938" t="s">
        <v>38</v>
      </c>
      <c r="M1938" s="1">
        <v>40036</v>
      </c>
    </row>
    <row r="1939" spans="1:13" x14ac:dyDescent="0.35">
      <c r="A1939">
        <v>937</v>
      </c>
      <c r="B1939">
        <v>534</v>
      </c>
      <c r="C1939">
        <v>3648</v>
      </c>
      <c r="D1939" s="1">
        <v>40345</v>
      </c>
      <c r="E1939" t="s">
        <v>18</v>
      </c>
      <c r="F1939">
        <v>46</v>
      </c>
      <c r="G1939">
        <v>134.81</v>
      </c>
      <c r="H1939">
        <v>0.1</v>
      </c>
      <c r="I1939" t="s">
        <v>19</v>
      </c>
      <c r="J1939" t="s">
        <v>619</v>
      </c>
      <c r="K1939" t="s">
        <v>1120</v>
      </c>
      <c r="L1939" t="s">
        <v>57</v>
      </c>
      <c r="M1939" s="1">
        <v>40347</v>
      </c>
    </row>
    <row r="1940" spans="1:13" x14ac:dyDescent="0.35">
      <c r="A1940">
        <v>938</v>
      </c>
      <c r="B1940">
        <v>535</v>
      </c>
      <c r="C1940">
        <v>3648</v>
      </c>
      <c r="D1940" s="1">
        <v>40345</v>
      </c>
      <c r="E1940" t="s">
        <v>18</v>
      </c>
      <c r="F1940">
        <v>34</v>
      </c>
      <c r="G1940">
        <v>5488.5264999999999</v>
      </c>
      <c r="H1940">
        <v>0.05</v>
      </c>
      <c r="I1940" t="s">
        <v>19</v>
      </c>
      <c r="J1940" t="s">
        <v>619</v>
      </c>
      <c r="K1940" t="s">
        <v>1120</v>
      </c>
      <c r="L1940" t="s">
        <v>57</v>
      </c>
      <c r="M1940" s="1">
        <v>40352</v>
      </c>
    </row>
    <row r="1941" spans="1:13" x14ac:dyDescent="0.35">
      <c r="A1941">
        <v>264</v>
      </c>
      <c r="B1941">
        <v>870</v>
      </c>
      <c r="C1941">
        <v>6246</v>
      </c>
      <c r="D1941" s="1">
        <v>40107</v>
      </c>
      <c r="E1941" t="s">
        <v>42</v>
      </c>
      <c r="F1941">
        <v>13</v>
      </c>
      <c r="G1941">
        <v>52.38</v>
      </c>
      <c r="H1941">
        <v>0.06</v>
      </c>
      <c r="I1941" t="s">
        <v>19</v>
      </c>
      <c r="J1941" t="s">
        <v>619</v>
      </c>
      <c r="K1941" t="s">
        <v>1120</v>
      </c>
      <c r="L1941" t="s">
        <v>57</v>
      </c>
      <c r="M1941" s="1">
        <v>40109</v>
      </c>
    </row>
    <row r="1942" spans="1:13" x14ac:dyDescent="0.35">
      <c r="A1942">
        <v>841</v>
      </c>
      <c r="B1942">
        <v>1242</v>
      </c>
      <c r="C1942">
        <v>9028</v>
      </c>
      <c r="D1942" s="1">
        <v>40533</v>
      </c>
      <c r="E1942" t="s">
        <v>18</v>
      </c>
      <c r="F1942">
        <v>48</v>
      </c>
      <c r="G1942">
        <v>14556.67</v>
      </c>
      <c r="H1942">
        <v>0.04</v>
      </c>
      <c r="I1942" t="s">
        <v>28</v>
      </c>
      <c r="J1942" t="s">
        <v>1233</v>
      </c>
      <c r="K1942" t="s">
        <v>1120</v>
      </c>
      <c r="L1942" t="s">
        <v>22</v>
      </c>
      <c r="M1942" s="1">
        <v>40537</v>
      </c>
    </row>
    <row r="1943" spans="1:13" x14ac:dyDescent="0.35">
      <c r="A1943">
        <v>596</v>
      </c>
      <c r="B1943">
        <v>1294</v>
      </c>
      <c r="C1943">
        <v>9478</v>
      </c>
      <c r="D1943" s="1">
        <v>39900</v>
      </c>
      <c r="E1943" t="s">
        <v>27</v>
      </c>
      <c r="F1943">
        <v>48</v>
      </c>
      <c r="G1943">
        <v>522.97</v>
      </c>
      <c r="H1943">
        <v>0.04</v>
      </c>
      <c r="I1943" t="s">
        <v>19</v>
      </c>
      <c r="J1943" t="s">
        <v>619</v>
      </c>
      <c r="K1943" t="s">
        <v>1120</v>
      </c>
      <c r="L1943" t="s">
        <v>38</v>
      </c>
      <c r="M1943" s="1">
        <v>39901</v>
      </c>
    </row>
    <row r="1944" spans="1:13" x14ac:dyDescent="0.35">
      <c r="A1944">
        <v>653</v>
      </c>
      <c r="B1944">
        <v>1295</v>
      </c>
      <c r="C1944">
        <v>9478</v>
      </c>
      <c r="D1944" s="1">
        <v>39900</v>
      </c>
      <c r="E1944" t="s">
        <v>27</v>
      </c>
      <c r="F1944">
        <v>48</v>
      </c>
      <c r="G1944">
        <v>199.46</v>
      </c>
      <c r="H1944">
        <v>0.08</v>
      </c>
      <c r="I1944" t="s">
        <v>19</v>
      </c>
      <c r="J1944" t="s">
        <v>619</v>
      </c>
      <c r="K1944" t="s">
        <v>1120</v>
      </c>
      <c r="L1944" t="s">
        <v>38</v>
      </c>
      <c r="M1944" s="1">
        <v>39902</v>
      </c>
    </row>
    <row r="1945" spans="1:13" x14ac:dyDescent="0.35">
      <c r="A1945">
        <v>939</v>
      </c>
      <c r="B1945">
        <v>1715</v>
      </c>
      <c r="C1945">
        <v>12323</v>
      </c>
      <c r="D1945" s="1">
        <v>40635</v>
      </c>
      <c r="E1945" t="s">
        <v>42</v>
      </c>
      <c r="F1945">
        <v>32</v>
      </c>
      <c r="G1945">
        <v>513.74</v>
      </c>
      <c r="H1945">
        <v>0.02</v>
      </c>
      <c r="I1945" t="s">
        <v>19</v>
      </c>
      <c r="J1945" t="s">
        <v>830</v>
      </c>
      <c r="K1945" t="s">
        <v>1120</v>
      </c>
      <c r="L1945" t="s">
        <v>38</v>
      </c>
      <c r="M1945" s="1">
        <v>40636</v>
      </c>
    </row>
    <row r="1946" spans="1:13" x14ac:dyDescent="0.35">
      <c r="A1946">
        <v>389</v>
      </c>
      <c r="B1946">
        <v>1716</v>
      </c>
      <c r="C1946">
        <v>12323</v>
      </c>
      <c r="D1946" s="1">
        <v>40635</v>
      </c>
      <c r="E1946" t="s">
        <v>42</v>
      </c>
      <c r="F1946">
        <v>4</v>
      </c>
      <c r="G1946">
        <v>36.799999999999997</v>
      </c>
      <c r="H1946">
        <v>0</v>
      </c>
      <c r="I1946" t="s">
        <v>19</v>
      </c>
      <c r="J1946" t="s">
        <v>830</v>
      </c>
      <c r="K1946" t="s">
        <v>1120</v>
      </c>
      <c r="L1946" t="s">
        <v>38</v>
      </c>
      <c r="M1946" s="1">
        <v>40637</v>
      </c>
    </row>
    <row r="1947" spans="1:13" x14ac:dyDescent="0.35">
      <c r="A1947">
        <v>891</v>
      </c>
      <c r="B1947">
        <v>1934</v>
      </c>
      <c r="C1947">
        <v>13830</v>
      </c>
      <c r="D1947" s="1">
        <v>40168</v>
      </c>
      <c r="E1947" t="s">
        <v>27</v>
      </c>
      <c r="F1947">
        <v>27</v>
      </c>
      <c r="G1947">
        <v>2609.5300000000002</v>
      </c>
      <c r="H1947">
        <v>0</v>
      </c>
      <c r="I1947" t="s">
        <v>19</v>
      </c>
      <c r="J1947" t="s">
        <v>1233</v>
      </c>
      <c r="K1947" t="s">
        <v>1120</v>
      </c>
      <c r="L1947" t="s">
        <v>22</v>
      </c>
      <c r="M1947" s="1">
        <v>40171</v>
      </c>
    </row>
    <row r="1948" spans="1:13" x14ac:dyDescent="0.35">
      <c r="A1948">
        <v>940</v>
      </c>
      <c r="B1948">
        <v>2069</v>
      </c>
      <c r="C1948">
        <v>14791</v>
      </c>
      <c r="D1948" s="1">
        <v>40223</v>
      </c>
      <c r="E1948" t="s">
        <v>60</v>
      </c>
      <c r="F1948">
        <v>29</v>
      </c>
      <c r="G1948">
        <v>1576.223</v>
      </c>
      <c r="H1948">
        <v>0.05</v>
      </c>
      <c r="I1948" t="s">
        <v>19</v>
      </c>
      <c r="J1948" t="s">
        <v>830</v>
      </c>
      <c r="K1948" t="s">
        <v>1120</v>
      </c>
      <c r="L1948" t="s">
        <v>30</v>
      </c>
      <c r="M1948" s="1">
        <v>40224</v>
      </c>
    </row>
    <row r="1949" spans="1:13" x14ac:dyDescent="0.35">
      <c r="A1949">
        <v>456</v>
      </c>
      <c r="B1949">
        <v>2484</v>
      </c>
      <c r="C1949">
        <v>18085</v>
      </c>
      <c r="D1949" s="1">
        <v>40811</v>
      </c>
      <c r="E1949" t="s">
        <v>27</v>
      </c>
      <c r="F1949">
        <v>23</v>
      </c>
      <c r="G1949">
        <v>8127.51</v>
      </c>
      <c r="H1949">
        <v>0.01</v>
      </c>
      <c r="I1949" t="s">
        <v>28</v>
      </c>
      <c r="J1949" t="s">
        <v>830</v>
      </c>
      <c r="K1949" t="s">
        <v>1120</v>
      </c>
      <c r="L1949" t="s">
        <v>38</v>
      </c>
      <c r="M1949" s="1">
        <v>40813</v>
      </c>
    </row>
    <row r="1950" spans="1:13" x14ac:dyDescent="0.35">
      <c r="A1950">
        <v>938</v>
      </c>
      <c r="B1950">
        <v>2485</v>
      </c>
      <c r="C1950">
        <v>18085</v>
      </c>
      <c r="D1950" s="1">
        <v>40811</v>
      </c>
      <c r="E1950" t="s">
        <v>27</v>
      </c>
      <c r="F1950">
        <v>33</v>
      </c>
      <c r="G1950">
        <v>5352.9344999999994</v>
      </c>
      <c r="H1950">
        <v>0.09</v>
      </c>
      <c r="I1950" t="s">
        <v>19</v>
      </c>
      <c r="J1950" t="s">
        <v>830</v>
      </c>
      <c r="K1950" t="s">
        <v>1120</v>
      </c>
      <c r="L1950" t="s">
        <v>38</v>
      </c>
      <c r="M1950" s="1">
        <v>40812</v>
      </c>
    </row>
    <row r="1951" spans="1:13" x14ac:dyDescent="0.35">
      <c r="A1951">
        <v>282</v>
      </c>
      <c r="B1951">
        <v>2863</v>
      </c>
      <c r="C1951">
        <v>20674</v>
      </c>
      <c r="D1951" s="1">
        <v>40520</v>
      </c>
      <c r="E1951" t="s">
        <v>27</v>
      </c>
      <c r="F1951">
        <v>37</v>
      </c>
      <c r="G1951">
        <v>17717.34</v>
      </c>
      <c r="H1951">
        <v>0</v>
      </c>
      <c r="I1951" t="s">
        <v>28</v>
      </c>
      <c r="J1951" t="s">
        <v>619</v>
      </c>
      <c r="K1951" t="s">
        <v>1120</v>
      </c>
      <c r="L1951" t="s">
        <v>38</v>
      </c>
      <c r="M1951" s="1">
        <v>40521</v>
      </c>
    </row>
    <row r="1952" spans="1:13" x14ac:dyDescent="0.35">
      <c r="A1952">
        <v>84</v>
      </c>
      <c r="B1952">
        <v>3496</v>
      </c>
      <c r="C1952">
        <v>24903</v>
      </c>
      <c r="D1952" s="1">
        <v>40470</v>
      </c>
      <c r="E1952" t="s">
        <v>18</v>
      </c>
      <c r="F1952">
        <v>33</v>
      </c>
      <c r="G1952">
        <v>1646.47</v>
      </c>
      <c r="H1952">
        <v>0.05</v>
      </c>
      <c r="I1952" t="s">
        <v>19</v>
      </c>
      <c r="J1952" t="s">
        <v>1230</v>
      </c>
      <c r="K1952" t="s">
        <v>1120</v>
      </c>
      <c r="L1952" t="s">
        <v>38</v>
      </c>
      <c r="M1952" s="1">
        <v>40477</v>
      </c>
    </row>
    <row r="1953" spans="1:13" x14ac:dyDescent="0.35">
      <c r="A1953">
        <v>941</v>
      </c>
      <c r="B1953">
        <v>3603</v>
      </c>
      <c r="C1953">
        <v>25735</v>
      </c>
      <c r="D1953" s="1">
        <v>40542</v>
      </c>
      <c r="E1953" t="s">
        <v>42</v>
      </c>
      <c r="F1953">
        <v>45</v>
      </c>
      <c r="G1953">
        <v>260.37</v>
      </c>
      <c r="H1953">
        <v>0.02</v>
      </c>
      <c r="I1953" t="s">
        <v>19</v>
      </c>
      <c r="J1953" t="s">
        <v>830</v>
      </c>
      <c r="K1953" t="s">
        <v>1120</v>
      </c>
      <c r="L1953" t="s">
        <v>30</v>
      </c>
      <c r="M1953" s="1">
        <v>40556</v>
      </c>
    </row>
    <row r="1954" spans="1:13" x14ac:dyDescent="0.35">
      <c r="A1954">
        <v>35</v>
      </c>
      <c r="B1954">
        <v>4188</v>
      </c>
      <c r="C1954">
        <v>29762</v>
      </c>
      <c r="D1954" s="1">
        <v>40393</v>
      </c>
      <c r="E1954" t="s">
        <v>75</v>
      </c>
      <c r="F1954">
        <v>33</v>
      </c>
      <c r="G1954">
        <v>3268.56</v>
      </c>
      <c r="H1954">
        <v>0.03</v>
      </c>
      <c r="I1954" t="s">
        <v>28</v>
      </c>
      <c r="J1954" t="s">
        <v>619</v>
      </c>
      <c r="K1954" t="s">
        <v>1120</v>
      </c>
      <c r="L1954" t="s">
        <v>57</v>
      </c>
      <c r="M1954" s="1">
        <v>40394</v>
      </c>
    </row>
    <row r="1955" spans="1:13" x14ac:dyDescent="0.35">
      <c r="A1955">
        <v>663</v>
      </c>
      <c r="B1955">
        <v>4199</v>
      </c>
      <c r="C1955">
        <v>29856</v>
      </c>
      <c r="D1955" s="1">
        <v>41068</v>
      </c>
      <c r="E1955" t="s">
        <v>60</v>
      </c>
      <c r="F1955">
        <v>24</v>
      </c>
      <c r="G1955">
        <v>115.54</v>
      </c>
      <c r="H1955">
        <v>0.04</v>
      </c>
      <c r="I1955" t="s">
        <v>19</v>
      </c>
      <c r="J1955" t="s">
        <v>830</v>
      </c>
      <c r="K1955" t="s">
        <v>1120</v>
      </c>
      <c r="L1955" t="s">
        <v>30</v>
      </c>
      <c r="M1955" s="1">
        <v>41071</v>
      </c>
    </row>
    <row r="1956" spans="1:13" x14ac:dyDescent="0.35">
      <c r="A1956">
        <v>683</v>
      </c>
      <c r="B1956">
        <v>4574</v>
      </c>
      <c r="C1956">
        <v>32580</v>
      </c>
      <c r="D1956" s="1">
        <v>40801</v>
      </c>
      <c r="E1956" t="s">
        <v>27</v>
      </c>
      <c r="F1956">
        <v>23</v>
      </c>
      <c r="G1956">
        <v>166.8</v>
      </c>
      <c r="H1956">
        <v>0.03</v>
      </c>
      <c r="I1956" t="s">
        <v>19</v>
      </c>
      <c r="J1956" t="s">
        <v>990</v>
      </c>
      <c r="K1956" t="s">
        <v>1120</v>
      </c>
      <c r="L1956" t="s">
        <v>38</v>
      </c>
      <c r="M1956" s="1">
        <v>40801</v>
      </c>
    </row>
    <row r="1957" spans="1:13" x14ac:dyDescent="0.35">
      <c r="A1957">
        <v>921</v>
      </c>
      <c r="B1957">
        <v>4575</v>
      </c>
      <c r="C1957">
        <v>32580</v>
      </c>
      <c r="D1957" s="1">
        <v>40801</v>
      </c>
      <c r="E1957" t="s">
        <v>27</v>
      </c>
      <c r="F1957">
        <v>38</v>
      </c>
      <c r="G1957">
        <v>261.38</v>
      </c>
      <c r="H1957">
        <v>0.05</v>
      </c>
      <c r="I1957" t="s">
        <v>19</v>
      </c>
      <c r="J1957" t="s">
        <v>990</v>
      </c>
      <c r="K1957" t="s">
        <v>1120</v>
      </c>
      <c r="L1957" t="s">
        <v>38</v>
      </c>
      <c r="M1957" s="1">
        <v>40803</v>
      </c>
    </row>
    <row r="1958" spans="1:13" x14ac:dyDescent="0.35">
      <c r="A1958">
        <v>489</v>
      </c>
      <c r="B1958">
        <v>4788</v>
      </c>
      <c r="C1958">
        <v>34017</v>
      </c>
      <c r="D1958" s="1">
        <v>39895</v>
      </c>
      <c r="E1958" t="s">
        <v>27</v>
      </c>
      <c r="F1958">
        <v>20</v>
      </c>
      <c r="G1958">
        <v>103.39</v>
      </c>
      <c r="H1958">
        <v>0.05</v>
      </c>
      <c r="I1958" t="s">
        <v>53</v>
      </c>
      <c r="J1958" t="s">
        <v>1230</v>
      </c>
      <c r="K1958" t="s">
        <v>1120</v>
      </c>
      <c r="L1958" t="s">
        <v>38</v>
      </c>
      <c r="M1958" s="1">
        <v>39895</v>
      </c>
    </row>
    <row r="1959" spans="1:13" x14ac:dyDescent="0.35">
      <c r="A1959">
        <v>942</v>
      </c>
      <c r="B1959">
        <v>4789</v>
      </c>
      <c r="C1959">
        <v>34017</v>
      </c>
      <c r="D1959" s="1">
        <v>39895</v>
      </c>
      <c r="E1959" t="s">
        <v>27</v>
      </c>
      <c r="F1959">
        <v>28</v>
      </c>
      <c r="G1959">
        <v>435.39</v>
      </c>
      <c r="H1959">
        <v>0.01</v>
      </c>
      <c r="I1959" t="s">
        <v>19</v>
      </c>
      <c r="J1959" t="s">
        <v>1230</v>
      </c>
      <c r="K1959" t="s">
        <v>1120</v>
      </c>
      <c r="L1959" t="s">
        <v>38</v>
      </c>
      <c r="M1959" s="1">
        <v>39897</v>
      </c>
    </row>
    <row r="1960" spans="1:13" x14ac:dyDescent="0.35">
      <c r="A1960">
        <v>820</v>
      </c>
      <c r="B1960">
        <v>6013</v>
      </c>
      <c r="C1960">
        <v>42597</v>
      </c>
      <c r="D1960" s="1">
        <v>40262</v>
      </c>
      <c r="E1960" t="s">
        <v>60</v>
      </c>
      <c r="F1960">
        <v>5</v>
      </c>
      <c r="G1960">
        <v>29.66</v>
      </c>
      <c r="H1960">
        <v>0.04</v>
      </c>
      <c r="I1960" t="s">
        <v>19</v>
      </c>
      <c r="J1960" t="s">
        <v>1230</v>
      </c>
      <c r="K1960" t="s">
        <v>1120</v>
      </c>
      <c r="L1960" t="s">
        <v>38</v>
      </c>
      <c r="M1960" s="1">
        <v>40264</v>
      </c>
    </row>
    <row r="1961" spans="1:13" x14ac:dyDescent="0.35">
      <c r="A1961">
        <v>776</v>
      </c>
      <c r="B1961">
        <v>6587</v>
      </c>
      <c r="C1961">
        <v>46884</v>
      </c>
      <c r="D1961" s="1">
        <v>39830</v>
      </c>
      <c r="E1961" t="s">
        <v>60</v>
      </c>
      <c r="F1961">
        <v>25</v>
      </c>
      <c r="G1961">
        <v>280.43</v>
      </c>
      <c r="H1961">
        <v>0.1</v>
      </c>
      <c r="I1961" t="s">
        <v>19</v>
      </c>
      <c r="J1961" t="s">
        <v>1230</v>
      </c>
      <c r="K1961" t="s">
        <v>1120</v>
      </c>
      <c r="L1961" t="s">
        <v>38</v>
      </c>
      <c r="M1961" s="1">
        <v>39831</v>
      </c>
    </row>
    <row r="1962" spans="1:13" x14ac:dyDescent="0.35">
      <c r="A1962">
        <v>229</v>
      </c>
      <c r="B1962">
        <v>7347</v>
      </c>
      <c r="C1962">
        <v>52325</v>
      </c>
      <c r="D1962" s="1">
        <v>41104</v>
      </c>
      <c r="E1962" t="s">
        <v>42</v>
      </c>
      <c r="F1962">
        <v>23</v>
      </c>
      <c r="G1962">
        <v>5126.3</v>
      </c>
      <c r="H1962">
        <v>7.0000000000000007E-2</v>
      </c>
      <c r="I1962" t="s">
        <v>19</v>
      </c>
      <c r="J1962" t="s">
        <v>990</v>
      </c>
      <c r="K1962" t="s">
        <v>1120</v>
      </c>
      <c r="L1962" t="s">
        <v>38</v>
      </c>
      <c r="M1962" s="1">
        <v>41104</v>
      </c>
    </row>
    <row r="1963" spans="1:13" x14ac:dyDescent="0.35">
      <c r="A1963">
        <v>943</v>
      </c>
      <c r="B1963">
        <v>7478</v>
      </c>
      <c r="C1963">
        <v>53382</v>
      </c>
      <c r="D1963" s="1">
        <v>40174</v>
      </c>
      <c r="E1963" t="s">
        <v>42</v>
      </c>
      <c r="F1963">
        <v>13</v>
      </c>
      <c r="G1963">
        <v>88.17</v>
      </c>
      <c r="H1963">
        <v>0.1</v>
      </c>
      <c r="I1963" t="s">
        <v>19</v>
      </c>
      <c r="J1963" t="s">
        <v>990</v>
      </c>
      <c r="K1963" t="s">
        <v>1120</v>
      </c>
      <c r="L1963" t="s">
        <v>38</v>
      </c>
      <c r="M1963" s="1">
        <v>40175</v>
      </c>
    </row>
    <row r="1964" spans="1:13" x14ac:dyDescent="0.35">
      <c r="A1964">
        <v>71</v>
      </c>
      <c r="B1964">
        <v>7479</v>
      </c>
      <c r="C1964">
        <v>53382</v>
      </c>
      <c r="D1964" s="1">
        <v>40174</v>
      </c>
      <c r="E1964" t="s">
        <v>42</v>
      </c>
      <c r="F1964">
        <v>15</v>
      </c>
      <c r="G1964">
        <v>4760.0200000000004</v>
      </c>
      <c r="H1964">
        <v>0</v>
      </c>
      <c r="I1964" t="s">
        <v>28</v>
      </c>
      <c r="J1964" t="s">
        <v>990</v>
      </c>
      <c r="K1964" t="s">
        <v>1120</v>
      </c>
      <c r="L1964" t="s">
        <v>38</v>
      </c>
      <c r="M1964" s="1">
        <v>40175</v>
      </c>
    </row>
    <row r="1965" spans="1:13" x14ac:dyDescent="0.35">
      <c r="A1965">
        <v>53</v>
      </c>
      <c r="B1965">
        <v>7523</v>
      </c>
      <c r="C1965">
        <v>53728</v>
      </c>
      <c r="D1965" s="1">
        <v>40838</v>
      </c>
      <c r="E1965" t="s">
        <v>27</v>
      </c>
      <c r="F1965">
        <v>27</v>
      </c>
      <c r="G1965">
        <v>1502.66</v>
      </c>
      <c r="H1965">
        <v>7.0000000000000007E-2</v>
      </c>
      <c r="I1965" t="s">
        <v>19</v>
      </c>
      <c r="J1965" t="s">
        <v>990</v>
      </c>
      <c r="K1965" t="s">
        <v>1120</v>
      </c>
      <c r="L1965" t="s">
        <v>38</v>
      </c>
      <c r="M1965" s="1">
        <v>40839</v>
      </c>
    </row>
    <row r="1966" spans="1:13" x14ac:dyDescent="0.35">
      <c r="A1966">
        <v>808</v>
      </c>
      <c r="B1966">
        <v>10</v>
      </c>
      <c r="C1966">
        <v>65</v>
      </c>
      <c r="D1966" s="1">
        <v>40619</v>
      </c>
      <c r="E1966" t="s">
        <v>75</v>
      </c>
      <c r="F1966">
        <v>32</v>
      </c>
      <c r="G1966">
        <v>3812.73</v>
      </c>
      <c r="H1966">
        <v>0.02</v>
      </c>
      <c r="I1966" t="s">
        <v>19</v>
      </c>
      <c r="J1966" t="s">
        <v>1239</v>
      </c>
      <c r="K1966" t="s">
        <v>1120</v>
      </c>
      <c r="L1966" t="s">
        <v>38</v>
      </c>
      <c r="M1966" s="1">
        <v>40620</v>
      </c>
    </row>
    <row r="1967" spans="1:13" x14ac:dyDescent="0.35">
      <c r="A1967">
        <v>678</v>
      </c>
      <c r="B1967">
        <v>39</v>
      </c>
      <c r="C1967">
        <v>230</v>
      </c>
      <c r="D1967" s="1">
        <v>40477</v>
      </c>
      <c r="E1967" t="s">
        <v>75</v>
      </c>
      <c r="F1967">
        <v>47</v>
      </c>
      <c r="G1967">
        <v>2029.75</v>
      </c>
      <c r="H1967">
        <v>0.06</v>
      </c>
      <c r="I1967" t="s">
        <v>19</v>
      </c>
      <c r="J1967" t="s">
        <v>1240</v>
      </c>
      <c r="K1967" t="s">
        <v>1120</v>
      </c>
      <c r="L1967" t="s">
        <v>38</v>
      </c>
      <c r="M1967" s="1">
        <v>40479</v>
      </c>
    </row>
    <row r="1968" spans="1:13" x14ac:dyDescent="0.35">
      <c r="A1968">
        <v>163</v>
      </c>
      <c r="B1968">
        <v>40</v>
      </c>
      <c r="C1968">
        <v>230</v>
      </c>
      <c r="D1968" s="1">
        <v>40477</v>
      </c>
      <c r="E1968" t="s">
        <v>75</v>
      </c>
      <c r="F1968">
        <v>11</v>
      </c>
      <c r="G1968">
        <v>1118.396</v>
      </c>
      <c r="H1968">
        <v>0.06</v>
      </c>
      <c r="I1968" t="s">
        <v>19</v>
      </c>
      <c r="J1968" t="s">
        <v>1240</v>
      </c>
      <c r="K1968" t="s">
        <v>1120</v>
      </c>
      <c r="L1968" t="s">
        <v>38</v>
      </c>
      <c r="M1968" s="1">
        <v>40479</v>
      </c>
    </row>
    <row r="1969" spans="1:13" x14ac:dyDescent="0.35">
      <c r="A1969">
        <v>56</v>
      </c>
      <c r="B1969">
        <v>61</v>
      </c>
      <c r="C1969">
        <v>355</v>
      </c>
      <c r="D1969" s="1">
        <v>39977</v>
      </c>
      <c r="E1969" t="s">
        <v>18</v>
      </c>
      <c r="F1969">
        <v>16</v>
      </c>
      <c r="G1969">
        <v>1239.6315</v>
      </c>
      <c r="H1969">
        <v>0</v>
      </c>
      <c r="I1969" t="s">
        <v>19</v>
      </c>
      <c r="J1969" t="s">
        <v>1241</v>
      </c>
      <c r="K1969" t="s">
        <v>1120</v>
      </c>
      <c r="L1969" t="s">
        <v>22</v>
      </c>
      <c r="M1969" s="1">
        <v>39982</v>
      </c>
    </row>
    <row r="1970" spans="1:13" x14ac:dyDescent="0.35">
      <c r="A1970">
        <v>389</v>
      </c>
      <c r="B1970">
        <v>75</v>
      </c>
      <c r="C1970">
        <v>449</v>
      </c>
      <c r="D1970" s="1">
        <v>40743</v>
      </c>
      <c r="E1970" t="s">
        <v>27</v>
      </c>
      <c r="F1970">
        <v>45</v>
      </c>
      <c r="G1970">
        <v>356.7</v>
      </c>
      <c r="H1970">
        <v>0.02</v>
      </c>
      <c r="I1970" t="s">
        <v>19</v>
      </c>
      <c r="J1970" t="s">
        <v>1242</v>
      </c>
      <c r="K1970" t="s">
        <v>1120</v>
      </c>
      <c r="L1970" t="s">
        <v>38</v>
      </c>
      <c r="M1970" s="1">
        <v>40745</v>
      </c>
    </row>
    <row r="1971" spans="1:13" x14ac:dyDescent="0.35">
      <c r="A1971">
        <v>944</v>
      </c>
      <c r="B1971">
        <v>101</v>
      </c>
      <c r="C1971">
        <v>640</v>
      </c>
      <c r="D1971" s="1">
        <v>40200</v>
      </c>
      <c r="E1971" t="s">
        <v>27</v>
      </c>
      <c r="F1971">
        <v>39</v>
      </c>
      <c r="G1971">
        <v>4913.6899999999996</v>
      </c>
      <c r="H1971">
        <v>0.02</v>
      </c>
      <c r="I1971" t="s">
        <v>28</v>
      </c>
      <c r="J1971" t="s">
        <v>1243</v>
      </c>
      <c r="K1971" t="s">
        <v>1120</v>
      </c>
      <c r="L1971" t="s">
        <v>30</v>
      </c>
      <c r="M1971" s="1">
        <v>40201</v>
      </c>
    </row>
    <row r="1972" spans="1:13" x14ac:dyDescent="0.35">
      <c r="A1972">
        <v>442</v>
      </c>
      <c r="B1972">
        <v>102</v>
      </c>
      <c r="C1972">
        <v>640</v>
      </c>
      <c r="D1972" s="1">
        <v>40200</v>
      </c>
      <c r="E1972" t="s">
        <v>27</v>
      </c>
      <c r="F1972">
        <v>24</v>
      </c>
      <c r="G1972">
        <v>464.77</v>
      </c>
      <c r="H1972">
        <v>0.01</v>
      </c>
      <c r="I1972" t="s">
        <v>19</v>
      </c>
      <c r="J1972" t="s">
        <v>1243</v>
      </c>
      <c r="K1972" t="s">
        <v>1120</v>
      </c>
      <c r="L1972" t="s">
        <v>30</v>
      </c>
      <c r="M1972" s="1">
        <v>40201</v>
      </c>
    </row>
    <row r="1973" spans="1:13" x14ac:dyDescent="0.35">
      <c r="A1973">
        <v>945</v>
      </c>
      <c r="B1973">
        <v>106</v>
      </c>
      <c r="C1973">
        <v>646</v>
      </c>
      <c r="D1973" s="1">
        <v>40138</v>
      </c>
      <c r="E1973" t="s">
        <v>27</v>
      </c>
      <c r="F1973">
        <v>18</v>
      </c>
      <c r="G1973">
        <v>173.2</v>
      </c>
      <c r="H1973">
        <v>0.01</v>
      </c>
      <c r="I1973" t="s">
        <v>19</v>
      </c>
      <c r="J1973" t="s">
        <v>1245</v>
      </c>
      <c r="K1973" t="s">
        <v>1120</v>
      </c>
      <c r="L1973" t="s">
        <v>22</v>
      </c>
      <c r="M1973" s="1">
        <v>40139</v>
      </c>
    </row>
    <row r="1974" spans="1:13" x14ac:dyDescent="0.35">
      <c r="A1974">
        <v>906</v>
      </c>
      <c r="B1974">
        <v>132</v>
      </c>
      <c r="C1974">
        <v>835</v>
      </c>
      <c r="D1974" s="1">
        <v>40823</v>
      </c>
      <c r="E1974" t="s">
        <v>42</v>
      </c>
      <c r="F1974">
        <v>18</v>
      </c>
      <c r="G1974">
        <v>125.16</v>
      </c>
      <c r="H1974">
        <v>0.02</v>
      </c>
      <c r="I1974" t="s">
        <v>19</v>
      </c>
      <c r="J1974" t="s">
        <v>1245</v>
      </c>
      <c r="K1974" t="s">
        <v>1120</v>
      </c>
      <c r="L1974" t="s">
        <v>22</v>
      </c>
      <c r="M1974" s="1">
        <v>40824</v>
      </c>
    </row>
    <row r="1975" spans="1:13" x14ac:dyDescent="0.35">
      <c r="A1975">
        <v>204</v>
      </c>
      <c r="B1975">
        <v>138</v>
      </c>
      <c r="C1975">
        <v>896</v>
      </c>
      <c r="D1975" s="1">
        <v>40245</v>
      </c>
      <c r="E1975" t="s">
        <v>75</v>
      </c>
      <c r="F1975">
        <v>50</v>
      </c>
      <c r="G1975">
        <v>1246.52</v>
      </c>
      <c r="H1975">
        <v>0.01</v>
      </c>
      <c r="I1975" t="s">
        <v>19</v>
      </c>
      <c r="J1975" t="s">
        <v>1247</v>
      </c>
      <c r="K1975" t="s">
        <v>1120</v>
      </c>
      <c r="L1975" t="s">
        <v>57</v>
      </c>
      <c r="M1975" s="1">
        <v>40245</v>
      </c>
    </row>
    <row r="1976" spans="1:13" x14ac:dyDescent="0.35">
      <c r="A1976">
        <v>830</v>
      </c>
      <c r="B1976">
        <v>159</v>
      </c>
      <c r="C1976">
        <v>994</v>
      </c>
      <c r="D1976" s="1">
        <v>39922</v>
      </c>
      <c r="E1976" t="s">
        <v>18</v>
      </c>
      <c r="F1976">
        <v>38</v>
      </c>
      <c r="G1976">
        <v>132.07</v>
      </c>
      <c r="H1976">
        <v>0.06</v>
      </c>
      <c r="I1976" t="s">
        <v>19</v>
      </c>
      <c r="J1976" t="s">
        <v>1248</v>
      </c>
      <c r="K1976" t="s">
        <v>1120</v>
      </c>
      <c r="L1976" t="s">
        <v>38</v>
      </c>
      <c r="M1976" s="1">
        <v>39926</v>
      </c>
    </row>
    <row r="1977" spans="1:13" x14ac:dyDescent="0.35">
      <c r="A1977">
        <v>929</v>
      </c>
      <c r="B1977">
        <v>167</v>
      </c>
      <c r="C1977">
        <v>1057</v>
      </c>
      <c r="D1977" s="1">
        <v>40958</v>
      </c>
      <c r="E1977" t="s">
        <v>75</v>
      </c>
      <c r="F1977">
        <v>41</v>
      </c>
      <c r="G1977">
        <v>341.36</v>
      </c>
      <c r="H1977">
        <v>0.09</v>
      </c>
      <c r="I1977" t="s">
        <v>19</v>
      </c>
      <c r="J1977" t="s">
        <v>1249</v>
      </c>
      <c r="K1977" t="s">
        <v>1120</v>
      </c>
      <c r="L1977" t="s">
        <v>38</v>
      </c>
      <c r="M1977" s="1">
        <v>40960</v>
      </c>
    </row>
    <row r="1978" spans="1:13" x14ac:dyDescent="0.35">
      <c r="A1978">
        <v>946</v>
      </c>
      <c r="B1978">
        <v>228</v>
      </c>
      <c r="C1978">
        <v>1538</v>
      </c>
      <c r="D1978" s="1">
        <v>40711</v>
      </c>
      <c r="E1978" t="s">
        <v>42</v>
      </c>
      <c r="F1978">
        <v>15</v>
      </c>
      <c r="G1978">
        <v>1297.3040000000001</v>
      </c>
      <c r="H1978">
        <v>0</v>
      </c>
      <c r="I1978" t="s">
        <v>19</v>
      </c>
      <c r="J1978" t="s">
        <v>1250</v>
      </c>
      <c r="K1978" t="s">
        <v>1120</v>
      </c>
      <c r="L1978" t="s">
        <v>38</v>
      </c>
      <c r="M1978" s="1">
        <v>40712</v>
      </c>
    </row>
    <row r="1979" spans="1:13" x14ac:dyDescent="0.35">
      <c r="A1979">
        <v>563</v>
      </c>
      <c r="B1979">
        <v>247</v>
      </c>
      <c r="C1979">
        <v>1701</v>
      </c>
      <c r="D1979" s="1">
        <v>41047</v>
      </c>
      <c r="E1979" t="s">
        <v>27</v>
      </c>
      <c r="F1979">
        <v>49</v>
      </c>
      <c r="G1979">
        <v>2047.58</v>
      </c>
      <c r="H1979">
        <v>0.01</v>
      </c>
      <c r="I1979" t="s">
        <v>19</v>
      </c>
      <c r="J1979" t="s">
        <v>1252</v>
      </c>
      <c r="K1979" t="s">
        <v>1120</v>
      </c>
      <c r="L1979" t="s">
        <v>30</v>
      </c>
      <c r="M1979" s="1">
        <v>41049</v>
      </c>
    </row>
    <row r="1980" spans="1:13" x14ac:dyDescent="0.35">
      <c r="A1980">
        <v>196</v>
      </c>
      <c r="B1980">
        <v>248</v>
      </c>
      <c r="C1980">
        <v>1701</v>
      </c>
      <c r="D1980" s="1">
        <v>41047</v>
      </c>
      <c r="E1980" t="s">
        <v>27</v>
      </c>
      <c r="F1980">
        <v>1</v>
      </c>
      <c r="G1980">
        <v>56.61</v>
      </c>
      <c r="H1980">
        <v>0.02</v>
      </c>
      <c r="I1980" t="s">
        <v>19</v>
      </c>
      <c r="J1980" t="s">
        <v>1252</v>
      </c>
      <c r="K1980" t="s">
        <v>1120</v>
      </c>
      <c r="L1980" t="s">
        <v>30</v>
      </c>
      <c r="M1980" s="1">
        <v>41049</v>
      </c>
    </row>
    <row r="1981" spans="1:13" x14ac:dyDescent="0.35">
      <c r="A1981">
        <v>351</v>
      </c>
      <c r="B1981">
        <v>274</v>
      </c>
      <c r="C1981">
        <v>1891</v>
      </c>
      <c r="D1981" s="1">
        <v>40161</v>
      </c>
      <c r="E1981" t="s">
        <v>18</v>
      </c>
      <c r="F1981">
        <v>3</v>
      </c>
      <c r="G1981">
        <v>302.36</v>
      </c>
      <c r="H1981">
        <v>0.09</v>
      </c>
      <c r="I1981" t="s">
        <v>19</v>
      </c>
      <c r="J1981" t="s">
        <v>1253</v>
      </c>
      <c r="K1981" t="s">
        <v>1120</v>
      </c>
      <c r="L1981" t="s">
        <v>22</v>
      </c>
      <c r="M1981" s="1">
        <v>40163</v>
      </c>
    </row>
    <row r="1982" spans="1:13" x14ac:dyDescent="0.35">
      <c r="A1982">
        <v>796</v>
      </c>
      <c r="B1982">
        <v>289</v>
      </c>
      <c r="C1982">
        <v>2022</v>
      </c>
      <c r="D1982" s="1">
        <v>40982</v>
      </c>
      <c r="E1982" t="s">
        <v>75</v>
      </c>
      <c r="F1982">
        <v>45</v>
      </c>
      <c r="G1982">
        <v>186.44</v>
      </c>
      <c r="H1982">
        <v>0</v>
      </c>
      <c r="I1982" t="s">
        <v>19</v>
      </c>
      <c r="J1982" t="s">
        <v>1254</v>
      </c>
      <c r="K1982" t="s">
        <v>1120</v>
      </c>
      <c r="L1982" t="s">
        <v>38</v>
      </c>
      <c r="M1982" s="1">
        <v>40983</v>
      </c>
    </row>
    <row r="1983" spans="1:13" x14ac:dyDescent="0.35">
      <c r="A1983">
        <v>283</v>
      </c>
      <c r="B1983">
        <v>312</v>
      </c>
      <c r="C1983">
        <v>2181</v>
      </c>
      <c r="D1983" s="1">
        <v>40798</v>
      </c>
      <c r="E1983" t="s">
        <v>60</v>
      </c>
      <c r="F1983">
        <v>40</v>
      </c>
      <c r="G1983">
        <v>102.56</v>
      </c>
      <c r="H1983">
        <v>0.06</v>
      </c>
      <c r="I1983" t="s">
        <v>19</v>
      </c>
      <c r="J1983" t="s">
        <v>1248</v>
      </c>
      <c r="K1983" t="s">
        <v>1120</v>
      </c>
      <c r="L1983" t="s">
        <v>57</v>
      </c>
      <c r="M1983" s="1">
        <v>40798</v>
      </c>
    </row>
    <row r="1984" spans="1:13" x14ac:dyDescent="0.35">
      <c r="A1984">
        <v>947</v>
      </c>
      <c r="B1984">
        <v>313</v>
      </c>
      <c r="C1984">
        <v>2181</v>
      </c>
      <c r="D1984" s="1">
        <v>40798</v>
      </c>
      <c r="E1984" t="s">
        <v>60</v>
      </c>
      <c r="F1984">
        <v>3</v>
      </c>
      <c r="G1984">
        <v>15.87</v>
      </c>
      <c r="H1984">
        <v>0.01</v>
      </c>
      <c r="I1984" t="s">
        <v>53</v>
      </c>
      <c r="J1984" t="s">
        <v>1248</v>
      </c>
      <c r="K1984" t="s">
        <v>1120</v>
      </c>
      <c r="L1984" t="s">
        <v>57</v>
      </c>
      <c r="M1984" s="1">
        <v>40800</v>
      </c>
    </row>
    <row r="1985" spans="1:13" x14ac:dyDescent="0.35">
      <c r="A1985">
        <v>427</v>
      </c>
      <c r="B1985">
        <v>378</v>
      </c>
      <c r="C1985">
        <v>2628</v>
      </c>
      <c r="D1985" s="1">
        <v>40472</v>
      </c>
      <c r="E1985" t="s">
        <v>18</v>
      </c>
      <c r="F1985">
        <v>14</v>
      </c>
      <c r="G1985">
        <v>34.590000000000003</v>
      </c>
      <c r="H1985">
        <v>0.04</v>
      </c>
      <c r="I1985" t="s">
        <v>19</v>
      </c>
      <c r="J1985" t="s">
        <v>1256</v>
      </c>
      <c r="K1985" t="s">
        <v>1120</v>
      </c>
      <c r="L1985" t="s">
        <v>30</v>
      </c>
      <c r="M1985" s="1">
        <v>40477</v>
      </c>
    </row>
    <row r="1986" spans="1:13" x14ac:dyDescent="0.35">
      <c r="A1986">
        <v>147</v>
      </c>
      <c r="B1986">
        <v>379</v>
      </c>
      <c r="C1986">
        <v>2628</v>
      </c>
      <c r="D1986" s="1">
        <v>40472</v>
      </c>
      <c r="E1986" t="s">
        <v>18</v>
      </c>
      <c r="F1986">
        <v>29</v>
      </c>
      <c r="G1986">
        <v>5029.2160000000003</v>
      </c>
      <c r="H1986">
        <v>0.02</v>
      </c>
      <c r="I1986" t="s">
        <v>28</v>
      </c>
      <c r="J1986" t="s">
        <v>1256</v>
      </c>
      <c r="K1986" t="s">
        <v>1120</v>
      </c>
      <c r="L1986" t="s">
        <v>30</v>
      </c>
      <c r="M1986" s="1">
        <v>40481</v>
      </c>
    </row>
    <row r="1987" spans="1:13" x14ac:dyDescent="0.35">
      <c r="A1987">
        <v>244</v>
      </c>
      <c r="B1987">
        <v>392</v>
      </c>
      <c r="C1987">
        <v>2691</v>
      </c>
      <c r="D1987" s="1">
        <v>41028</v>
      </c>
      <c r="E1987" t="s">
        <v>18</v>
      </c>
      <c r="F1987">
        <v>14</v>
      </c>
      <c r="G1987">
        <v>3363.14</v>
      </c>
      <c r="H1987">
        <v>0.1</v>
      </c>
      <c r="I1987" t="s">
        <v>28</v>
      </c>
      <c r="J1987" t="s">
        <v>1250</v>
      </c>
      <c r="K1987" t="s">
        <v>1120</v>
      </c>
      <c r="L1987" t="s">
        <v>38</v>
      </c>
      <c r="M1987" s="1">
        <v>41037</v>
      </c>
    </row>
    <row r="1988" spans="1:13" x14ac:dyDescent="0.35">
      <c r="A1988">
        <v>383</v>
      </c>
      <c r="B1988">
        <v>434</v>
      </c>
      <c r="C1988">
        <v>2912</v>
      </c>
      <c r="D1988" s="1">
        <v>40979</v>
      </c>
      <c r="E1988" t="s">
        <v>18</v>
      </c>
      <c r="F1988">
        <v>7</v>
      </c>
      <c r="G1988">
        <v>16587.13</v>
      </c>
      <c r="H1988">
        <v>0.08</v>
      </c>
      <c r="I1988" t="s">
        <v>28</v>
      </c>
      <c r="J1988" t="s">
        <v>1239</v>
      </c>
      <c r="K1988" t="s">
        <v>1120</v>
      </c>
      <c r="L1988" t="s">
        <v>38</v>
      </c>
      <c r="M1988" s="1">
        <v>40981</v>
      </c>
    </row>
    <row r="1989" spans="1:13" x14ac:dyDescent="0.35">
      <c r="A1989">
        <v>948</v>
      </c>
      <c r="B1989">
        <v>435</v>
      </c>
      <c r="C1989">
        <v>2912</v>
      </c>
      <c r="D1989" s="1">
        <v>40979</v>
      </c>
      <c r="E1989" t="s">
        <v>18</v>
      </c>
      <c r="F1989">
        <v>9</v>
      </c>
      <c r="G1989">
        <v>507.98</v>
      </c>
      <c r="H1989">
        <v>0.05</v>
      </c>
      <c r="I1989" t="s">
        <v>53</v>
      </c>
      <c r="J1989" t="s">
        <v>1239</v>
      </c>
      <c r="K1989" t="s">
        <v>1120</v>
      </c>
      <c r="L1989" t="s">
        <v>38</v>
      </c>
      <c r="M1989" s="1">
        <v>40986</v>
      </c>
    </row>
    <row r="1990" spans="1:13" x14ac:dyDescent="0.35">
      <c r="A1990">
        <v>289</v>
      </c>
      <c r="B1990">
        <v>472</v>
      </c>
      <c r="C1990">
        <v>3235</v>
      </c>
      <c r="D1990" s="1">
        <v>40861</v>
      </c>
      <c r="E1990" t="s">
        <v>18</v>
      </c>
      <c r="F1990">
        <v>31</v>
      </c>
      <c r="G1990">
        <v>142.97</v>
      </c>
      <c r="H1990">
        <v>0.1</v>
      </c>
      <c r="I1990" t="s">
        <v>53</v>
      </c>
      <c r="J1990" t="s">
        <v>1258</v>
      </c>
      <c r="K1990" t="s">
        <v>1120</v>
      </c>
      <c r="L1990" t="s">
        <v>38</v>
      </c>
      <c r="M1990" s="1">
        <v>40863</v>
      </c>
    </row>
    <row r="1991" spans="1:13" x14ac:dyDescent="0.35">
      <c r="A1991">
        <v>161</v>
      </c>
      <c r="B1991">
        <v>473</v>
      </c>
      <c r="C1991">
        <v>3266</v>
      </c>
      <c r="D1991" s="1">
        <v>40618</v>
      </c>
      <c r="E1991" t="s">
        <v>18</v>
      </c>
      <c r="F1991">
        <v>4</v>
      </c>
      <c r="G1991">
        <v>17.12</v>
      </c>
      <c r="H1991">
        <v>0.03</v>
      </c>
      <c r="I1991" t="s">
        <v>19</v>
      </c>
      <c r="J1991" t="s">
        <v>1259</v>
      </c>
      <c r="K1991" t="s">
        <v>1120</v>
      </c>
      <c r="L1991" t="s">
        <v>38</v>
      </c>
      <c r="M1991" s="1">
        <v>40622</v>
      </c>
    </row>
    <row r="1992" spans="1:13" x14ac:dyDescent="0.35">
      <c r="A1992">
        <v>238</v>
      </c>
      <c r="B1992">
        <v>487</v>
      </c>
      <c r="C1992">
        <v>3363</v>
      </c>
      <c r="D1992" s="1">
        <v>40808</v>
      </c>
      <c r="E1992" t="s">
        <v>27</v>
      </c>
      <c r="F1992">
        <v>21</v>
      </c>
      <c r="G1992">
        <v>8185.89</v>
      </c>
      <c r="H1992">
        <v>0.09</v>
      </c>
      <c r="I1992" t="s">
        <v>19</v>
      </c>
      <c r="J1992" t="s">
        <v>1260</v>
      </c>
      <c r="K1992" t="s">
        <v>1120</v>
      </c>
      <c r="L1992" t="s">
        <v>57</v>
      </c>
      <c r="M1992" s="1">
        <v>40808</v>
      </c>
    </row>
    <row r="1993" spans="1:13" x14ac:dyDescent="0.35">
      <c r="A1993">
        <v>459</v>
      </c>
      <c r="B1993">
        <v>521</v>
      </c>
      <c r="C1993">
        <v>3585</v>
      </c>
      <c r="D1993" s="1">
        <v>40139</v>
      </c>
      <c r="E1993" t="s">
        <v>27</v>
      </c>
      <c r="F1993">
        <v>27</v>
      </c>
      <c r="G1993">
        <v>259.72000000000003</v>
      </c>
      <c r="H1993">
        <v>7.0000000000000007E-2</v>
      </c>
      <c r="I1993" t="s">
        <v>19</v>
      </c>
      <c r="J1993" t="s">
        <v>1261</v>
      </c>
      <c r="K1993" t="s">
        <v>1120</v>
      </c>
      <c r="L1993" t="s">
        <v>38</v>
      </c>
      <c r="M1993" s="1">
        <v>40139</v>
      </c>
    </row>
    <row r="1994" spans="1:13" x14ac:dyDescent="0.35">
      <c r="A1994">
        <v>114</v>
      </c>
      <c r="B1994">
        <v>522</v>
      </c>
      <c r="C1994">
        <v>3585</v>
      </c>
      <c r="D1994" s="1">
        <v>40139</v>
      </c>
      <c r="E1994" t="s">
        <v>27</v>
      </c>
      <c r="F1994">
        <v>34</v>
      </c>
      <c r="G1994">
        <v>54.69</v>
      </c>
      <c r="H1994">
        <v>7.0000000000000007E-2</v>
      </c>
      <c r="I1994" t="s">
        <v>19</v>
      </c>
      <c r="J1994" t="s">
        <v>1261</v>
      </c>
      <c r="K1994" t="s">
        <v>1120</v>
      </c>
      <c r="L1994" t="s">
        <v>38</v>
      </c>
      <c r="M1994" s="1">
        <v>40140</v>
      </c>
    </row>
    <row r="1995" spans="1:13" x14ac:dyDescent="0.35">
      <c r="A1995">
        <v>465</v>
      </c>
      <c r="B1995">
        <v>550</v>
      </c>
      <c r="C1995">
        <v>3745</v>
      </c>
      <c r="D1995" s="1">
        <v>40449</v>
      </c>
      <c r="E1995" t="s">
        <v>18</v>
      </c>
      <c r="F1995">
        <v>38</v>
      </c>
      <c r="G1995">
        <v>1143.3499999999999</v>
      </c>
      <c r="H1995">
        <v>0.04</v>
      </c>
      <c r="I1995" t="s">
        <v>53</v>
      </c>
      <c r="J1995" t="s">
        <v>1262</v>
      </c>
      <c r="K1995" t="s">
        <v>1120</v>
      </c>
      <c r="L1995" t="s">
        <v>57</v>
      </c>
      <c r="M1995" s="1">
        <v>40451</v>
      </c>
    </row>
    <row r="1996" spans="1:13" x14ac:dyDescent="0.35">
      <c r="A1996">
        <v>949</v>
      </c>
      <c r="B1996">
        <v>605</v>
      </c>
      <c r="C1996">
        <v>4128</v>
      </c>
      <c r="D1996" s="1">
        <v>40822</v>
      </c>
      <c r="E1996" t="s">
        <v>42</v>
      </c>
      <c r="F1996">
        <v>38</v>
      </c>
      <c r="G1996">
        <v>391.42</v>
      </c>
      <c r="H1996">
        <v>0.04</v>
      </c>
      <c r="I1996" t="s">
        <v>19</v>
      </c>
      <c r="J1996" t="s">
        <v>1263</v>
      </c>
      <c r="K1996" t="s">
        <v>1120</v>
      </c>
      <c r="L1996" t="s">
        <v>30</v>
      </c>
      <c r="M1996" s="1">
        <v>40824</v>
      </c>
    </row>
    <row r="1997" spans="1:13" x14ac:dyDescent="0.35">
      <c r="A1997">
        <v>389</v>
      </c>
      <c r="B1997">
        <v>625</v>
      </c>
      <c r="C1997">
        <v>4354</v>
      </c>
      <c r="D1997" s="1">
        <v>40085</v>
      </c>
      <c r="E1997" t="s">
        <v>42</v>
      </c>
      <c r="F1997">
        <v>6</v>
      </c>
      <c r="G1997">
        <v>49.04</v>
      </c>
      <c r="H1997">
        <v>0.02</v>
      </c>
      <c r="I1997" t="s">
        <v>19</v>
      </c>
      <c r="J1997" t="s">
        <v>1240</v>
      </c>
      <c r="K1997" t="s">
        <v>1120</v>
      </c>
      <c r="L1997" t="s">
        <v>38</v>
      </c>
      <c r="M1997" s="1">
        <v>40086</v>
      </c>
    </row>
    <row r="1998" spans="1:13" x14ac:dyDescent="0.35">
      <c r="A1998">
        <v>950</v>
      </c>
      <c r="B1998">
        <v>645</v>
      </c>
      <c r="C1998">
        <v>4550</v>
      </c>
      <c r="D1998" s="1">
        <v>40175</v>
      </c>
      <c r="E1998" t="s">
        <v>27</v>
      </c>
      <c r="F1998">
        <v>32</v>
      </c>
      <c r="G1998">
        <v>3730.54</v>
      </c>
      <c r="H1998">
        <v>7.0000000000000007E-2</v>
      </c>
      <c r="I1998" t="s">
        <v>28</v>
      </c>
      <c r="J1998" t="s">
        <v>1260</v>
      </c>
      <c r="K1998" t="s">
        <v>1120</v>
      </c>
      <c r="L1998" t="s">
        <v>57</v>
      </c>
      <c r="M1998" s="1">
        <v>40177</v>
      </c>
    </row>
    <row r="1999" spans="1:13" x14ac:dyDescent="0.35">
      <c r="A1999">
        <v>951</v>
      </c>
      <c r="B1999">
        <v>680</v>
      </c>
      <c r="C1999">
        <v>4743</v>
      </c>
      <c r="D1999" s="1">
        <v>40267</v>
      </c>
      <c r="E1999" t="s">
        <v>18</v>
      </c>
      <c r="F1999">
        <v>29</v>
      </c>
      <c r="G1999">
        <v>352.55</v>
      </c>
      <c r="H1999">
        <v>0.09</v>
      </c>
      <c r="I1999" t="s">
        <v>19</v>
      </c>
      <c r="J1999" t="s">
        <v>1260</v>
      </c>
      <c r="K1999" t="s">
        <v>1120</v>
      </c>
      <c r="L1999" t="s">
        <v>57</v>
      </c>
      <c r="M1999" s="1">
        <v>40271</v>
      </c>
    </row>
    <row r="2000" spans="1:13" x14ac:dyDescent="0.35">
      <c r="A2000">
        <v>805</v>
      </c>
      <c r="B2000">
        <v>681</v>
      </c>
      <c r="C2000">
        <v>4743</v>
      </c>
      <c r="D2000" s="1">
        <v>40267</v>
      </c>
      <c r="E2000" t="s">
        <v>18</v>
      </c>
      <c r="F2000">
        <v>32</v>
      </c>
      <c r="G2000">
        <v>719.64</v>
      </c>
      <c r="H2000">
        <v>0.01</v>
      </c>
      <c r="I2000" t="s">
        <v>19</v>
      </c>
      <c r="J2000" t="s">
        <v>1260</v>
      </c>
      <c r="K2000" t="s">
        <v>1120</v>
      </c>
      <c r="L2000" t="s">
        <v>57</v>
      </c>
      <c r="M2000" s="1">
        <v>40274</v>
      </c>
    </row>
    <row r="2001" spans="1:13" x14ac:dyDescent="0.35">
      <c r="A2001">
        <v>952</v>
      </c>
      <c r="B2001">
        <v>729</v>
      </c>
      <c r="C2001">
        <v>5251</v>
      </c>
      <c r="D2001" s="1">
        <v>40644</v>
      </c>
      <c r="E2001" t="s">
        <v>60</v>
      </c>
      <c r="F2001">
        <v>38</v>
      </c>
      <c r="G2001">
        <v>3821.0390000000002</v>
      </c>
      <c r="H2001">
        <v>0.05</v>
      </c>
      <c r="I2001" t="s">
        <v>53</v>
      </c>
      <c r="J2001" t="s">
        <v>1239</v>
      </c>
      <c r="K2001" t="s">
        <v>1120</v>
      </c>
      <c r="L2001" t="s">
        <v>38</v>
      </c>
      <c r="M2001" s="1">
        <v>40646</v>
      </c>
    </row>
    <row r="2002" spans="1:13" x14ac:dyDescent="0.35">
      <c r="A2002">
        <v>45</v>
      </c>
      <c r="B2002">
        <v>733</v>
      </c>
      <c r="C2002">
        <v>5283</v>
      </c>
      <c r="D2002" s="1">
        <v>39967</v>
      </c>
      <c r="E2002" t="s">
        <v>60</v>
      </c>
      <c r="F2002">
        <v>23</v>
      </c>
      <c r="G2002">
        <v>2508.6730000000002</v>
      </c>
      <c r="H2002">
        <v>0.03</v>
      </c>
      <c r="I2002" t="s">
        <v>19</v>
      </c>
      <c r="J2002" t="s">
        <v>1260</v>
      </c>
      <c r="K2002" t="s">
        <v>1120</v>
      </c>
      <c r="L2002" t="s">
        <v>57</v>
      </c>
      <c r="M2002" s="1">
        <v>39969</v>
      </c>
    </row>
    <row r="2003" spans="1:13" x14ac:dyDescent="0.35">
      <c r="A2003">
        <v>351</v>
      </c>
      <c r="B2003">
        <v>750</v>
      </c>
      <c r="C2003">
        <v>5381</v>
      </c>
      <c r="D2003" s="1">
        <v>40206</v>
      </c>
      <c r="E2003" t="s">
        <v>18</v>
      </c>
      <c r="F2003">
        <v>47</v>
      </c>
      <c r="G2003">
        <v>4888.1400000000003</v>
      </c>
      <c r="H2003">
        <v>7.0000000000000007E-2</v>
      </c>
      <c r="I2003" t="s">
        <v>19</v>
      </c>
      <c r="J2003" t="s">
        <v>1247</v>
      </c>
      <c r="K2003" t="s">
        <v>1120</v>
      </c>
      <c r="L2003" t="s">
        <v>57</v>
      </c>
      <c r="M2003" s="1">
        <v>40213</v>
      </c>
    </row>
    <row r="2004" spans="1:13" x14ac:dyDescent="0.35">
      <c r="A2004">
        <v>953</v>
      </c>
      <c r="B2004">
        <v>751</v>
      </c>
      <c r="C2004">
        <v>5381</v>
      </c>
      <c r="D2004" s="1">
        <v>40206</v>
      </c>
      <c r="E2004" t="s">
        <v>18</v>
      </c>
      <c r="F2004">
        <v>27</v>
      </c>
      <c r="G2004">
        <v>63.87</v>
      </c>
      <c r="H2004">
        <v>0.09</v>
      </c>
      <c r="I2004" t="s">
        <v>19</v>
      </c>
      <c r="J2004" t="s">
        <v>1247</v>
      </c>
      <c r="K2004" t="s">
        <v>1120</v>
      </c>
      <c r="L2004" t="s">
        <v>57</v>
      </c>
      <c r="M2004" s="1">
        <v>40213</v>
      </c>
    </row>
    <row r="2005" spans="1:13" x14ac:dyDescent="0.35">
      <c r="A2005">
        <v>27</v>
      </c>
      <c r="B2005">
        <v>759</v>
      </c>
      <c r="C2005">
        <v>5444</v>
      </c>
      <c r="D2005" s="1">
        <v>40619</v>
      </c>
      <c r="E2005" t="s">
        <v>75</v>
      </c>
      <c r="F2005">
        <v>2</v>
      </c>
      <c r="G2005">
        <v>885.94</v>
      </c>
      <c r="H2005">
        <v>0.08</v>
      </c>
      <c r="I2005" t="s">
        <v>19</v>
      </c>
      <c r="J2005" t="s">
        <v>1269</v>
      </c>
      <c r="K2005" t="s">
        <v>1120</v>
      </c>
      <c r="L2005" t="s">
        <v>22</v>
      </c>
      <c r="M2005" s="1">
        <v>40621</v>
      </c>
    </row>
    <row r="2006" spans="1:13" x14ac:dyDescent="0.35">
      <c r="A2006">
        <v>138</v>
      </c>
      <c r="B2006">
        <v>785</v>
      </c>
      <c r="C2006">
        <v>5601</v>
      </c>
      <c r="D2006" s="1">
        <v>40913</v>
      </c>
      <c r="E2006" t="s">
        <v>27</v>
      </c>
      <c r="F2006">
        <v>10</v>
      </c>
      <c r="G2006">
        <v>120.53</v>
      </c>
      <c r="H2006">
        <v>0.1</v>
      </c>
      <c r="I2006" t="s">
        <v>19</v>
      </c>
      <c r="J2006" t="s">
        <v>1270</v>
      </c>
      <c r="K2006" t="s">
        <v>1120</v>
      </c>
      <c r="L2006" t="s">
        <v>30</v>
      </c>
      <c r="M2006" s="1">
        <v>40914</v>
      </c>
    </row>
    <row r="2007" spans="1:13" x14ac:dyDescent="0.35">
      <c r="A2007">
        <v>955</v>
      </c>
      <c r="B2007">
        <v>802</v>
      </c>
      <c r="C2007">
        <v>5760</v>
      </c>
      <c r="D2007" s="1">
        <v>39957</v>
      </c>
      <c r="E2007" t="s">
        <v>42</v>
      </c>
      <c r="F2007">
        <v>34</v>
      </c>
      <c r="G2007">
        <v>5261.73</v>
      </c>
      <c r="H2007">
        <v>0.05</v>
      </c>
      <c r="I2007" t="s">
        <v>28</v>
      </c>
      <c r="J2007" t="s">
        <v>1271</v>
      </c>
      <c r="K2007" t="s">
        <v>1120</v>
      </c>
      <c r="L2007" t="s">
        <v>57</v>
      </c>
      <c r="M2007" s="1">
        <v>39958</v>
      </c>
    </row>
    <row r="2008" spans="1:13" x14ac:dyDescent="0.35">
      <c r="A2008">
        <v>324</v>
      </c>
      <c r="B2008">
        <v>896</v>
      </c>
      <c r="C2008">
        <v>6438</v>
      </c>
      <c r="D2008" s="1">
        <v>40314</v>
      </c>
      <c r="E2008" t="s">
        <v>42</v>
      </c>
      <c r="F2008">
        <v>7</v>
      </c>
      <c r="G2008">
        <v>75.72</v>
      </c>
      <c r="H2008">
        <v>0.02</v>
      </c>
      <c r="I2008" t="s">
        <v>19</v>
      </c>
      <c r="J2008" t="s">
        <v>1273</v>
      </c>
      <c r="K2008" t="s">
        <v>1120</v>
      </c>
      <c r="L2008" t="s">
        <v>38</v>
      </c>
      <c r="M2008" s="1">
        <v>40314</v>
      </c>
    </row>
    <row r="2009" spans="1:13" x14ac:dyDescent="0.35">
      <c r="A2009">
        <v>452</v>
      </c>
      <c r="B2009">
        <v>897</v>
      </c>
      <c r="C2009">
        <v>6438</v>
      </c>
      <c r="D2009" s="1">
        <v>40314</v>
      </c>
      <c r="E2009" t="s">
        <v>42</v>
      </c>
      <c r="F2009">
        <v>38</v>
      </c>
      <c r="G2009">
        <v>225.21</v>
      </c>
      <c r="H2009">
        <v>0.06</v>
      </c>
      <c r="I2009" t="s">
        <v>19</v>
      </c>
      <c r="J2009" t="s">
        <v>1273</v>
      </c>
      <c r="K2009" t="s">
        <v>1120</v>
      </c>
      <c r="L2009" t="s">
        <v>38</v>
      </c>
      <c r="M2009" s="1">
        <v>40315</v>
      </c>
    </row>
    <row r="2010" spans="1:13" x14ac:dyDescent="0.35">
      <c r="A2010">
        <v>279</v>
      </c>
      <c r="B2010">
        <v>917</v>
      </c>
      <c r="C2010">
        <v>6592</v>
      </c>
      <c r="D2010" s="1">
        <v>40148</v>
      </c>
      <c r="E2010" t="s">
        <v>18</v>
      </c>
      <c r="F2010">
        <v>29</v>
      </c>
      <c r="G2010">
        <v>194.29</v>
      </c>
      <c r="H2010">
        <v>0.09</v>
      </c>
      <c r="I2010" t="s">
        <v>19</v>
      </c>
      <c r="J2010" t="s">
        <v>1243</v>
      </c>
      <c r="K2010" t="s">
        <v>1120</v>
      </c>
      <c r="L2010" t="s">
        <v>30</v>
      </c>
      <c r="M2010" s="1">
        <v>40155</v>
      </c>
    </row>
    <row r="2011" spans="1:13" x14ac:dyDescent="0.35">
      <c r="A2011">
        <v>295</v>
      </c>
      <c r="B2011">
        <v>918</v>
      </c>
      <c r="C2011">
        <v>6592</v>
      </c>
      <c r="D2011" s="1">
        <v>40148</v>
      </c>
      <c r="E2011" t="s">
        <v>18</v>
      </c>
      <c r="F2011">
        <v>33</v>
      </c>
      <c r="G2011">
        <v>1621.1</v>
      </c>
      <c r="H2011">
        <v>7.0000000000000007E-2</v>
      </c>
      <c r="I2011" t="s">
        <v>53</v>
      </c>
      <c r="J2011" t="s">
        <v>1243</v>
      </c>
      <c r="K2011" t="s">
        <v>1120</v>
      </c>
      <c r="L2011" t="s">
        <v>30</v>
      </c>
      <c r="M2011" s="1">
        <v>40150</v>
      </c>
    </row>
    <row r="2012" spans="1:13" x14ac:dyDescent="0.35">
      <c r="A2012">
        <v>313</v>
      </c>
      <c r="B2012">
        <v>933</v>
      </c>
      <c r="C2012">
        <v>6755</v>
      </c>
      <c r="D2012" s="1">
        <v>40664</v>
      </c>
      <c r="E2012" t="s">
        <v>27</v>
      </c>
      <c r="F2012">
        <v>20</v>
      </c>
      <c r="G2012">
        <v>156.47</v>
      </c>
      <c r="H2012">
        <v>0.01</v>
      </c>
      <c r="I2012" t="s">
        <v>19</v>
      </c>
      <c r="J2012" t="s">
        <v>1248</v>
      </c>
      <c r="K2012" t="s">
        <v>1120</v>
      </c>
      <c r="L2012" t="s">
        <v>57</v>
      </c>
      <c r="M2012" s="1">
        <v>40666</v>
      </c>
    </row>
    <row r="2013" spans="1:13" x14ac:dyDescent="0.35">
      <c r="A2013">
        <v>65</v>
      </c>
      <c r="B2013">
        <v>957</v>
      </c>
      <c r="C2013">
        <v>6918</v>
      </c>
      <c r="D2013" s="1">
        <v>40725</v>
      </c>
      <c r="E2013" t="s">
        <v>75</v>
      </c>
      <c r="F2013">
        <v>38</v>
      </c>
      <c r="G2013">
        <v>1559.5</v>
      </c>
      <c r="H2013">
        <v>0.01</v>
      </c>
      <c r="I2013" t="s">
        <v>19</v>
      </c>
      <c r="J2013" t="s">
        <v>1274</v>
      </c>
      <c r="K2013" t="s">
        <v>1120</v>
      </c>
      <c r="L2013" t="s">
        <v>30</v>
      </c>
      <c r="M2013" s="1">
        <v>40727</v>
      </c>
    </row>
    <row r="2014" spans="1:13" x14ac:dyDescent="0.35">
      <c r="A2014">
        <v>956</v>
      </c>
      <c r="B2014">
        <v>1060</v>
      </c>
      <c r="C2014">
        <v>7841</v>
      </c>
      <c r="D2014" s="1">
        <v>41049</v>
      </c>
      <c r="E2014" t="s">
        <v>42</v>
      </c>
      <c r="F2014">
        <v>21</v>
      </c>
      <c r="G2014">
        <v>1002.77</v>
      </c>
      <c r="H2014">
        <v>7.0000000000000007E-2</v>
      </c>
      <c r="I2014" t="s">
        <v>19</v>
      </c>
      <c r="J2014" t="s">
        <v>1275</v>
      </c>
      <c r="K2014" t="s">
        <v>1120</v>
      </c>
      <c r="L2014" t="s">
        <v>30</v>
      </c>
      <c r="M2014" s="1">
        <v>41051</v>
      </c>
    </row>
    <row r="2015" spans="1:13" x14ac:dyDescent="0.35">
      <c r="A2015">
        <v>460</v>
      </c>
      <c r="B2015">
        <v>1061</v>
      </c>
      <c r="C2015">
        <v>7841</v>
      </c>
      <c r="D2015" s="1">
        <v>41049</v>
      </c>
      <c r="E2015" t="s">
        <v>42</v>
      </c>
      <c r="F2015">
        <v>17</v>
      </c>
      <c r="G2015">
        <v>178.14</v>
      </c>
      <c r="H2015">
        <v>0.01</v>
      </c>
      <c r="I2015" t="s">
        <v>19</v>
      </c>
      <c r="J2015" t="s">
        <v>1275</v>
      </c>
      <c r="K2015" t="s">
        <v>1120</v>
      </c>
      <c r="L2015" t="s">
        <v>30</v>
      </c>
      <c r="M2015" s="1">
        <v>41051</v>
      </c>
    </row>
    <row r="2016" spans="1:13" x14ac:dyDescent="0.35">
      <c r="A2016">
        <v>847</v>
      </c>
      <c r="B2016">
        <v>1104</v>
      </c>
      <c r="C2016">
        <v>8103</v>
      </c>
      <c r="D2016" s="1">
        <v>40119</v>
      </c>
      <c r="E2016" t="s">
        <v>18</v>
      </c>
      <c r="F2016">
        <v>16</v>
      </c>
      <c r="G2016">
        <v>457.68</v>
      </c>
      <c r="H2016">
        <v>7.0000000000000007E-2</v>
      </c>
      <c r="I2016" t="s">
        <v>19</v>
      </c>
      <c r="J2016" t="s">
        <v>1277</v>
      </c>
      <c r="K2016" t="s">
        <v>1120</v>
      </c>
      <c r="L2016" t="s">
        <v>38</v>
      </c>
      <c r="M2016" s="1">
        <v>40123</v>
      </c>
    </row>
    <row r="2017" spans="1:13" x14ac:dyDescent="0.35">
      <c r="A2017">
        <v>957</v>
      </c>
      <c r="B2017">
        <v>1130</v>
      </c>
      <c r="C2017">
        <v>8258</v>
      </c>
      <c r="D2017" s="1">
        <v>39873</v>
      </c>
      <c r="E2017" t="s">
        <v>27</v>
      </c>
      <c r="F2017">
        <v>37</v>
      </c>
      <c r="G2017">
        <v>434.77</v>
      </c>
      <c r="H2017">
        <v>0.02</v>
      </c>
      <c r="I2017" t="s">
        <v>19</v>
      </c>
      <c r="J2017" t="s">
        <v>1258</v>
      </c>
      <c r="K2017" t="s">
        <v>1120</v>
      </c>
      <c r="L2017" t="s">
        <v>38</v>
      </c>
      <c r="M2017" s="1">
        <v>39874</v>
      </c>
    </row>
    <row r="2018" spans="1:13" x14ac:dyDescent="0.35">
      <c r="A2018">
        <v>214</v>
      </c>
      <c r="B2018">
        <v>1162</v>
      </c>
      <c r="C2018">
        <v>8454</v>
      </c>
      <c r="D2018" s="1">
        <v>41136</v>
      </c>
      <c r="E2018" t="s">
        <v>60</v>
      </c>
      <c r="F2018">
        <v>38</v>
      </c>
      <c r="G2018">
        <v>218.77</v>
      </c>
      <c r="H2018">
        <v>0.03</v>
      </c>
      <c r="I2018" t="s">
        <v>19</v>
      </c>
      <c r="J2018" t="s">
        <v>1279</v>
      </c>
      <c r="K2018" t="s">
        <v>1120</v>
      </c>
      <c r="L2018" t="s">
        <v>22</v>
      </c>
      <c r="M2018" s="1">
        <v>41139</v>
      </c>
    </row>
    <row r="2019" spans="1:13" x14ac:dyDescent="0.35">
      <c r="A2019">
        <v>287</v>
      </c>
      <c r="B2019">
        <v>1193</v>
      </c>
      <c r="C2019">
        <v>8710</v>
      </c>
      <c r="D2019" s="1">
        <v>39817</v>
      </c>
      <c r="E2019" t="s">
        <v>75</v>
      </c>
      <c r="F2019">
        <v>17</v>
      </c>
      <c r="G2019">
        <v>63.34</v>
      </c>
      <c r="H2019">
        <v>0.03</v>
      </c>
      <c r="I2019" t="s">
        <v>19</v>
      </c>
      <c r="J2019" t="s">
        <v>1239</v>
      </c>
      <c r="K2019" t="s">
        <v>1120</v>
      </c>
      <c r="L2019" t="s">
        <v>38</v>
      </c>
      <c r="M2019" s="1">
        <v>39818</v>
      </c>
    </row>
    <row r="2020" spans="1:13" x14ac:dyDescent="0.35">
      <c r="A2020">
        <v>894</v>
      </c>
      <c r="B2020">
        <v>1194</v>
      </c>
      <c r="C2020">
        <v>8710</v>
      </c>
      <c r="D2020" s="1">
        <v>39817</v>
      </c>
      <c r="E2020" t="s">
        <v>75</v>
      </c>
      <c r="F2020">
        <v>42</v>
      </c>
      <c r="G2020">
        <v>151.35</v>
      </c>
      <c r="H2020">
        <v>7.0000000000000007E-2</v>
      </c>
      <c r="I2020" t="s">
        <v>53</v>
      </c>
      <c r="J2020" t="s">
        <v>1239</v>
      </c>
      <c r="K2020" t="s">
        <v>1120</v>
      </c>
      <c r="L2020" t="s">
        <v>38</v>
      </c>
      <c r="M2020" s="1">
        <v>39819</v>
      </c>
    </row>
    <row r="2021" spans="1:13" x14ac:dyDescent="0.35">
      <c r="A2021">
        <v>958</v>
      </c>
      <c r="B2021">
        <v>1208</v>
      </c>
      <c r="C2021">
        <v>8835</v>
      </c>
      <c r="D2021" s="1">
        <v>40099</v>
      </c>
      <c r="E2021" t="s">
        <v>75</v>
      </c>
      <c r="F2021">
        <v>12</v>
      </c>
      <c r="G2021">
        <v>153.44</v>
      </c>
      <c r="H2021">
        <v>0.05</v>
      </c>
      <c r="I2021" t="s">
        <v>19</v>
      </c>
      <c r="J2021" t="s">
        <v>1258</v>
      </c>
      <c r="K2021" t="s">
        <v>1120</v>
      </c>
      <c r="L2021" t="s">
        <v>38</v>
      </c>
      <c r="M2021" s="1">
        <v>40100</v>
      </c>
    </row>
    <row r="2022" spans="1:13" x14ac:dyDescent="0.35">
      <c r="A2022">
        <v>220</v>
      </c>
      <c r="B2022">
        <v>1217</v>
      </c>
      <c r="C2022">
        <v>8960</v>
      </c>
      <c r="D2022" s="1">
        <v>40334</v>
      </c>
      <c r="E2022" t="s">
        <v>60</v>
      </c>
      <c r="F2022">
        <v>46</v>
      </c>
      <c r="G2022">
        <v>4335.34</v>
      </c>
      <c r="H2022">
        <v>7.0000000000000007E-2</v>
      </c>
      <c r="I2022" t="s">
        <v>53</v>
      </c>
      <c r="J2022" t="s">
        <v>1279</v>
      </c>
      <c r="K2022" t="s">
        <v>1120</v>
      </c>
      <c r="L2022" t="s">
        <v>22</v>
      </c>
      <c r="M2022" s="1">
        <v>40336</v>
      </c>
    </row>
    <row r="2023" spans="1:13" x14ac:dyDescent="0.35">
      <c r="A2023">
        <v>316</v>
      </c>
      <c r="B2023">
        <v>1218</v>
      </c>
      <c r="C2023">
        <v>8960</v>
      </c>
      <c r="D2023" s="1">
        <v>40334</v>
      </c>
      <c r="E2023" t="s">
        <v>60</v>
      </c>
      <c r="F2023">
        <v>15</v>
      </c>
      <c r="G2023">
        <v>1150.5345</v>
      </c>
      <c r="H2023">
        <v>0.01</v>
      </c>
      <c r="I2023" t="s">
        <v>19</v>
      </c>
      <c r="J2023" t="s">
        <v>1279</v>
      </c>
      <c r="K2023" t="s">
        <v>1120</v>
      </c>
      <c r="L2023" t="s">
        <v>22</v>
      </c>
      <c r="M2023" s="1">
        <v>40336</v>
      </c>
    </row>
    <row r="2024" spans="1:13" x14ac:dyDescent="0.35">
      <c r="A2024">
        <v>184</v>
      </c>
      <c r="B2024">
        <v>1277</v>
      </c>
      <c r="C2024">
        <v>9281</v>
      </c>
      <c r="D2024" s="1">
        <v>40962</v>
      </c>
      <c r="E2024" t="s">
        <v>75</v>
      </c>
      <c r="F2024">
        <v>31</v>
      </c>
      <c r="G2024">
        <v>199.8</v>
      </c>
      <c r="H2024">
        <v>0.08</v>
      </c>
      <c r="I2024" t="s">
        <v>53</v>
      </c>
      <c r="J2024" t="s">
        <v>1254</v>
      </c>
      <c r="K2024" t="s">
        <v>1120</v>
      </c>
      <c r="L2024" t="s">
        <v>22</v>
      </c>
      <c r="M2024" s="1">
        <v>40964</v>
      </c>
    </row>
    <row r="2025" spans="1:13" x14ac:dyDescent="0.35">
      <c r="A2025">
        <v>959</v>
      </c>
      <c r="B2025">
        <v>1278</v>
      </c>
      <c r="C2025">
        <v>9281</v>
      </c>
      <c r="D2025" s="1">
        <v>40962</v>
      </c>
      <c r="E2025" t="s">
        <v>75</v>
      </c>
      <c r="F2025">
        <v>24</v>
      </c>
      <c r="G2025">
        <v>68.97</v>
      </c>
      <c r="H2025">
        <v>0.02</v>
      </c>
      <c r="I2025" t="s">
        <v>19</v>
      </c>
      <c r="J2025" t="s">
        <v>1254</v>
      </c>
      <c r="K2025" t="s">
        <v>1120</v>
      </c>
      <c r="L2025" t="s">
        <v>22</v>
      </c>
      <c r="M2025" s="1">
        <v>40964</v>
      </c>
    </row>
    <row r="2026" spans="1:13" x14ac:dyDescent="0.35">
      <c r="A2026">
        <v>86</v>
      </c>
      <c r="B2026">
        <v>1285</v>
      </c>
      <c r="C2026">
        <v>9350</v>
      </c>
      <c r="D2026" s="1">
        <v>41213</v>
      </c>
      <c r="E2026" t="s">
        <v>75</v>
      </c>
      <c r="F2026">
        <v>13</v>
      </c>
      <c r="G2026">
        <v>1735.94</v>
      </c>
      <c r="H2026">
        <v>0.1</v>
      </c>
      <c r="I2026" t="s">
        <v>28</v>
      </c>
      <c r="J2026" t="s">
        <v>1275</v>
      </c>
      <c r="K2026" t="s">
        <v>1120</v>
      </c>
      <c r="L2026" t="s">
        <v>38</v>
      </c>
      <c r="M2026" s="1">
        <v>41214</v>
      </c>
    </row>
    <row r="2027" spans="1:13" x14ac:dyDescent="0.35">
      <c r="A2027">
        <v>925</v>
      </c>
      <c r="B2027">
        <v>1286</v>
      </c>
      <c r="C2027">
        <v>9350</v>
      </c>
      <c r="D2027" s="1">
        <v>41213</v>
      </c>
      <c r="E2027" t="s">
        <v>75</v>
      </c>
      <c r="F2027">
        <v>2</v>
      </c>
      <c r="G2027">
        <v>337.6</v>
      </c>
      <c r="H2027">
        <v>0.1</v>
      </c>
      <c r="I2027" t="s">
        <v>19</v>
      </c>
      <c r="J2027" t="s">
        <v>1275</v>
      </c>
      <c r="K2027" t="s">
        <v>1120</v>
      </c>
      <c r="L2027" t="s">
        <v>38</v>
      </c>
      <c r="M2027" s="1">
        <v>41215</v>
      </c>
    </row>
    <row r="2028" spans="1:13" x14ac:dyDescent="0.35">
      <c r="A2028">
        <v>235</v>
      </c>
      <c r="B2028">
        <v>1322</v>
      </c>
      <c r="C2028">
        <v>9665</v>
      </c>
      <c r="D2028" s="1">
        <v>39926</v>
      </c>
      <c r="E2028" t="s">
        <v>18</v>
      </c>
      <c r="F2028">
        <v>50</v>
      </c>
      <c r="G2028">
        <v>2348.66</v>
      </c>
      <c r="H2028">
        <v>0.02</v>
      </c>
      <c r="I2028" t="s">
        <v>19</v>
      </c>
      <c r="J2028" t="s">
        <v>1282</v>
      </c>
      <c r="K2028" t="s">
        <v>1120</v>
      </c>
      <c r="L2028" t="s">
        <v>57</v>
      </c>
      <c r="M2028" s="1">
        <v>39926</v>
      </c>
    </row>
    <row r="2029" spans="1:13" x14ac:dyDescent="0.35">
      <c r="A2029">
        <v>230</v>
      </c>
      <c r="B2029">
        <v>1323</v>
      </c>
      <c r="C2029">
        <v>9665</v>
      </c>
      <c r="D2029" s="1">
        <v>39926</v>
      </c>
      <c r="E2029" t="s">
        <v>18</v>
      </c>
      <c r="F2029">
        <v>19</v>
      </c>
      <c r="G2029">
        <v>2657.12</v>
      </c>
      <c r="H2029">
        <v>0.05</v>
      </c>
      <c r="I2029" t="s">
        <v>28</v>
      </c>
      <c r="J2029" t="s">
        <v>1282</v>
      </c>
      <c r="K2029" t="s">
        <v>1120</v>
      </c>
      <c r="L2029" t="s">
        <v>57</v>
      </c>
      <c r="M2029" s="1">
        <v>39928</v>
      </c>
    </row>
    <row r="2030" spans="1:13" x14ac:dyDescent="0.35">
      <c r="A2030">
        <v>770</v>
      </c>
      <c r="B2030">
        <v>1324</v>
      </c>
      <c r="C2030">
        <v>9665</v>
      </c>
      <c r="D2030" s="1">
        <v>39926</v>
      </c>
      <c r="E2030" t="s">
        <v>18</v>
      </c>
      <c r="F2030">
        <v>49</v>
      </c>
      <c r="G2030">
        <v>9579.6200000000008</v>
      </c>
      <c r="H2030">
        <v>0.1</v>
      </c>
      <c r="I2030" t="s">
        <v>28</v>
      </c>
      <c r="J2030" t="s">
        <v>1282</v>
      </c>
      <c r="K2030" t="s">
        <v>1120</v>
      </c>
      <c r="L2030" t="s">
        <v>57</v>
      </c>
      <c r="M2030" s="1">
        <v>39928</v>
      </c>
    </row>
    <row r="2031" spans="1:13" x14ac:dyDescent="0.35">
      <c r="A2031">
        <v>584</v>
      </c>
      <c r="B2031">
        <v>1357</v>
      </c>
      <c r="C2031">
        <v>9893</v>
      </c>
      <c r="D2031" s="1">
        <v>40041</v>
      </c>
      <c r="E2031" t="s">
        <v>60</v>
      </c>
      <c r="F2031">
        <v>1</v>
      </c>
      <c r="G2031">
        <v>192.49</v>
      </c>
      <c r="H2031">
        <v>0.02</v>
      </c>
      <c r="I2031" t="s">
        <v>28</v>
      </c>
      <c r="J2031" t="s">
        <v>1247</v>
      </c>
      <c r="K2031" t="s">
        <v>1120</v>
      </c>
      <c r="L2031" t="s">
        <v>57</v>
      </c>
      <c r="M2031" s="1">
        <v>40044</v>
      </c>
    </row>
    <row r="2032" spans="1:13" x14ac:dyDescent="0.35">
      <c r="A2032">
        <v>171</v>
      </c>
      <c r="B2032">
        <v>1401</v>
      </c>
      <c r="C2032">
        <v>10183</v>
      </c>
      <c r="D2032" s="1">
        <v>40141</v>
      </c>
      <c r="E2032" t="s">
        <v>75</v>
      </c>
      <c r="F2032">
        <v>48</v>
      </c>
      <c r="G2032">
        <v>1210.02</v>
      </c>
      <c r="H2032">
        <v>0.06</v>
      </c>
      <c r="I2032" t="s">
        <v>28</v>
      </c>
      <c r="J2032" t="s">
        <v>1275</v>
      </c>
      <c r="K2032" t="s">
        <v>1120</v>
      </c>
      <c r="L2032" t="s">
        <v>38</v>
      </c>
      <c r="M2032" s="1">
        <v>40142</v>
      </c>
    </row>
    <row r="2033" spans="1:13" x14ac:dyDescent="0.35">
      <c r="A2033">
        <v>931</v>
      </c>
      <c r="B2033">
        <v>1413</v>
      </c>
      <c r="C2033">
        <v>10247</v>
      </c>
      <c r="D2033" s="1">
        <v>40188</v>
      </c>
      <c r="E2033" t="s">
        <v>60</v>
      </c>
      <c r="F2033">
        <v>21</v>
      </c>
      <c r="G2033">
        <v>111.66</v>
      </c>
      <c r="H2033">
        <v>0.06</v>
      </c>
      <c r="I2033" t="s">
        <v>19</v>
      </c>
      <c r="J2033" t="s">
        <v>1259</v>
      </c>
      <c r="K2033" t="s">
        <v>1120</v>
      </c>
      <c r="L2033" t="s">
        <v>57</v>
      </c>
      <c r="M2033" s="1">
        <v>40189</v>
      </c>
    </row>
    <row r="2034" spans="1:13" x14ac:dyDescent="0.35">
      <c r="A2034">
        <v>137</v>
      </c>
      <c r="B2034">
        <v>1414</v>
      </c>
      <c r="C2034">
        <v>10247</v>
      </c>
      <c r="D2034" s="1">
        <v>40188</v>
      </c>
      <c r="E2034" t="s">
        <v>60</v>
      </c>
      <c r="F2034">
        <v>24</v>
      </c>
      <c r="G2034">
        <v>231.95</v>
      </c>
      <c r="H2034">
        <v>0.03</v>
      </c>
      <c r="I2034" t="s">
        <v>19</v>
      </c>
      <c r="J2034" t="s">
        <v>1259</v>
      </c>
      <c r="K2034" t="s">
        <v>1120</v>
      </c>
      <c r="L2034" t="s">
        <v>57</v>
      </c>
      <c r="M2034" s="1">
        <v>40190</v>
      </c>
    </row>
    <row r="2035" spans="1:13" x14ac:dyDescent="0.35">
      <c r="A2035">
        <v>960</v>
      </c>
      <c r="B2035">
        <v>1438</v>
      </c>
      <c r="C2035">
        <v>10371</v>
      </c>
      <c r="D2035" s="1">
        <v>40072</v>
      </c>
      <c r="E2035" t="s">
        <v>27</v>
      </c>
      <c r="F2035">
        <v>10</v>
      </c>
      <c r="G2035">
        <v>156.15</v>
      </c>
      <c r="H2035">
        <v>0.08</v>
      </c>
      <c r="I2035" t="s">
        <v>53</v>
      </c>
      <c r="J2035" t="s">
        <v>1283</v>
      </c>
      <c r="K2035" t="s">
        <v>1120</v>
      </c>
      <c r="L2035" t="s">
        <v>38</v>
      </c>
      <c r="M2035" s="1">
        <v>40074</v>
      </c>
    </row>
    <row r="2036" spans="1:13" x14ac:dyDescent="0.35">
      <c r="A2036">
        <v>612</v>
      </c>
      <c r="B2036">
        <v>1456</v>
      </c>
      <c r="C2036">
        <v>10498</v>
      </c>
      <c r="D2036" s="1">
        <v>40474</v>
      </c>
      <c r="E2036" t="s">
        <v>18</v>
      </c>
      <c r="F2036">
        <v>47</v>
      </c>
      <c r="G2036">
        <v>1968.47</v>
      </c>
      <c r="H2036">
        <v>0.04</v>
      </c>
      <c r="I2036" t="s">
        <v>19</v>
      </c>
      <c r="J2036" t="s">
        <v>1285</v>
      </c>
      <c r="K2036" t="s">
        <v>1120</v>
      </c>
      <c r="L2036" t="s">
        <v>22</v>
      </c>
      <c r="M2036" s="1">
        <v>40481</v>
      </c>
    </row>
    <row r="2037" spans="1:13" x14ac:dyDescent="0.35">
      <c r="A2037">
        <v>13</v>
      </c>
      <c r="B2037">
        <v>1470</v>
      </c>
      <c r="C2037">
        <v>10624</v>
      </c>
      <c r="D2037" s="1">
        <v>40167</v>
      </c>
      <c r="E2037" t="s">
        <v>75</v>
      </c>
      <c r="F2037">
        <v>23</v>
      </c>
      <c r="G2037">
        <v>1082.43</v>
      </c>
      <c r="H2037">
        <v>0.06</v>
      </c>
      <c r="I2037" t="s">
        <v>19</v>
      </c>
      <c r="J2037" t="s">
        <v>1286</v>
      </c>
      <c r="K2037" t="s">
        <v>1120</v>
      </c>
      <c r="L2037" t="s">
        <v>38</v>
      </c>
      <c r="M2037" s="1">
        <v>40169</v>
      </c>
    </row>
    <row r="2038" spans="1:13" x14ac:dyDescent="0.35">
      <c r="A2038">
        <v>628</v>
      </c>
      <c r="B2038">
        <v>1579</v>
      </c>
      <c r="C2038">
        <v>11425</v>
      </c>
      <c r="D2038" s="1">
        <v>40716</v>
      </c>
      <c r="E2038" t="s">
        <v>75</v>
      </c>
      <c r="F2038">
        <v>29</v>
      </c>
      <c r="G2038">
        <v>482.91</v>
      </c>
      <c r="H2038">
        <v>0.1</v>
      </c>
      <c r="I2038" t="s">
        <v>19</v>
      </c>
      <c r="J2038" t="s">
        <v>1287</v>
      </c>
      <c r="K2038" t="s">
        <v>1120</v>
      </c>
      <c r="L2038" t="s">
        <v>30</v>
      </c>
      <c r="M2038" s="1">
        <v>40717</v>
      </c>
    </row>
    <row r="2039" spans="1:13" x14ac:dyDescent="0.35">
      <c r="A2039">
        <v>558</v>
      </c>
      <c r="B2039">
        <v>1580</v>
      </c>
      <c r="C2039">
        <v>11425</v>
      </c>
      <c r="D2039" s="1">
        <v>40716</v>
      </c>
      <c r="E2039" t="s">
        <v>75</v>
      </c>
      <c r="F2039">
        <v>23</v>
      </c>
      <c r="G2039">
        <v>2969.6365000000001</v>
      </c>
      <c r="H2039">
        <v>0.04</v>
      </c>
      <c r="I2039" t="s">
        <v>53</v>
      </c>
      <c r="J2039" t="s">
        <v>1287</v>
      </c>
      <c r="K2039" t="s">
        <v>1120</v>
      </c>
      <c r="L2039" t="s">
        <v>30</v>
      </c>
      <c r="M2039" s="1">
        <v>40718</v>
      </c>
    </row>
    <row r="2040" spans="1:13" x14ac:dyDescent="0.35">
      <c r="A2040">
        <v>892</v>
      </c>
      <c r="B2040">
        <v>1591</v>
      </c>
      <c r="C2040">
        <v>11491</v>
      </c>
      <c r="D2040" s="1">
        <v>40407</v>
      </c>
      <c r="E2040" t="s">
        <v>18</v>
      </c>
      <c r="F2040">
        <v>26</v>
      </c>
      <c r="G2040">
        <v>165.37</v>
      </c>
      <c r="H2040">
        <v>0.06</v>
      </c>
      <c r="I2040" t="s">
        <v>19</v>
      </c>
      <c r="J2040" t="s">
        <v>1275</v>
      </c>
      <c r="K2040" t="s">
        <v>1120</v>
      </c>
      <c r="L2040" t="s">
        <v>57</v>
      </c>
      <c r="M2040" s="1">
        <v>40416</v>
      </c>
    </row>
    <row r="2041" spans="1:13" x14ac:dyDescent="0.35">
      <c r="A2041">
        <v>743</v>
      </c>
      <c r="B2041">
        <v>1592</v>
      </c>
      <c r="C2041">
        <v>11491</v>
      </c>
      <c r="D2041" s="1">
        <v>40407</v>
      </c>
      <c r="E2041" t="s">
        <v>18</v>
      </c>
      <c r="F2041">
        <v>38</v>
      </c>
      <c r="G2041">
        <v>1785.74</v>
      </c>
      <c r="H2041">
        <v>0.03</v>
      </c>
      <c r="I2041" t="s">
        <v>53</v>
      </c>
      <c r="J2041" t="s">
        <v>1275</v>
      </c>
      <c r="K2041" t="s">
        <v>1120</v>
      </c>
      <c r="L2041" t="s">
        <v>57</v>
      </c>
      <c r="M2041" s="1">
        <v>40409</v>
      </c>
    </row>
    <row r="2042" spans="1:13" x14ac:dyDescent="0.35">
      <c r="A2042">
        <v>231</v>
      </c>
      <c r="B2042">
        <v>1636</v>
      </c>
      <c r="C2042">
        <v>11841</v>
      </c>
      <c r="D2042" s="1">
        <v>40288</v>
      </c>
      <c r="E2042" t="s">
        <v>60</v>
      </c>
      <c r="F2042">
        <v>44</v>
      </c>
      <c r="G2042">
        <v>2339.52</v>
      </c>
      <c r="H2042">
        <v>0.1</v>
      </c>
      <c r="I2042" t="s">
        <v>19</v>
      </c>
      <c r="J2042" t="s">
        <v>1283</v>
      </c>
      <c r="K2042" t="s">
        <v>1120</v>
      </c>
      <c r="L2042" t="s">
        <v>38</v>
      </c>
      <c r="M2042" s="1">
        <v>40290</v>
      </c>
    </row>
    <row r="2043" spans="1:13" x14ac:dyDescent="0.35">
      <c r="A2043">
        <v>396</v>
      </c>
      <c r="B2043">
        <v>1637</v>
      </c>
      <c r="C2043">
        <v>11841</v>
      </c>
      <c r="D2043" s="1">
        <v>40288</v>
      </c>
      <c r="E2043" t="s">
        <v>60</v>
      </c>
      <c r="F2043">
        <v>46</v>
      </c>
      <c r="G2043">
        <v>533.25</v>
      </c>
      <c r="H2043">
        <v>7.0000000000000007E-2</v>
      </c>
      <c r="I2043" t="s">
        <v>19</v>
      </c>
      <c r="J2043" t="s">
        <v>1283</v>
      </c>
      <c r="K2043" t="s">
        <v>1120</v>
      </c>
      <c r="L2043" t="s">
        <v>38</v>
      </c>
      <c r="M2043" s="1">
        <v>40288</v>
      </c>
    </row>
    <row r="2044" spans="1:13" x14ac:dyDescent="0.35">
      <c r="A2044">
        <v>704</v>
      </c>
      <c r="B2044">
        <v>1648</v>
      </c>
      <c r="C2044">
        <v>11878</v>
      </c>
      <c r="D2044" s="1">
        <v>40233</v>
      </c>
      <c r="E2044" t="s">
        <v>42</v>
      </c>
      <c r="F2044">
        <v>18</v>
      </c>
      <c r="G2044">
        <v>102.06</v>
      </c>
      <c r="H2044">
        <v>0.1</v>
      </c>
      <c r="I2044" t="s">
        <v>19</v>
      </c>
      <c r="J2044" t="s">
        <v>1285</v>
      </c>
      <c r="K2044" t="s">
        <v>1120</v>
      </c>
      <c r="L2044" t="s">
        <v>22</v>
      </c>
      <c r="M2044" s="1">
        <v>40234</v>
      </c>
    </row>
    <row r="2045" spans="1:13" x14ac:dyDescent="0.35">
      <c r="A2045">
        <v>73</v>
      </c>
      <c r="B2045">
        <v>1649</v>
      </c>
      <c r="C2045">
        <v>11878</v>
      </c>
      <c r="D2045" s="1">
        <v>40233</v>
      </c>
      <c r="E2045" t="s">
        <v>42</v>
      </c>
      <c r="F2045">
        <v>15</v>
      </c>
      <c r="G2045">
        <v>101.82</v>
      </c>
      <c r="H2045">
        <v>0.08</v>
      </c>
      <c r="I2045" t="s">
        <v>19</v>
      </c>
      <c r="J2045" t="s">
        <v>1285</v>
      </c>
      <c r="K2045" t="s">
        <v>1120</v>
      </c>
      <c r="L2045" t="s">
        <v>22</v>
      </c>
      <c r="M2045" s="1">
        <v>40234</v>
      </c>
    </row>
    <row r="2046" spans="1:13" x14ac:dyDescent="0.35">
      <c r="A2046">
        <v>778</v>
      </c>
      <c r="B2046">
        <v>1682</v>
      </c>
      <c r="C2046">
        <v>12130</v>
      </c>
      <c r="D2046" s="1">
        <v>40886</v>
      </c>
      <c r="E2046" t="s">
        <v>42</v>
      </c>
      <c r="F2046">
        <v>37</v>
      </c>
      <c r="G2046">
        <v>686.2</v>
      </c>
      <c r="H2046">
        <v>0.04</v>
      </c>
      <c r="I2046" t="s">
        <v>19</v>
      </c>
      <c r="J2046" t="s">
        <v>1288</v>
      </c>
      <c r="K2046" t="s">
        <v>1120</v>
      </c>
      <c r="L2046" t="s">
        <v>30</v>
      </c>
      <c r="M2046" s="1">
        <v>40889</v>
      </c>
    </row>
    <row r="2047" spans="1:13" x14ac:dyDescent="0.35">
      <c r="A2047">
        <v>708</v>
      </c>
      <c r="B2047">
        <v>1683</v>
      </c>
      <c r="C2047">
        <v>12130</v>
      </c>
      <c r="D2047" s="1">
        <v>40886</v>
      </c>
      <c r="E2047" t="s">
        <v>42</v>
      </c>
      <c r="F2047">
        <v>42</v>
      </c>
      <c r="G2047">
        <v>1274.5155</v>
      </c>
      <c r="H2047">
        <v>0.05</v>
      </c>
      <c r="I2047" t="s">
        <v>19</v>
      </c>
      <c r="J2047" t="s">
        <v>1288</v>
      </c>
      <c r="K2047" t="s">
        <v>1120</v>
      </c>
      <c r="L2047" t="s">
        <v>30</v>
      </c>
      <c r="M2047" s="1">
        <v>40889</v>
      </c>
    </row>
    <row r="2048" spans="1:13" x14ac:dyDescent="0.35">
      <c r="A2048">
        <v>35</v>
      </c>
      <c r="B2048">
        <v>1684</v>
      </c>
      <c r="C2048">
        <v>12160</v>
      </c>
      <c r="D2048" s="1">
        <v>40524</v>
      </c>
      <c r="E2048" t="s">
        <v>18</v>
      </c>
      <c r="F2048">
        <v>48</v>
      </c>
      <c r="G2048">
        <v>10341.469999999999</v>
      </c>
      <c r="H2048">
        <v>0.03</v>
      </c>
      <c r="I2048" t="s">
        <v>28</v>
      </c>
      <c r="J2048" t="s">
        <v>1275</v>
      </c>
      <c r="K2048" t="s">
        <v>1120</v>
      </c>
      <c r="L2048" t="s">
        <v>38</v>
      </c>
      <c r="M2048" s="1">
        <v>40529</v>
      </c>
    </row>
    <row r="2049" spans="1:13" x14ac:dyDescent="0.35">
      <c r="A2049">
        <v>309</v>
      </c>
      <c r="B2049">
        <v>1685</v>
      </c>
      <c r="C2049">
        <v>12160</v>
      </c>
      <c r="D2049" s="1">
        <v>40524</v>
      </c>
      <c r="E2049" t="s">
        <v>18</v>
      </c>
      <c r="F2049">
        <v>2</v>
      </c>
      <c r="G2049">
        <v>55.21</v>
      </c>
      <c r="H2049">
        <v>0.08</v>
      </c>
      <c r="I2049" t="s">
        <v>19</v>
      </c>
      <c r="J2049" t="s">
        <v>1275</v>
      </c>
      <c r="K2049" t="s">
        <v>1120</v>
      </c>
      <c r="L2049" t="s">
        <v>38</v>
      </c>
      <c r="M2049" s="1">
        <v>40528</v>
      </c>
    </row>
    <row r="2050" spans="1:13" x14ac:dyDescent="0.35">
      <c r="A2050">
        <v>961</v>
      </c>
      <c r="B2050">
        <v>1686</v>
      </c>
      <c r="C2050">
        <v>12160</v>
      </c>
      <c r="D2050" s="1">
        <v>40524</v>
      </c>
      <c r="E2050" t="s">
        <v>18</v>
      </c>
      <c r="F2050">
        <v>9</v>
      </c>
      <c r="G2050">
        <v>38.299999999999997</v>
      </c>
      <c r="H2050">
        <v>0.01</v>
      </c>
      <c r="I2050" t="s">
        <v>19</v>
      </c>
      <c r="J2050" t="s">
        <v>1275</v>
      </c>
      <c r="K2050" t="s">
        <v>1120</v>
      </c>
      <c r="L2050" t="s">
        <v>38</v>
      </c>
      <c r="M2050" s="1">
        <v>40529</v>
      </c>
    </row>
    <row r="2051" spans="1:13" x14ac:dyDescent="0.35">
      <c r="A2051">
        <v>748</v>
      </c>
      <c r="B2051">
        <v>1697</v>
      </c>
      <c r="C2051">
        <v>12258</v>
      </c>
      <c r="D2051" s="1">
        <v>40147</v>
      </c>
      <c r="E2051" t="s">
        <v>18</v>
      </c>
      <c r="F2051">
        <v>3</v>
      </c>
      <c r="G2051">
        <v>561.65</v>
      </c>
      <c r="H2051">
        <v>0.04</v>
      </c>
      <c r="I2051" t="s">
        <v>28</v>
      </c>
      <c r="J2051" t="s">
        <v>1248</v>
      </c>
      <c r="K2051" t="s">
        <v>1120</v>
      </c>
      <c r="L2051" t="s">
        <v>57</v>
      </c>
      <c r="M2051" s="1">
        <v>40147</v>
      </c>
    </row>
    <row r="2052" spans="1:13" x14ac:dyDescent="0.35">
      <c r="A2052">
        <v>943</v>
      </c>
      <c r="B2052">
        <v>1698</v>
      </c>
      <c r="C2052">
        <v>12258</v>
      </c>
      <c r="D2052" s="1">
        <v>40147</v>
      </c>
      <c r="E2052" t="s">
        <v>18</v>
      </c>
      <c r="F2052">
        <v>2</v>
      </c>
      <c r="G2052">
        <v>55.6</v>
      </c>
      <c r="H2052">
        <v>0.06</v>
      </c>
      <c r="I2052" t="s">
        <v>19</v>
      </c>
      <c r="J2052" t="s">
        <v>1248</v>
      </c>
      <c r="K2052" t="s">
        <v>1120</v>
      </c>
      <c r="L2052" t="s">
        <v>57</v>
      </c>
      <c r="M2052" s="1">
        <v>40152</v>
      </c>
    </row>
    <row r="2053" spans="1:13" x14ac:dyDescent="0.35">
      <c r="A2053">
        <v>426</v>
      </c>
      <c r="B2053">
        <v>1699</v>
      </c>
      <c r="C2053">
        <v>12258</v>
      </c>
      <c r="D2053" s="1">
        <v>40147</v>
      </c>
      <c r="E2053" t="s">
        <v>18</v>
      </c>
      <c r="F2053">
        <v>22</v>
      </c>
      <c r="G2053">
        <v>2431.13</v>
      </c>
      <c r="H2053">
        <v>0.01</v>
      </c>
      <c r="I2053" t="s">
        <v>19</v>
      </c>
      <c r="J2053" t="s">
        <v>1248</v>
      </c>
      <c r="K2053" t="s">
        <v>1120</v>
      </c>
      <c r="L2053" t="s">
        <v>57</v>
      </c>
      <c r="M2053" s="1">
        <v>40151</v>
      </c>
    </row>
    <row r="2054" spans="1:13" x14ac:dyDescent="0.35">
      <c r="A2054">
        <v>12</v>
      </c>
      <c r="B2054">
        <v>1700</v>
      </c>
      <c r="C2054">
        <v>12258</v>
      </c>
      <c r="D2054" s="1">
        <v>40147</v>
      </c>
      <c r="E2054" t="s">
        <v>18</v>
      </c>
      <c r="F2054">
        <v>27</v>
      </c>
      <c r="G2054">
        <v>113.4</v>
      </c>
      <c r="H2054">
        <v>0.05</v>
      </c>
      <c r="I2054" t="s">
        <v>53</v>
      </c>
      <c r="J2054" t="s">
        <v>1248</v>
      </c>
      <c r="K2054" t="s">
        <v>1120</v>
      </c>
      <c r="L2054" t="s">
        <v>57</v>
      </c>
      <c r="M2054" s="1">
        <v>40154</v>
      </c>
    </row>
    <row r="2055" spans="1:13" x14ac:dyDescent="0.35">
      <c r="A2055">
        <v>962</v>
      </c>
      <c r="B2055">
        <v>1709</v>
      </c>
      <c r="C2055">
        <v>12263</v>
      </c>
      <c r="D2055" s="1">
        <v>40730</v>
      </c>
      <c r="E2055" t="s">
        <v>27</v>
      </c>
      <c r="F2055">
        <v>12</v>
      </c>
      <c r="G2055">
        <v>515.65</v>
      </c>
      <c r="H2055">
        <v>0</v>
      </c>
      <c r="I2055" t="s">
        <v>19</v>
      </c>
      <c r="J2055" t="s">
        <v>1290</v>
      </c>
      <c r="K2055" t="s">
        <v>1120</v>
      </c>
      <c r="L2055" t="s">
        <v>38</v>
      </c>
      <c r="M2055" s="1">
        <v>40730</v>
      </c>
    </row>
    <row r="2056" spans="1:13" x14ac:dyDescent="0.35">
      <c r="A2056">
        <v>825</v>
      </c>
      <c r="B2056">
        <v>1752</v>
      </c>
      <c r="C2056">
        <v>12551</v>
      </c>
      <c r="D2056" s="1">
        <v>41071</v>
      </c>
      <c r="E2056" t="s">
        <v>18</v>
      </c>
      <c r="F2056">
        <v>46</v>
      </c>
      <c r="G2056">
        <v>5023.2534999999998</v>
      </c>
      <c r="H2056">
        <v>0.01</v>
      </c>
      <c r="I2056" t="s">
        <v>19</v>
      </c>
      <c r="J2056" t="s">
        <v>1292</v>
      </c>
      <c r="K2056" t="s">
        <v>1120</v>
      </c>
      <c r="L2056" t="s">
        <v>22</v>
      </c>
      <c r="M2056" s="1">
        <v>41078</v>
      </c>
    </row>
    <row r="2057" spans="1:13" x14ac:dyDescent="0.35">
      <c r="A2057">
        <v>51</v>
      </c>
      <c r="B2057">
        <v>1778</v>
      </c>
      <c r="C2057">
        <v>12736</v>
      </c>
      <c r="D2057" s="1">
        <v>40245</v>
      </c>
      <c r="E2057" t="s">
        <v>18</v>
      </c>
      <c r="F2057">
        <v>2</v>
      </c>
      <c r="G2057">
        <v>25.52</v>
      </c>
      <c r="H2057">
        <v>0.01</v>
      </c>
      <c r="I2057" t="s">
        <v>19</v>
      </c>
      <c r="J2057" t="s">
        <v>1241</v>
      </c>
      <c r="K2057" t="s">
        <v>1120</v>
      </c>
      <c r="L2057" t="s">
        <v>22</v>
      </c>
      <c r="M2057" s="1">
        <v>40252</v>
      </c>
    </row>
    <row r="2058" spans="1:13" x14ac:dyDescent="0.35">
      <c r="A2058">
        <v>673</v>
      </c>
      <c r="B2058">
        <v>1780</v>
      </c>
      <c r="C2058">
        <v>12768</v>
      </c>
      <c r="D2058" s="1">
        <v>39911</v>
      </c>
      <c r="E2058" t="s">
        <v>75</v>
      </c>
      <c r="F2058">
        <v>34</v>
      </c>
      <c r="G2058">
        <v>1562.97</v>
      </c>
      <c r="H2058">
        <v>0.01</v>
      </c>
      <c r="I2058" t="s">
        <v>53</v>
      </c>
      <c r="J2058" t="s">
        <v>1248</v>
      </c>
      <c r="K2058" t="s">
        <v>1120</v>
      </c>
      <c r="L2058" t="s">
        <v>38</v>
      </c>
      <c r="M2058" s="1">
        <v>39913</v>
      </c>
    </row>
    <row r="2059" spans="1:13" x14ac:dyDescent="0.35">
      <c r="A2059">
        <v>185</v>
      </c>
      <c r="B2059">
        <v>1792</v>
      </c>
      <c r="C2059">
        <v>12837</v>
      </c>
      <c r="D2059" s="1">
        <v>41245</v>
      </c>
      <c r="E2059" t="s">
        <v>60</v>
      </c>
      <c r="F2059">
        <v>22</v>
      </c>
      <c r="G2059">
        <v>66.19</v>
      </c>
      <c r="H2059">
        <v>0.02</v>
      </c>
      <c r="I2059" t="s">
        <v>19</v>
      </c>
      <c r="J2059" t="s">
        <v>1293</v>
      </c>
      <c r="K2059" t="s">
        <v>1120</v>
      </c>
      <c r="L2059" t="s">
        <v>57</v>
      </c>
      <c r="M2059" s="1">
        <v>41246</v>
      </c>
    </row>
    <row r="2060" spans="1:13" x14ac:dyDescent="0.35">
      <c r="A2060">
        <v>99</v>
      </c>
      <c r="B2060">
        <v>1799</v>
      </c>
      <c r="C2060">
        <v>12897</v>
      </c>
      <c r="D2060" s="1">
        <v>40742</v>
      </c>
      <c r="E2060" t="s">
        <v>42</v>
      </c>
      <c r="F2060">
        <v>39</v>
      </c>
      <c r="G2060">
        <v>141.49</v>
      </c>
      <c r="H2060">
        <v>0.03</v>
      </c>
      <c r="I2060" t="s">
        <v>19</v>
      </c>
      <c r="J2060" t="s">
        <v>1259</v>
      </c>
      <c r="K2060" t="s">
        <v>1120</v>
      </c>
      <c r="L2060" t="s">
        <v>38</v>
      </c>
      <c r="M2060" s="1">
        <v>40743</v>
      </c>
    </row>
    <row r="2061" spans="1:13" x14ac:dyDescent="0.35">
      <c r="A2061">
        <v>963</v>
      </c>
      <c r="B2061">
        <v>1800</v>
      </c>
      <c r="C2061">
        <v>12897</v>
      </c>
      <c r="D2061" s="1">
        <v>40742</v>
      </c>
      <c r="E2061" t="s">
        <v>42</v>
      </c>
      <c r="F2061">
        <v>31</v>
      </c>
      <c r="G2061">
        <v>211.55</v>
      </c>
      <c r="H2061">
        <v>0.05</v>
      </c>
      <c r="I2061" t="s">
        <v>53</v>
      </c>
      <c r="J2061" t="s">
        <v>1259</v>
      </c>
      <c r="K2061" t="s">
        <v>1120</v>
      </c>
      <c r="L2061" t="s">
        <v>38</v>
      </c>
      <c r="M2061" s="1">
        <v>40743</v>
      </c>
    </row>
    <row r="2062" spans="1:13" x14ac:dyDescent="0.35">
      <c r="A2062">
        <v>36</v>
      </c>
      <c r="B2062">
        <v>1817</v>
      </c>
      <c r="C2062">
        <v>13030</v>
      </c>
      <c r="D2062" s="1">
        <v>40016</v>
      </c>
      <c r="E2062" t="s">
        <v>60</v>
      </c>
      <c r="F2062">
        <v>32</v>
      </c>
      <c r="G2062">
        <v>136.19999999999999</v>
      </c>
      <c r="H2062">
        <v>0.09</v>
      </c>
      <c r="I2062" t="s">
        <v>53</v>
      </c>
      <c r="J2062" t="s">
        <v>1271</v>
      </c>
      <c r="K2062" t="s">
        <v>1120</v>
      </c>
      <c r="L2062" t="s">
        <v>57</v>
      </c>
      <c r="M2062" s="1">
        <v>40018</v>
      </c>
    </row>
    <row r="2063" spans="1:13" x14ac:dyDescent="0.35">
      <c r="A2063">
        <v>73</v>
      </c>
      <c r="B2063">
        <v>1823</v>
      </c>
      <c r="C2063">
        <v>13091</v>
      </c>
      <c r="D2063" s="1">
        <v>40132</v>
      </c>
      <c r="E2063" t="s">
        <v>60</v>
      </c>
      <c r="F2063">
        <v>12</v>
      </c>
      <c r="G2063">
        <v>81.430000000000007</v>
      </c>
      <c r="H2063">
        <v>0.08</v>
      </c>
      <c r="I2063" t="s">
        <v>19</v>
      </c>
      <c r="J2063" t="s">
        <v>1295</v>
      </c>
      <c r="K2063" t="s">
        <v>1120</v>
      </c>
      <c r="L2063" t="s">
        <v>38</v>
      </c>
      <c r="M2063" s="1">
        <v>40133</v>
      </c>
    </row>
    <row r="2064" spans="1:13" x14ac:dyDescent="0.35">
      <c r="A2064">
        <v>543</v>
      </c>
      <c r="B2064">
        <v>1824</v>
      </c>
      <c r="C2064">
        <v>13091</v>
      </c>
      <c r="D2064" s="1">
        <v>40132</v>
      </c>
      <c r="E2064" t="s">
        <v>60</v>
      </c>
      <c r="F2064">
        <v>39</v>
      </c>
      <c r="G2064">
        <v>883.15</v>
      </c>
      <c r="H2064">
        <v>0.01</v>
      </c>
      <c r="I2064" t="s">
        <v>19</v>
      </c>
      <c r="J2064" t="s">
        <v>1295</v>
      </c>
      <c r="K2064" t="s">
        <v>1120</v>
      </c>
      <c r="L2064" t="s">
        <v>38</v>
      </c>
      <c r="M2064" s="1">
        <v>40133</v>
      </c>
    </row>
    <row r="2065" spans="1:13" x14ac:dyDescent="0.35">
      <c r="A2065">
        <v>543</v>
      </c>
      <c r="B2065">
        <v>1862</v>
      </c>
      <c r="C2065">
        <v>13383</v>
      </c>
      <c r="D2065" s="1">
        <v>41075</v>
      </c>
      <c r="E2065" t="s">
        <v>42</v>
      </c>
      <c r="F2065">
        <v>35</v>
      </c>
      <c r="G2065">
        <v>750.03</v>
      </c>
      <c r="H2065">
        <v>7.0000000000000007E-2</v>
      </c>
      <c r="I2065" t="s">
        <v>19</v>
      </c>
      <c r="J2065" t="s">
        <v>1245</v>
      </c>
      <c r="K2065" t="s">
        <v>1120</v>
      </c>
      <c r="L2065" t="s">
        <v>30</v>
      </c>
      <c r="M2065" s="1">
        <v>41077</v>
      </c>
    </row>
    <row r="2066" spans="1:13" x14ac:dyDescent="0.35">
      <c r="A2066">
        <v>139</v>
      </c>
      <c r="B2066">
        <v>1867</v>
      </c>
      <c r="C2066">
        <v>13440</v>
      </c>
      <c r="D2066" s="1">
        <v>40464</v>
      </c>
      <c r="E2066" t="s">
        <v>42</v>
      </c>
      <c r="F2066">
        <v>22</v>
      </c>
      <c r="G2066">
        <v>971.82</v>
      </c>
      <c r="H2066">
        <v>7.0000000000000007E-2</v>
      </c>
      <c r="I2066" t="s">
        <v>19</v>
      </c>
      <c r="J2066" t="s">
        <v>1296</v>
      </c>
      <c r="K2066" t="s">
        <v>1120</v>
      </c>
      <c r="L2066" t="s">
        <v>30</v>
      </c>
      <c r="M2066" s="1">
        <v>40466</v>
      </c>
    </row>
    <row r="2067" spans="1:13" x14ac:dyDescent="0.35">
      <c r="A2067">
        <v>220</v>
      </c>
      <c r="B2067">
        <v>1874</v>
      </c>
      <c r="C2067">
        <v>13479</v>
      </c>
      <c r="D2067" s="1">
        <v>40151</v>
      </c>
      <c r="E2067" t="s">
        <v>27</v>
      </c>
      <c r="F2067">
        <v>3</v>
      </c>
      <c r="G2067">
        <v>292.95999999999998</v>
      </c>
      <c r="H2067">
        <v>0.09</v>
      </c>
      <c r="I2067" t="s">
        <v>19</v>
      </c>
      <c r="J2067" t="s">
        <v>1274</v>
      </c>
      <c r="K2067" t="s">
        <v>1120</v>
      </c>
      <c r="L2067" t="s">
        <v>30</v>
      </c>
      <c r="M2067" s="1">
        <v>40153</v>
      </c>
    </row>
    <row r="2068" spans="1:13" x14ac:dyDescent="0.35">
      <c r="A2068">
        <v>213</v>
      </c>
      <c r="B2068">
        <v>1875</v>
      </c>
      <c r="C2068">
        <v>13479</v>
      </c>
      <c r="D2068" s="1">
        <v>40151</v>
      </c>
      <c r="E2068" t="s">
        <v>27</v>
      </c>
      <c r="F2068">
        <v>13</v>
      </c>
      <c r="G2068">
        <v>2206.991</v>
      </c>
      <c r="H2068">
        <v>0.04</v>
      </c>
      <c r="I2068" t="s">
        <v>19</v>
      </c>
      <c r="J2068" t="s">
        <v>1274</v>
      </c>
      <c r="K2068" t="s">
        <v>1120</v>
      </c>
      <c r="L2068" t="s">
        <v>30</v>
      </c>
      <c r="M2068" s="1">
        <v>40152</v>
      </c>
    </row>
    <row r="2069" spans="1:13" x14ac:dyDescent="0.35">
      <c r="A2069">
        <v>964</v>
      </c>
      <c r="B2069">
        <v>1903</v>
      </c>
      <c r="C2069">
        <v>13633</v>
      </c>
      <c r="D2069" s="1">
        <v>41002</v>
      </c>
      <c r="E2069" t="s">
        <v>42</v>
      </c>
      <c r="F2069">
        <v>18</v>
      </c>
      <c r="G2069">
        <v>2703.37</v>
      </c>
      <c r="H2069">
        <v>0.09</v>
      </c>
      <c r="I2069" t="s">
        <v>28</v>
      </c>
      <c r="J2069" t="s">
        <v>1254</v>
      </c>
      <c r="K2069" t="s">
        <v>1120</v>
      </c>
      <c r="L2069" t="s">
        <v>38</v>
      </c>
      <c r="M2069" s="1">
        <v>41003</v>
      </c>
    </row>
    <row r="2070" spans="1:13" x14ac:dyDescent="0.35">
      <c r="A2070">
        <v>1</v>
      </c>
      <c r="B2070">
        <v>1904</v>
      </c>
      <c r="C2070">
        <v>13633</v>
      </c>
      <c r="D2070" s="1">
        <v>41002</v>
      </c>
      <c r="E2070" t="s">
        <v>42</v>
      </c>
      <c r="F2070">
        <v>39</v>
      </c>
      <c r="G2070">
        <v>1538.17</v>
      </c>
      <c r="H2070">
        <v>0.02</v>
      </c>
      <c r="I2070" t="s">
        <v>19</v>
      </c>
      <c r="J2070" t="s">
        <v>1254</v>
      </c>
      <c r="K2070" t="s">
        <v>1120</v>
      </c>
      <c r="L2070" t="s">
        <v>38</v>
      </c>
      <c r="M2070" s="1">
        <v>41003</v>
      </c>
    </row>
    <row r="2071" spans="1:13" x14ac:dyDescent="0.35">
      <c r="A2071">
        <v>182</v>
      </c>
      <c r="B2071">
        <v>1917</v>
      </c>
      <c r="C2071">
        <v>13735</v>
      </c>
      <c r="D2071" s="1">
        <v>39954</v>
      </c>
      <c r="E2071" t="s">
        <v>60</v>
      </c>
      <c r="F2071">
        <v>36</v>
      </c>
      <c r="G2071">
        <v>281.70999999999998</v>
      </c>
      <c r="H2071">
        <v>0.02</v>
      </c>
      <c r="I2071" t="s">
        <v>19</v>
      </c>
      <c r="J2071" t="s">
        <v>1259</v>
      </c>
      <c r="K2071" t="s">
        <v>1120</v>
      </c>
      <c r="L2071" t="s">
        <v>57</v>
      </c>
      <c r="M2071" s="1">
        <v>39956</v>
      </c>
    </row>
    <row r="2072" spans="1:13" x14ac:dyDescent="0.35">
      <c r="A2072">
        <v>489</v>
      </c>
      <c r="B2072">
        <v>1935</v>
      </c>
      <c r="C2072">
        <v>13861</v>
      </c>
      <c r="D2072" s="1">
        <v>40401</v>
      </c>
      <c r="E2072" t="s">
        <v>27</v>
      </c>
      <c r="F2072">
        <v>7</v>
      </c>
      <c r="G2072">
        <v>37.299999999999997</v>
      </c>
      <c r="H2072">
        <v>0</v>
      </c>
      <c r="I2072" t="s">
        <v>19</v>
      </c>
      <c r="J2072" t="s">
        <v>1298</v>
      </c>
      <c r="K2072" t="s">
        <v>1120</v>
      </c>
      <c r="L2072" t="s">
        <v>38</v>
      </c>
      <c r="M2072" s="1">
        <v>40401</v>
      </c>
    </row>
    <row r="2073" spans="1:13" x14ac:dyDescent="0.35">
      <c r="A2073">
        <v>415</v>
      </c>
      <c r="B2073">
        <v>1937</v>
      </c>
      <c r="C2073">
        <v>13892</v>
      </c>
      <c r="D2073" s="1">
        <v>41026</v>
      </c>
      <c r="E2073" t="s">
        <v>27</v>
      </c>
      <c r="F2073">
        <v>47</v>
      </c>
      <c r="G2073">
        <v>1446.97</v>
      </c>
      <c r="H2073">
        <v>0</v>
      </c>
      <c r="I2073" t="s">
        <v>19</v>
      </c>
      <c r="J2073" t="s">
        <v>1299</v>
      </c>
      <c r="K2073" t="s">
        <v>1120</v>
      </c>
      <c r="L2073" t="s">
        <v>57</v>
      </c>
      <c r="M2073" s="1">
        <v>41027</v>
      </c>
    </row>
    <row r="2074" spans="1:13" x14ac:dyDescent="0.35">
      <c r="A2074">
        <v>965</v>
      </c>
      <c r="B2074">
        <v>1962</v>
      </c>
      <c r="C2074">
        <v>14023</v>
      </c>
      <c r="D2074" s="1">
        <v>40229</v>
      </c>
      <c r="E2074" t="s">
        <v>42</v>
      </c>
      <c r="F2074">
        <v>36</v>
      </c>
      <c r="G2074">
        <v>711.1</v>
      </c>
      <c r="H2074">
        <v>0.08</v>
      </c>
      <c r="I2074" t="s">
        <v>19</v>
      </c>
      <c r="J2074" t="s">
        <v>1259</v>
      </c>
      <c r="K2074" t="s">
        <v>1120</v>
      </c>
      <c r="L2074" t="s">
        <v>38</v>
      </c>
      <c r="M2074" s="1">
        <v>40231</v>
      </c>
    </row>
    <row r="2075" spans="1:13" x14ac:dyDescent="0.35">
      <c r="A2075">
        <v>949</v>
      </c>
      <c r="B2075">
        <v>1963</v>
      </c>
      <c r="C2075">
        <v>14023</v>
      </c>
      <c r="D2075" s="1">
        <v>40229</v>
      </c>
      <c r="E2075" t="s">
        <v>42</v>
      </c>
      <c r="F2075">
        <v>48</v>
      </c>
      <c r="G2075">
        <v>498.16</v>
      </c>
      <c r="H2075">
        <v>0.03</v>
      </c>
      <c r="I2075" t="s">
        <v>19</v>
      </c>
      <c r="J2075" t="s">
        <v>1259</v>
      </c>
      <c r="K2075" t="s">
        <v>1120</v>
      </c>
      <c r="L2075" t="s">
        <v>38</v>
      </c>
      <c r="M2075" s="1">
        <v>40230</v>
      </c>
    </row>
    <row r="2076" spans="1:13" x14ac:dyDescent="0.35">
      <c r="A2076">
        <v>377</v>
      </c>
      <c r="B2076">
        <v>1976</v>
      </c>
      <c r="C2076">
        <v>14115</v>
      </c>
      <c r="D2076" s="1">
        <v>40039</v>
      </c>
      <c r="E2076" t="s">
        <v>42</v>
      </c>
      <c r="F2076">
        <v>24</v>
      </c>
      <c r="G2076">
        <v>158.78</v>
      </c>
      <c r="H2076">
        <v>0.04</v>
      </c>
      <c r="I2076" t="s">
        <v>19</v>
      </c>
      <c r="J2076" t="s">
        <v>1296</v>
      </c>
      <c r="K2076" t="s">
        <v>1120</v>
      </c>
      <c r="L2076" t="s">
        <v>30</v>
      </c>
      <c r="M2076" s="1">
        <v>40041</v>
      </c>
    </row>
    <row r="2077" spans="1:13" x14ac:dyDescent="0.35">
      <c r="A2077">
        <v>922</v>
      </c>
      <c r="B2077">
        <v>1977</v>
      </c>
      <c r="C2077">
        <v>14115</v>
      </c>
      <c r="D2077" s="1">
        <v>40039</v>
      </c>
      <c r="E2077" t="s">
        <v>42</v>
      </c>
      <c r="F2077">
        <v>46</v>
      </c>
      <c r="G2077">
        <v>3296.0619999999999</v>
      </c>
      <c r="H2077">
        <v>0.06</v>
      </c>
      <c r="I2077" t="s">
        <v>19</v>
      </c>
      <c r="J2077" t="s">
        <v>1296</v>
      </c>
      <c r="K2077" t="s">
        <v>1120</v>
      </c>
      <c r="L2077" t="s">
        <v>30</v>
      </c>
      <c r="M2077" s="1">
        <v>40041</v>
      </c>
    </row>
    <row r="2078" spans="1:13" x14ac:dyDescent="0.35">
      <c r="A2078">
        <v>248</v>
      </c>
      <c r="B2078">
        <v>1984</v>
      </c>
      <c r="C2078">
        <v>14147</v>
      </c>
      <c r="D2078" s="1">
        <v>40244</v>
      </c>
      <c r="E2078" t="s">
        <v>42</v>
      </c>
      <c r="F2078">
        <v>8</v>
      </c>
      <c r="G2078">
        <v>351.49</v>
      </c>
      <c r="H2078">
        <v>0.03</v>
      </c>
      <c r="I2078" t="s">
        <v>19</v>
      </c>
      <c r="J2078" t="s">
        <v>1301</v>
      </c>
      <c r="K2078" t="s">
        <v>1120</v>
      </c>
      <c r="L2078" t="s">
        <v>57</v>
      </c>
      <c r="M2078" s="1">
        <v>40247</v>
      </c>
    </row>
    <row r="2079" spans="1:13" x14ac:dyDescent="0.35">
      <c r="A2079">
        <v>784</v>
      </c>
      <c r="B2079">
        <v>1985</v>
      </c>
      <c r="C2079">
        <v>14147</v>
      </c>
      <c r="D2079" s="1">
        <v>40244</v>
      </c>
      <c r="E2079" t="s">
        <v>42</v>
      </c>
      <c r="F2079">
        <v>16</v>
      </c>
      <c r="G2079">
        <v>74.13</v>
      </c>
      <c r="H2079">
        <v>0.08</v>
      </c>
      <c r="I2079" t="s">
        <v>19</v>
      </c>
      <c r="J2079" t="s">
        <v>1301</v>
      </c>
      <c r="K2079" t="s">
        <v>1120</v>
      </c>
      <c r="L2079" t="s">
        <v>57</v>
      </c>
      <c r="M2079" s="1">
        <v>40245</v>
      </c>
    </row>
    <row r="2080" spans="1:13" x14ac:dyDescent="0.35">
      <c r="A2080">
        <v>504</v>
      </c>
      <c r="B2080">
        <v>1986</v>
      </c>
      <c r="C2080">
        <v>14147</v>
      </c>
      <c r="D2080" s="1">
        <v>40244</v>
      </c>
      <c r="E2080" t="s">
        <v>42</v>
      </c>
      <c r="F2080">
        <v>45</v>
      </c>
      <c r="G2080">
        <v>195.03</v>
      </c>
      <c r="H2080">
        <v>0.09</v>
      </c>
      <c r="I2080" t="s">
        <v>19</v>
      </c>
      <c r="J2080" t="s">
        <v>1301</v>
      </c>
      <c r="K2080" t="s">
        <v>1120</v>
      </c>
      <c r="L2080" t="s">
        <v>57</v>
      </c>
      <c r="M2080" s="1">
        <v>40246</v>
      </c>
    </row>
    <row r="2081" spans="1:13" x14ac:dyDescent="0.35">
      <c r="A2081">
        <v>223</v>
      </c>
      <c r="B2081">
        <v>1990</v>
      </c>
      <c r="C2081">
        <v>14211</v>
      </c>
      <c r="D2081" s="1">
        <v>39856</v>
      </c>
      <c r="E2081" t="s">
        <v>42</v>
      </c>
      <c r="F2081">
        <v>22</v>
      </c>
      <c r="G2081">
        <v>3220.58</v>
      </c>
      <c r="H2081">
        <v>0.04</v>
      </c>
      <c r="I2081" t="s">
        <v>19</v>
      </c>
      <c r="J2081" t="s">
        <v>1299</v>
      </c>
      <c r="K2081" t="s">
        <v>1120</v>
      </c>
      <c r="L2081" t="s">
        <v>57</v>
      </c>
      <c r="M2081" s="1">
        <v>39859</v>
      </c>
    </row>
    <row r="2082" spans="1:13" x14ac:dyDescent="0.35">
      <c r="A2082">
        <v>966</v>
      </c>
      <c r="B2082">
        <v>1991</v>
      </c>
      <c r="C2082">
        <v>14211</v>
      </c>
      <c r="D2082" s="1">
        <v>39856</v>
      </c>
      <c r="E2082" t="s">
        <v>42</v>
      </c>
      <c r="F2082">
        <v>14</v>
      </c>
      <c r="G2082">
        <v>2367.9899999999998</v>
      </c>
      <c r="H2082">
        <v>0.04</v>
      </c>
      <c r="I2082" t="s">
        <v>19</v>
      </c>
      <c r="J2082" t="s">
        <v>1299</v>
      </c>
      <c r="K2082" t="s">
        <v>1120</v>
      </c>
      <c r="L2082" t="s">
        <v>57</v>
      </c>
      <c r="M2082" s="1">
        <v>39858</v>
      </c>
    </row>
    <row r="2083" spans="1:13" x14ac:dyDescent="0.35">
      <c r="A2083">
        <v>135</v>
      </c>
      <c r="B2083">
        <v>2011</v>
      </c>
      <c r="C2083">
        <v>14368</v>
      </c>
      <c r="D2083" s="1">
        <v>40796</v>
      </c>
      <c r="E2083" t="s">
        <v>27</v>
      </c>
      <c r="F2083">
        <v>5</v>
      </c>
      <c r="G2083">
        <v>522.05999999999995</v>
      </c>
      <c r="H2083">
        <v>0.06</v>
      </c>
      <c r="I2083" t="s">
        <v>19</v>
      </c>
      <c r="J2083" t="s">
        <v>1022</v>
      </c>
      <c r="K2083" t="s">
        <v>1120</v>
      </c>
      <c r="L2083" t="s">
        <v>30</v>
      </c>
      <c r="M2083" s="1">
        <v>40797</v>
      </c>
    </row>
    <row r="2084" spans="1:13" x14ac:dyDescent="0.35">
      <c r="A2084">
        <v>559</v>
      </c>
      <c r="B2084">
        <v>2012</v>
      </c>
      <c r="C2084">
        <v>14368</v>
      </c>
      <c r="D2084" s="1">
        <v>40796</v>
      </c>
      <c r="E2084" t="s">
        <v>27</v>
      </c>
      <c r="F2084">
        <v>37</v>
      </c>
      <c r="G2084">
        <v>1218.08</v>
      </c>
      <c r="H2084">
        <v>0.1</v>
      </c>
      <c r="I2084" t="s">
        <v>19</v>
      </c>
      <c r="J2084" t="s">
        <v>1022</v>
      </c>
      <c r="K2084" t="s">
        <v>1120</v>
      </c>
      <c r="L2084" t="s">
        <v>30</v>
      </c>
      <c r="M2084" s="1">
        <v>40798</v>
      </c>
    </row>
    <row r="2085" spans="1:13" x14ac:dyDescent="0.35">
      <c r="A2085">
        <v>967</v>
      </c>
      <c r="B2085">
        <v>2045</v>
      </c>
      <c r="C2085">
        <v>14596</v>
      </c>
      <c r="D2085" s="1">
        <v>39823</v>
      </c>
      <c r="E2085" t="s">
        <v>75</v>
      </c>
      <c r="F2085">
        <v>24</v>
      </c>
      <c r="G2085">
        <v>199.12</v>
      </c>
      <c r="H2085">
        <v>0.01</v>
      </c>
      <c r="I2085" t="s">
        <v>19</v>
      </c>
      <c r="J2085" t="s">
        <v>1286</v>
      </c>
      <c r="K2085" t="s">
        <v>1120</v>
      </c>
      <c r="L2085" t="s">
        <v>38</v>
      </c>
      <c r="M2085" s="1">
        <v>39825</v>
      </c>
    </row>
    <row r="2086" spans="1:13" x14ac:dyDescent="0.35">
      <c r="A2086">
        <v>434</v>
      </c>
      <c r="B2086">
        <v>2046</v>
      </c>
      <c r="C2086">
        <v>14596</v>
      </c>
      <c r="D2086" s="1">
        <v>39823</v>
      </c>
      <c r="E2086" t="s">
        <v>75</v>
      </c>
      <c r="F2086">
        <v>19</v>
      </c>
      <c r="G2086">
        <v>63.14</v>
      </c>
      <c r="H2086">
        <v>0.06</v>
      </c>
      <c r="I2086" t="s">
        <v>19</v>
      </c>
      <c r="J2086" t="s">
        <v>1286</v>
      </c>
      <c r="K2086" t="s">
        <v>1120</v>
      </c>
      <c r="L2086" t="s">
        <v>38</v>
      </c>
      <c r="M2086" s="1">
        <v>39824</v>
      </c>
    </row>
    <row r="2087" spans="1:13" x14ac:dyDescent="0.35">
      <c r="A2087">
        <v>968</v>
      </c>
      <c r="B2087">
        <v>2055</v>
      </c>
      <c r="C2087">
        <v>14693</v>
      </c>
      <c r="D2087" s="1">
        <v>40552</v>
      </c>
      <c r="E2087" t="s">
        <v>75</v>
      </c>
      <c r="F2087">
        <v>39</v>
      </c>
      <c r="G2087">
        <v>268.94</v>
      </c>
      <c r="H2087">
        <v>0.02</v>
      </c>
      <c r="I2087" t="s">
        <v>19</v>
      </c>
      <c r="J2087" t="s">
        <v>1286</v>
      </c>
      <c r="K2087" t="s">
        <v>1120</v>
      </c>
      <c r="L2087" t="s">
        <v>38</v>
      </c>
      <c r="M2087" s="1">
        <v>40554</v>
      </c>
    </row>
    <row r="2088" spans="1:13" x14ac:dyDescent="0.35">
      <c r="A2088">
        <v>439</v>
      </c>
      <c r="B2088">
        <v>2056</v>
      </c>
      <c r="C2088">
        <v>14693</v>
      </c>
      <c r="D2088" s="1">
        <v>40552</v>
      </c>
      <c r="E2088" t="s">
        <v>75</v>
      </c>
      <c r="F2088">
        <v>38</v>
      </c>
      <c r="G2088">
        <v>847.82</v>
      </c>
      <c r="H2088">
        <v>0.05</v>
      </c>
      <c r="I2088" t="s">
        <v>28</v>
      </c>
      <c r="J2088" t="s">
        <v>1286</v>
      </c>
      <c r="K2088" t="s">
        <v>1120</v>
      </c>
      <c r="L2088" t="s">
        <v>38</v>
      </c>
      <c r="M2088" s="1">
        <v>40554</v>
      </c>
    </row>
    <row r="2089" spans="1:13" x14ac:dyDescent="0.35">
      <c r="A2089">
        <v>134</v>
      </c>
      <c r="B2089">
        <v>2057</v>
      </c>
      <c r="C2089">
        <v>14695</v>
      </c>
      <c r="D2089" s="1">
        <v>41157</v>
      </c>
      <c r="E2089" t="s">
        <v>27</v>
      </c>
      <c r="F2089">
        <v>40</v>
      </c>
      <c r="G2089">
        <v>1992.45</v>
      </c>
      <c r="H2089">
        <v>0.05</v>
      </c>
      <c r="I2089" t="s">
        <v>28</v>
      </c>
      <c r="J2089" t="s">
        <v>1249</v>
      </c>
      <c r="K2089" t="s">
        <v>1120</v>
      </c>
      <c r="L2089" t="s">
        <v>38</v>
      </c>
      <c r="M2089" s="1">
        <v>41158</v>
      </c>
    </row>
    <row r="2090" spans="1:13" x14ac:dyDescent="0.35">
      <c r="A2090">
        <v>32</v>
      </c>
      <c r="B2090">
        <v>2073</v>
      </c>
      <c r="C2090">
        <v>14823</v>
      </c>
      <c r="D2090" s="1">
        <v>39856</v>
      </c>
      <c r="E2090" t="s">
        <v>18</v>
      </c>
      <c r="F2090">
        <v>15</v>
      </c>
      <c r="G2090">
        <v>103.62</v>
      </c>
      <c r="H2090">
        <v>0.1</v>
      </c>
      <c r="I2090" t="s">
        <v>19</v>
      </c>
      <c r="J2090" t="s">
        <v>1305</v>
      </c>
      <c r="K2090" t="s">
        <v>1120</v>
      </c>
      <c r="L2090" t="s">
        <v>22</v>
      </c>
      <c r="M2090" s="1">
        <v>39865</v>
      </c>
    </row>
    <row r="2091" spans="1:13" x14ac:dyDescent="0.35">
      <c r="A2091">
        <v>153</v>
      </c>
      <c r="B2091">
        <v>2074</v>
      </c>
      <c r="C2091">
        <v>14823</v>
      </c>
      <c r="D2091" s="1">
        <v>39856</v>
      </c>
      <c r="E2091" t="s">
        <v>18</v>
      </c>
      <c r="F2091">
        <v>20</v>
      </c>
      <c r="G2091">
        <v>124.84</v>
      </c>
      <c r="H2091">
        <v>0.08</v>
      </c>
      <c r="I2091" t="s">
        <v>19</v>
      </c>
      <c r="J2091" t="s">
        <v>1305</v>
      </c>
      <c r="K2091" t="s">
        <v>1120</v>
      </c>
      <c r="L2091" t="s">
        <v>22</v>
      </c>
      <c r="M2091" s="1">
        <v>39856</v>
      </c>
    </row>
    <row r="2092" spans="1:13" x14ac:dyDescent="0.35">
      <c r="A2092">
        <v>127</v>
      </c>
      <c r="B2092">
        <v>2101</v>
      </c>
      <c r="C2092">
        <v>15014</v>
      </c>
      <c r="D2092" s="1">
        <v>40219</v>
      </c>
      <c r="E2092" t="s">
        <v>60</v>
      </c>
      <c r="F2092">
        <v>10</v>
      </c>
      <c r="G2092">
        <v>633.13</v>
      </c>
      <c r="H2092">
        <v>0.05</v>
      </c>
      <c r="I2092" t="s">
        <v>28</v>
      </c>
      <c r="J2092" t="s">
        <v>1250</v>
      </c>
      <c r="K2092" t="s">
        <v>1120</v>
      </c>
      <c r="L2092" t="s">
        <v>38</v>
      </c>
      <c r="M2092" s="1">
        <v>40222</v>
      </c>
    </row>
    <row r="2093" spans="1:13" x14ac:dyDescent="0.35">
      <c r="A2093">
        <v>969</v>
      </c>
      <c r="B2093">
        <v>2213</v>
      </c>
      <c r="C2093">
        <v>15972</v>
      </c>
      <c r="D2093" s="1">
        <v>40764</v>
      </c>
      <c r="E2093" t="s">
        <v>42</v>
      </c>
      <c r="F2093">
        <v>3</v>
      </c>
      <c r="G2093">
        <v>10.33</v>
      </c>
      <c r="H2093">
        <v>0.04</v>
      </c>
      <c r="I2093" t="s">
        <v>19</v>
      </c>
      <c r="J2093" t="s">
        <v>1306</v>
      </c>
      <c r="K2093" t="s">
        <v>1120</v>
      </c>
      <c r="L2093" t="s">
        <v>22</v>
      </c>
      <c r="M2093" s="1">
        <v>40764</v>
      </c>
    </row>
    <row r="2094" spans="1:13" x14ac:dyDescent="0.35">
      <c r="A2094">
        <v>626</v>
      </c>
      <c r="B2094">
        <v>2214</v>
      </c>
      <c r="C2094">
        <v>15972</v>
      </c>
      <c r="D2094" s="1">
        <v>40764</v>
      </c>
      <c r="E2094" t="s">
        <v>42</v>
      </c>
      <c r="F2094">
        <v>2</v>
      </c>
      <c r="G2094">
        <v>14.39</v>
      </c>
      <c r="H2094">
        <v>7.0000000000000007E-2</v>
      </c>
      <c r="I2094" t="s">
        <v>19</v>
      </c>
      <c r="J2094" t="s">
        <v>1306</v>
      </c>
      <c r="K2094" t="s">
        <v>1120</v>
      </c>
      <c r="L2094" t="s">
        <v>22</v>
      </c>
      <c r="M2094" s="1">
        <v>40765</v>
      </c>
    </row>
    <row r="2095" spans="1:13" x14ac:dyDescent="0.35">
      <c r="A2095">
        <v>27</v>
      </c>
      <c r="B2095">
        <v>2222</v>
      </c>
      <c r="C2095">
        <v>16065</v>
      </c>
      <c r="D2095" s="1">
        <v>40379</v>
      </c>
      <c r="E2095" t="s">
        <v>27</v>
      </c>
      <c r="F2095">
        <v>15</v>
      </c>
      <c r="G2095">
        <v>6933.45</v>
      </c>
      <c r="H2095">
        <v>0.04</v>
      </c>
      <c r="I2095" t="s">
        <v>28</v>
      </c>
      <c r="J2095" t="s">
        <v>1308</v>
      </c>
      <c r="K2095" t="s">
        <v>1120</v>
      </c>
      <c r="L2095" t="s">
        <v>38</v>
      </c>
      <c r="M2095" s="1">
        <v>40379</v>
      </c>
    </row>
    <row r="2096" spans="1:13" x14ac:dyDescent="0.35">
      <c r="A2096">
        <v>920</v>
      </c>
      <c r="B2096">
        <v>2223</v>
      </c>
      <c r="C2096">
        <v>16065</v>
      </c>
      <c r="D2096" s="1">
        <v>40379</v>
      </c>
      <c r="E2096" t="s">
        <v>27</v>
      </c>
      <c r="F2096">
        <v>14</v>
      </c>
      <c r="G2096">
        <v>54.99</v>
      </c>
      <c r="H2096">
        <v>0.06</v>
      </c>
      <c r="I2096" t="s">
        <v>19</v>
      </c>
      <c r="J2096" t="s">
        <v>1308</v>
      </c>
      <c r="K2096" t="s">
        <v>1120</v>
      </c>
      <c r="L2096" t="s">
        <v>38</v>
      </c>
      <c r="M2096" s="1">
        <v>40380</v>
      </c>
    </row>
    <row r="2097" spans="1:13" x14ac:dyDescent="0.35">
      <c r="A2097">
        <v>185</v>
      </c>
      <c r="B2097">
        <v>2224</v>
      </c>
      <c r="C2097">
        <v>16096</v>
      </c>
      <c r="D2097" s="1">
        <v>40562</v>
      </c>
      <c r="E2097" t="s">
        <v>27</v>
      </c>
      <c r="F2097">
        <v>9</v>
      </c>
      <c r="G2097">
        <v>42.21</v>
      </c>
      <c r="H2097">
        <v>0</v>
      </c>
      <c r="I2097" t="s">
        <v>53</v>
      </c>
      <c r="J2097" t="s">
        <v>529</v>
      </c>
      <c r="K2097" t="s">
        <v>1120</v>
      </c>
      <c r="L2097" t="s">
        <v>30</v>
      </c>
      <c r="M2097" s="1">
        <v>40563</v>
      </c>
    </row>
    <row r="2098" spans="1:13" x14ac:dyDescent="0.35">
      <c r="A2098">
        <v>227</v>
      </c>
      <c r="B2098">
        <v>2236</v>
      </c>
      <c r="C2098">
        <v>16160</v>
      </c>
      <c r="D2098" s="1">
        <v>40747</v>
      </c>
      <c r="E2098" t="s">
        <v>75</v>
      </c>
      <c r="F2098">
        <v>50</v>
      </c>
      <c r="G2098">
        <v>514.86</v>
      </c>
      <c r="H2098">
        <v>0.09</v>
      </c>
      <c r="I2098" t="s">
        <v>19</v>
      </c>
      <c r="J2098" t="s">
        <v>1309</v>
      </c>
      <c r="K2098" t="s">
        <v>1120</v>
      </c>
      <c r="L2098" t="s">
        <v>57</v>
      </c>
      <c r="M2098" s="1">
        <v>40748</v>
      </c>
    </row>
    <row r="2099" spans="1:13" x14ac:dyDescent="0.35">
      <c r="A2099">
        <v>909</v>
      </c>
      <c r="B2099">
        <v>2249</v>
      </c>
      <c r="C2099">
        <v>16196</v>
      </c>
      <c r="D2099" s="1">
        <v>40106</v>
      </c>
      <c r="E2099" t="s">
        <v>27</v>
      </c>
      <c r="F2099">
        <v>44</v>
      </c>
      <c r="G2099">
        <v>14521.39</v>
      </c>
      <c r="H2099">
        <v>0.03</v>
      </c>
      <c r="I2099" t="s">
        <v>19</v>
      </c>
      <c r="J2099" t="s">
        <v>1310</v>
      </c>
      <c r="K2099" t="s">
        <v>1120</v>
      </c>
      <c r="L2099" t="s">
        <v>57</v>
      </c>
      <c r="M2099" s="1">
        <v>40108</v>
      </c>
    </row>
    <row r="2100" spans="1:13" x14ac:dyDescent="0.35">
      <c r="A2100">
        <v>630</v>
      </c>
      <c r="B2100">
        <v>2250</v>
      </c>
      <c r="C2100">
        <v>16196</v>
      </c>
      <c r="D2100" s="1">
        <v>40106</v>
      </c>
      <c r="E2100" t="s">
        <v>27</v>
      </c>
      <c r="F2100">
        <v>39</v>
      </c>
      <c r="G2100">
        <v>3925.9714999999997</v>
      </c>
      <c r="H2100">
        <v>0.06</v>
      </c>
      <c r="I2100" t="s">
        <v>19</v>
      </c>
      <c r="J2100" t="s">
        <v>1310</v>
      </c>
      <c r="K2100" t="s">
        <v>1120</v>
      </c>
      <c r="L2100" t="s">
        <v>57</v>
      </c>
      <c r="M2100" s="1">
        <v>40107</v>
      </c>
    </row>
    <row r="2101" spans="1:13" x14ac:dyDescent="0.35">
      <c r="A2101">
        <v>793</v>
      </c>
      <c r="B2101">
        <v>2268</v>
      </c>
      <c r="C2101">
        <v>16291</v>
      </c>
      <c r="D2101" s="1">
        <v>40641</v>
      </c>
      <c r="E2101" t="s">
        <v>42</v>
      </c>
      <c r="F2101">
        <v>31</v>
      </c>
      <c r="G2101">
        <v>894.64</v>
      </c>
      <c r="H2101">
        <v>0.01</v>
      </c>
      <c r="I2101" t="s">
        <v>19</v>
      </c>
      <c r="J2101" t="s">
        <v>1270</v>
      </c>
      <c r="K2101" t="s">
        <v>1120</v>
      </c>
      <c r="L2101" t="s">
        <v>30</v>
      </c>
      <c r="M2101" s="1">
        <v>40642</v>
      </c>
    </row>
    <row r="2102" spans="1:13" x14ac:dyDescent="0.35">
      <c r="A2102">
        <v>851</v>
      </c>
      <c r="B2102">
        <v>2292</v>
      </c>
      <c r="C2102">
        <v>16519</v>
      </c>
      <c r="D2102" s="1">
        <v>40704</v>
      </c>
      <c r="E2102" t="s">
        <v>60</v>
      </c>
      <c r="F2102">
        <v>39</v>
      </c>
      <c r="G2102">
        <v>158.97</v>
      </c>
      <c r="H2102">
        <v>0.08</v>
      </c>
      <c r="I2102" t="s">
        <v>19</v>
      </c>
      <c r="J2102" t="s">
        <v>1254</v>
      </c>
      <c r="K2102" t="s">
        <v>1120</v>
      </c>
      <c r="L2102" t="s">
        <v>22</v>
      </c>
      <c r="M2102" s="1">
        <v>40706</v>
      </c>
    </row>
    <row r="2103" spans="1:13" x14ac:dyDescent="0.35">
      <c r="A2103">
        <v>817</v>
      </c>
      <c r="B2103">
        <v>2293</v>
      </c>
      <c r="C2103">
        <v>16519</v>
      </c>
      <c r="D2103" s="1">
        <v>40704</v>
      </c>
      <c r="E2103" t="s">
        <v>60</v>
      </c>
      <c r="F2103">
        <v>49</v>
      </c>
      <c r="G2103">
        <v>138.96</v>
      </c>
      <c r="H2103">
        <v>0.03</v>
      </c>
      <c r="I2103" t="s">
        <v>19</v>
      </c>
      <c r="J2103" t="s">
        <v>1254</v>
      </c>
      <c r="K2103" t="s">
        <v>1120</v>
      </c>
      <c r="L2103" t="s">
        <v>22</v>
      </c>
      <c r="M2103" s="1">
        <v>40706</v>
      </c>
    </row>
    <row r="2104" spans="1:13" x14ac:dyDescent="0.35">
      <c r="A2104">
        <v>799</v>
      </c>
      <c r="B2104">
        <v>2298</v>
      </c>
      <c r="C2104">
        <v>16548</v>
      </c>
      <c r="D2104" s="1">
        <v>40944</v>
      </c>
      <c r="E2104" t="s">
        <v>42</v>
      </c>
      <c r="F2104">
        <v>22</v>
      </c>
      <c r="G2104">
        <v>75.19</v>
      </c>
      <c r="H2104">
        <v>0.06</v>
      </c>
      <c r="I2104" t="s">
        <v>19</v>
      </c>
      <c r="J2104" t="s">
        <v>1275</v>
      </c>
      <c r="K2104" t="s">
        <v>1120</v>
      </c>
      <c r="L2104" t="s">
        <v>30</v>
      </c>
      <c r="M2104" s="1">
        <v>40946</v>
      </c>
    </row>
    <row r="2105" spans="1:13" x14ac:dyDescent="0.35">
      <c r="A2105">
        <v>334</v>
      </c>
      <c r="B2105">
        <v>2306</v>
      </c>
      <c r="C2105">
        <v>16613</v>
      </c>
      <c r="D2105" s="1">
        <v>40536</v>
      </c>
      <c r="E2105" t="s">
        <v>27</v>
      </c>
      <c r="F2105">
        <v>28</v>
      </c>
      <c r="G2105">
        <v>51.14</v>
      </c>
      <c r="H2105">
        <v>0.08</v>
      </c>
      <c r="I2105" t="s">
        <v>19</v>
      </c>
      <c r="J2105" t="s">
        <v>1271</v>
      </c>
      <c r="K2105" t="s">
        <v>1120</v>
      </c>
      <c r="L2105" t="s">
        <v>57</v>
      </c>
      <c r="M2105" s="1">
        <v>40538</v>
      </c>
    </row>
    <row r="2106" spans="1:13" x14ac:dyDescent="0.35">
      <c r="A2106">
        <v>132</v>
      </c>
      <c r="B2106">
        <v>2326</v>
      </c>
      <c r="C2106">
        <v>16771</v>
      </c>
      <c r="D2106" s="1">
        <v>40084</v>
      </c>
      <c r="E2106" t="s">
        <v>27</v>
      </c>
      <c r="F2106">
        <v>42</v>
      </c>
      <c r="G2106">
        <v>1737.06</v>
      </c>
      <c r="H2106">
        <v>0.02</v>
      </c>
      <c r="I2106" t="s">
        <v>19</v>
      </c>
      <c r="J2106" t="s">
        <v>1290</v>
      </c>
      <c r="K2106" t="s">
        <v>1120</v>
      </c>
      <c r="L2106" t="s">
        <v>38</v>
      </c>
      <c r="M2106" s="1">
        <v>40086</v>
      </c>
    </row>
    <row r="2107" spans="1:13" x14ac:dyDescent="0.35">
      <c r="A2107">
        <v>299</v>
      </c>
      <c r="B2107">
        <v>2331</v>
      </c>
      <c r="C2107">
        <v>16804</v>
      </c>
      <c r="D2107" s="1">
        <v>40978</v>
      </c>
      <c r="E2107" t="s">
        <v>27</v>
      </c>
      <c r="F2107">
        <v>46</v>
      </c>
      <c r="G2107">
        <v>2430.34</v>
      </c>
      <c r="H2107">
        <v>0.08</v>
      </c>
      <c r="I2107" t="s">
        <v>19</v>
      </c>
      <c r="J2107" t="s">
        <v>1252</v>
      </c>
      <c r="K2107" t="s">
        <v>1120</v>
      </c>
      <c r="L2107" t="s">
        <v>30</v>
      </c>
      <c r="M2107" s="1">
        <v>40980</v>
      </c>
    </row>
    <row r="2108" spans="1:13" x14ac:dyDescent="0.35">
      <c r="A2108">
        <v>576</v>
      </c>
      <c r="B2108">
        <v>2332</v>
      </c>
      <c r="C2108">
        <v>16804</v>
      </c>
      <c r="D2108" s="1">
        <v>40978</v>
      </c>
      <c r="E2108" t="s">
        <v>27</v>
      </c>
      <c r="F2108">
        <v>36</v>
      </c>
      <c r="G2108">
        <v>218.6</v>
      </c>
      <c r="H2108">
        <v>0.05</v>
      </c>
      <c r="I2108" t="s">
        <v>53</v>
      </c>
      <c r="J2108" t="s">
        <v>1252</v>
      </c>
      <c r="K2108" t="s">
        <v>1120</v>
      </c>
      <c r="L2108" t="s">
        <v>30</v>
      </c>
      <c r="M2108" s="1">
        <v>40979</v>
      </c>
    </row>
    <row r="2109" spans="1:13" x14ac:dyDescent="0.35">
      <c r="A2109">
        <v>673</v>
      </c>
      <c r="B2109">
        <v>2358</v>
      </c>
      <c r="C2109">
        <v>17024</v>
      </c>
      <c r="D2109" s="1">
        <v>40099</v>
      </c>
      <c r="E2109" t="s">
        <v>60</v>
      </c>
      <c r="F2109">
        <v>31</v>
      </c>
      <c r="G2109">
        <v>1401.75</v>
      </c>
      <c r="H2109">
        <v>0.02</v>
      </c>
      <c r="I2109" t="s">
        <v>19</v>
      </c>
      <c r="J2109" t="s">
        <v>1239</v>
      </c>
      <c r="K2109" t="s">
        <v>1120</v>
      </c>
      <c r="L2109" t="s">
        <v>38</v>
      </c>
      <c r="M2109" s="1">
        <v>40101</v>
      </c>
    </row>
    <row r="2110" spans="1:13" x14ac:dyDescent="0.35">
      <c r="A2110">
        <v>817</v>
      </c>
      <c r="B2110">
        <v>2361</v>
      </c>
      <c r="C2110">
        <v>17061</v>
      </c>
      <c r="D2110" s="1">
        <v>41212</v>
      </c>
      <c r="E2110" t="s">
        <v>75</v>
      </c>
      <c r="F2110">
        <v>28</v>
      </c>
      <c r="G2110">
        <v>80.53</v>
      </c>
      <c r="H2110">
        <v>0.01</v>
      </c>
      <c r="I2110" t="s">
        <v>19</v>
      </c>
      <c r="J2110" t="s">
        <v>1022</v>
      </c>
      <c r="K2110" t="s">
        <v>1120</v>
      </c>
      <c r="L2110" t="s">
        <v>30</v>
      </c>
      <c r="M2110" s="1">
        <v>41214</v>
      </c>
    </row>
    <row r="2111" spans="1:13" x14ac:dyDescent="0.35">
      <c r="A2111">
        <v>970</v>
      </c>
      <c r="B2111">
        <v>2367</v>
      </c>
      <c r="C2111">
        <v>17152</v>
      </c>
      <c r="D2111" s="1">
        <v>40980</v>
      </c>
      <c r="E2111" t="s">
        <v>27</v>
      </c>
      <c r="F2111">
        <v>32</v>
      </c>
      <c r="G2111">
        <v>236.45</v>
      </c>
      <c r="H2111">
        <v>0.06</v>
      </c>
      <c r="I2111" t="s">
        <v>19</v>
      </c>
      <c r="J2111" t="s">
        <v>1293</v>
      </c>
      <c r="K2111" t="s">
        <v>1120</v>
      </c>
      <c r="L2111" t="s">
        <v>57</v>
      </c>
      <c r="M2111" s="1">
        <v>40981</v>
      </c>
    </row>
    <row r="2112" spans="1:13" x14ac:dyDescent="0.35">
      <c r="A2112">
        <v>971</v>
      </c>
      <c r="B2112">
        <v>2373</v>
      </c>
      <c r="C2112">
        <v>17187</v>
      </c>
      <c r="D2112" s="1">
        <v>41175</v>
      </c>
      <c r="E2112" t="s">
        <v>27</v>
      </c>
      <c r="F2112">
        <v>4</v>
      </c>
      <c r="G2112">
        <v>2951.97</v>
      </c>
      <c r="H2112">
        <v>0.09</v>
      </c>
      <c r="I2112" t="s">
        <v>28</v>
      </c>
      <c r="J2112" t="s">
        <v>1277</v>
      </c>
      <c r="K2112" t="s">
        <v>1120</v>
      </c>
      <c r="L2112" t="s">
        <v>38</v>
      </c>
      <c r="M2112" s="1">
        <v>41177</v>
      </c>
    </row>
    <row r="2113" spans="1:13" x14ac:dyDescent="0.35">
      <c r="A2113">
        <v>972</v>
      </c>
      <c r="B2113">
        <v>2378</v>
      </c>
      <c r="C2113">
        <v>17252</v>
      </c>
      <c r="D2113" s="1">
        <v>40662</v>
      </c>
      <c r="E2113" t="s">
        <v>42</v>
      </c>
      <c r="F2113">
        <v>48</v>
      </c>
      <c r="G2113">
        <v>2283.2199999999998</v>
      </c>
      <c r="H2113">
        <v>0.03</v>
      </c>
      <c r="I2113" t="s">
        <v>19</v>
      </c>
      <c r="J2113" t="s">
        <v>1022</v>
      </c>
      <c r="K2113" t="s">
        <v>1120</v>
      </c>
      <c r="L2113" t="s">
        <v>30</v>
      </c>
      <c r="M2113" s="1">
        <v>40663</v>
      </c>
    </row>
    <row r="2114" spans="1:13" x14ac:dyDescent="0.35">
      <c r="A2114">
        <v>303</v>
      </c>
      <c r="B2114">
        <v>2379</v>
      </c>
      <c r="C2114">
        <v>17252</v>
      </c>
      <c r="D2114" s="1">
        <v>40662</v>
      </c>
      <c r="E2114" t="s">
        <v>42</v>
      </c>
      <c r="F2114">
        <v>49</v>
      </c>
      <c r="G2114">
        <v>11365.616000000002</v>
      </c>
      <c r="H2114">
        <v>0.08</v>
      </c>
      <c r="I2114" t="s">
        <v>28</v>
      </c>
      <c r="J2114" t="s">
        <v>1022</v>
      </c>
      <c r="K2114" t="s">
        <v>1120</v>
      </c>
      <c r="L2114" t="s">
        <v>30</v>
      </c>
      <c r="M2114" s="1">
        <v>40664</v>
      </c>
    </row>
    <row r="2115" spans="1:13" x14ac:dyDescent="0.35">
      <c r="A2115">
        <v>973</v>
      </c>
      <c r="B2115">
        <v>2388</v>
      </c>
      <c r="C2115">
        <v>17312</v>
      </c>
      <c r="D2115" s="1">
        <v>40683</v>
      </c>
      <c r="E2115" t="s">
        <v>42</v>
      </c>
      <c r="F2115">
        <v>37</v>
      </c>
      <c r="G2115">
        <v>258.54000000000002</v>
      </c>
      <c r="H2115">
        <v>0.05</v>
      </c>
      <c r="I2115" t="s">
        <v>19</v>
      </c>
      <c r="J2115" t="s">
        <v>1271</v>
      </c>
      <c r="K2115" t="s">
        <v>1120</v>
      </c>
      <c r="L2115" t="s">
        <v>57</v>
      </c>
      <c r="M2115" s="1">
        <v>40684</v>
      </c>
    </row>
    <row r="2116" spans="1:13" x14ac:dyDescent="0.35">
      <c r="A2116">
        <v>745</v>
      </c>
      <c r="B2116">
        <v>2389</v>
      </c>
      <c r="C2116">
        <v>17312</v>
      </c>
      <c r="D2116" s="1">
        <v>40683</v>
      </c>
      <c r="E2116" t="s">
        <v>42</v>
      </c>
      <c r="F2116">
        <v>41</v>
      </c>
      <c r="G2116">
        <v>4610.2894999999999</v>
      </c>
      <c r="H2116">
        <v>0</v>
      </c>
      <c r="I2116" t="s">
        <v>19</v>
      </c>
      <c r="J2116" t="s">
        <v>1271</v>
      </c>
      <c r="K2116" t="s">
        <v>1120</v>
      </c>
      <c r="L2116" t="s">
        <v>57</v>
      </c>
      <c r="M2116" s="1">
        <v>40684</v>
      </c>
    </row>
    <row r="2117" spans="1:13" x14ac:dyDescent="0.35">
      <c r="A2117">
        <v>149</v>
      </c>
      <c r="B2117">
        <v>2396</v>
      </c>
      <c r="C2117">
        <v>17377</v>
      </c>
      <c r="D2117" s="1">
        <v>40844</v>
      </c>
      <c r="E2117" t="s">
        <v>18</v>
      </c>
      <c r="F2117">
        <v>39</v>
      </c>
      <c r="G2117">
        <v>110.38</v>
      </c>
      <c r="H2117">
        <v>0.05</v>
      </c>
      <c r="I2117" t="s">
        <v>19</v>
      </c>
      <c r="J2117" t="s">
        <v>1240</v>
      </c>
      <c r="K2117" t="s">
        <v>1120</v>
      </c>
      <c r="L2117" t="s">
        <v>38</v>
      </c>
      <c r="M2117" s="1">
        <v>40846</v>
      </c>
    </row>
    <row r="2118" spans="1:13" x14ac:dyDescent="0.35">
      <c r="A2118">
        <v>674</v>
      </c>
      <c r="B2118">
        <v>2427</v>
      </c>
      <c r="C2118">
        <v>17634</v>
      </c>
      <c r="D2118" s="1">
        <v>41111</v>
      </c>
      <c r="E2118" t="s">
        <v>27</v>
      </c>
      <c r="F2118">
        <v>5</v>
      </c>
      <c r="G2118">
        <v>489.07</v>
      </c>
      <c r="H2118">
        <v>0.08</v>
      </c>
      <c r="I2118" t="s">
        <v>28</v>
      </c>
      <c r="J2118" t="s">
        <v>1254</v>
      </c>
      <c r="K2118" t="s">
        <v>1120</v>
      </c>
      <c r="L2118" t="s">
        <v>38</v>
      </c>
      <c r="M2118" s="1">
        <v>41111</v>
      </c>
    </row>
    <row r="2119" spans="1:13" x14ac:dyDescent="0.35">
      <c r="A2119">
        <v>823</v>
      </c>
      <c r="B2119">
        <v>2431</v>
      </c>
      <c r="C2119">
        <v>17668</v>
      </c>
      <c r="D2119" s="1">
        <v>40142</v>
      </c>
      <c r="E2119" t="s">
        <v>60</v>
      </c>
      <c r="F2119">
        <v>49</v>
      </c>
      <c r="G2119">
        <v>848.92</v>
      </c>
      <c r="H2119">
        <v>0.04</v>
      </c>
      <c r="I2119" t="s">
        <v>19</v>
      </c>
      <c r="J2119" t="s">
        <v>1240</v>
      </c>
      <c r="K2119" t="s">
        <v>1120</v>
      </c>
      <c r="L2119" t="s">
        <v>38</v>
      </c>
      <c r="M2119" s="1">
        <v>40144</v>
      </c>
    </row>
    <row r="2120" spans="1:13" x14ac:dyDescent="0.35">
      <c r="A2120">
        <v>870</v>
      </c>
      <c r="B2120">
        <v>2432</v>
      </c>
      <c r="C2120">
        <v>17668</v>
      </c>
      <c r="D2120" s="1">
        <v>40142</v>
      </c>
      <c r="E2120" t="s">
        <v>60</v>
      </c>
      <c r="F2120">
        <v>24</v>
      </c>
      <c r="G2120">
        <v>6930.97</v>
      </c>
      <c r="H2120">
        <v>0.05</v>
      </c>
      <c r="I2120" t="s">
        <v>19</v>
      </c>
      <c r="J2120" t="s">
        <v>1240</v>
      </c>
      <c r="K2120" t="s">
        <v>1120</v>
      </c>
      <c r="L2120" t="s">
        <v>38</v>
      </c>
      <c r="M2120" s="1">
        <v>40143</v>
      </c>
    </row>
    <row r="2121" spans="1:13" x14ac:dyDescent="0.35">
      <c r="A2121">
        <v>974</v>
      </c>
      <c r="B2121">
        <v>2433</v>
      </c>
      <c r="C2121">
        <v>17668</v>
      </c>
      <c r="D2121" s="1">
        <v>40142</v>
      </c>
      <c r="E2121" t="s">
        <v>60</v>
      </c>
      <c r="F2121">
        <v>13</v>
      </c>
      <c r="G2121">
        <v>2219.7324999999996</v>
      </c>
      <c r="H2121">
        <v>0.04</v>
      </c>
      <c r="I2121" t="s">
        <v>53</v>
      </c>
      <c r="J2121" t="s">
        <v>1240</v>
      </c>
      <c r="K2121" t="s">
        <v>1120</v>
      </c>
      <c r="L2121" t="s">
        <v>38</v>
      </c>
      <c r="M2121" s="1">
        <v>40143</v>
      </c>
    </row>
    <row r="2122" spans="1:13" x14ac:dyDescent="0.35">
      <c r="A2122">
        <v>975</v>
      </c>
      <c r="B2122">
        <v>2443</v>
      </c>
      <c r="C2122">
        <v>17735</v>
      </c>
      <c r="D2122" s="1">
        <v>41102</v>
      </c>
      <c r="E2122" t="s">
        <v>18</v>
      </c>
      <c r="F2122">
        <v>45</v>
      </c>
      <c r="G2122">
        <v>311.64999999999998</v>
      </c>
      <c r="H2122">
        <v>0.03</v>
      </c>
      <c r="I2122" t="s">
        <v>19</v>
      </c>
      <c r="J2122" t="s">
        <v>1252</v>
      </c>
      <c r="K2122" t="s">
        <v>1120</v>
      </c>
      <c r="L2122" t="s">
        <v>30</v>
      </c>
      <c r="M2122" s="1">
        <v>41107</v>
      </c>
    </row>
    <row r="2123" spans="1:13" x14ac:dyDescent="0.35">
      <c r="A2123">
        <v>296</v>
      </c>
      <c r="B2123">
        <v>2444</v>
      </c>
      <c r="C2123">
        <v>17735</v>
      </c>
      <c r="D2123" s="1">
        <v>41102</v>
      </c>
      <c r="E2123" t="s">
        <v>18</v>
      </c>
      <c r="F2123">
        <v>28</v>
      </c>
      <c r="G2123">
        <v>101.19</v>
      </c>
      <c r="H2123">
        <v>0.06</v>
      </c>
      <c r="I2123" t="s">
        <v>19</v>
      </c>
      <c r="J2123" t="s">
        <v>1252</v>
      </c>
      <c r="K2123" t="s">
        <v>1120</v>
      </c>
      <c r="L2123" t="s">
        <v>30</v>
      </c>
      <c r="M2123" s="1">
        <v>41107</v>
      </c>
    </row>
    <row r="2124" spans="1:13" x14ac:dyDescent="0.35">
      <c r="A2124">
        <v>843</v>
      </c>
      <c r="B2124">
        <v>2451</v>
      </c>
      <c r="C2124">
        <v>17825</v>
      </c>
      <c r="D2124" s="1">
        <v>40191</v>
      </c>
      <c r="E2124" t="s">
        <v>42</v>
      </c>
      <c r="F2124">
        <v>26</v>
      </c>
      <c r="G2124">
        <v>981.9</v>
      </c>
      <c r="H2124">
        <v>0.06</v>
      </c>
      <c r="I2124" t="s">
        <v>19</v>
      </c>
      <c r="J2124" t="s">
        <v>1309</v>
      </c>
      <c r="K2124" t="s">
        <v>1120</v>
      </c>
      <c r="L2124" t="s">
        <v>57</v>
      </c>
      <c r="M2124" s="1">
        <v>40194</v>
      </c>
    </row>
    <row r="2125" spans="1:13" x14ac:dyDescent="0.35">
      <c r="A2125">
        <v>535</v>
      </c>
      <c r="B2125">
        <v>2469</v>
      </c>
      <c r="C2125">
        <v>17956</v>
      </c>
      <c r="D2125" s="1">
        <v>40395</v>
      </c>
      <c r="E2125" t="s">
        <v>75</v>
      </c>
      <c r="F2125">
        <v>40</v>
      </c>
      <c r="G2125">
        <v>1567.51</v>
      </c>
      <c r="H2125">
        <v>0.01</v>
      </c>
      <c r="I2125" t="s">
        <v>53</v>
      </c>
      <c r="J2125" t="s">
        <v>1248</v>
      </c>
      <c r="K2125" t="s">
        <v>1120</v>
      </c>
      <c r="L2125" t="s">
        <v>38</v>
      </c>
      <c r="M2125" s="1">
        <v>40398</v>
      </c>
    </row>
    <row r="2126" spans="1:13" x14ac:dyDescent="0.35">
      <c r="A2126">
        <v>96</v>
      </c>
      <c r="B2126">
        <v>2470</v>
      </c>
      <c r="C2126">
        <v>17956</v>
      </c>
      <c r="D2126" s="1">
        <v>40395</v>
      </c>
      <c r="E2126" t="s">
        <v>75</v>
      </c>
      <c r="F2126">
        <v>17</v>
      </c>
      <c r="G2126">
        <v>1914.65</v>
      </c>
      <c r="H2126">
        <v>0.01</v>
      </c>
      <c r="I2126" t="s">
        <v>19</v>
      </c>
      <c r="J2126" t="s">
        <v>1248</v>
      </c>
      <c r="K2126" t="s">
        <v>1120</v>
      </c>
      <c r="L2126" t="s">
        <v>38</v>
      </c>
      <c r="M2126" s="1">
        <v>40396</v>
      </c>
    </row>
    <row r="2127" spans="1:13" x14ac:dyDescent="0.35">
      <c r="A2127">
        <v>583</v>
      </c>
      <c r="B2127">
        <v>2476</v>
      </c>
      <c r="C2127">
        <v>17986</v>
      </c>
      <c r="D2127" s="1">
        <v>41004</v>
      </c>
      <c r="E2127" t="s">
        <v>42</v>
      </c>
      <c r="F2127">
        <v>43</v>
      </c>
      <c r="G2127">
        <v>87.31</v>
      </c>
      <c r="H2127">
        <v>0.05</v>
      </c>
      <c r="I2127" t="s">
        <v>19</v>
      </c>
      <c r="J2127" t="s">
        <v>1292</v>
      </c>
      <c r="K2127" t="s">
        <v>1120</v>
      </c>
      <c r="L2127" t="s">
        <v>22</v>
      </c>
      <c r="M2127" s="1">
        <v>41006</v>
      </c>
    </row>
    <row r="2128" spans="1:13" x14ac:dyDescent="0.35">
      <c r="A2128">
        <v>803</v>
      </c>
      <c r="B2128">
        <v>2486</v>
      </c>
      <c r="C2128">
        <v>18112</v>
      </c>
      <c r="D2128" s="1">
        <v>40984</v>
      </c>
      <c r="E2128" t="s">
        <v>42</v>
      </c>
      <c r="F2128">
        <v>13</v>
      </c>
      <c r="G2128">
        <v>83.31</v>
      </c>
      <c r="H2128">
        <v>0.06</v>
      </c>
      <c r="I2128" t="s">
        <v>19</v>
      </c>
      <c r="J2128" t="s">
        <v>1241</v>
      </c>
      <c r="K2128" t="s">
        <v>1120</v>
      </c>
      <c r="L2128" t="s">
        <v>22</v>
      </c>
      <c r="M2128" s="1">
        <v>40985</v>
      </c>
    </row>
    <row r="2129" spans="1:13" x14ac:dyDescent="0.35">
      <c r="A2129">
        <v>44</v>
      </c>
      <c r="B2129">
        <v>2496</v>
      </c>
      <c r="C2129">
        <v>18178</v>
      </c>
      <c r="D2129" s="1">
        <v>40119</v>
      </c>
      <c r="E2129" t="s">
        <v>18</v>
      </c>
      <c r="F2129">
        <v>43</v>
      </c>
      <c r="G2129">
        <v>235.09</v>
      </c>
      <c r="H2129">
        <v>0.08</v>
      </c>
      <c r="I2129" t="s">
        <v>19</v>
      </c>
      <c r="J2129" t="s">
        <v>1306</v>
      </c>
      <c r="K2129" t="s">
        <v>1120</v>
      </c>
      <c r="L2129" t="s">
        <v>22</v>
      </c>
      <c r="M2129" s="1">
        <v>40119</v>
      </c>
    </row>
    <row r="2130" spans="1:13" x14ac:dyDescent="0.35">
      <c r="A2130">
        <v>598</v>
      </c>
      <c r="B2130">
        <v>2497</v>
      </c>
      <c r="C2130">
        <v>18178</v>
      </c>
      <c r="D2130" s="1">
        <v>40119</v>
      </c>
      <c r="E2130" t="s">
        <v>18</v>
      </c>
      <c r="F2130">
        <v>10</v>
      </c>
      <c r="G2130">
        <v>187.46</v>
      </c>
      <c r="H2130">
        <v>0</v>
      </c>
      <c r="I2130" t="s">
        <v>19</v>
      </c>
      <c r="J2130" t="s">
        <v>1306</v>
      </c>
      <c r="K2130" t="s">
        <v>1120</v>
      </c>
      <c r="L2130" t="s">
        <v>22</v>
      </c>
      <c r="M2130" s="1">
        <v>40126</v>
      </c>
    </row>
    <row r="2131" spans="1:13" x14ac:dyDescent="0.35">
      <c r="A2131">
        <v>192</v>
      </c>
      <c r="B2131">
        <v>2501</v>
      </c>
      <c r="C2131">
        <v>18182</v>
      </c>
      <c r="D2131" s="1">
        <v>40643</v>
      </c>
      <c r="E2131" t="s">
        <v>60</v>
      </c>
      <c r="F2131">
        <v>45</v>
      </c>
      <c r="G2131">
        <v>4598.7299999999996</v>
      </c>
      <c r="H2131">
        <v>0.04</v>
      </c>
      <c r="I2131" t="s">
        <v>19</v>
      </c>
      <c r="J2131" t="s">
        <v>1273</v>
      </c>
      <c r="K2131" t="s">
        <v>1120</v>
      </c>
      <c r="L2131" t="s">
        <v>38</v>
      </c>
      <c r="M2131" s="1">
        <v>40645</v>
      </c>
    </row>
    <row r="2132" spans="1:13" x14ac:dyDescent="0.35">
      <c r="A2132">
        <v>301</v>
      </c>
      <c r="B2132">
        <v>2502</v>
      </c>
      <c r="C2132">
        <v>18182</v>
      </c>
      <c r="D2132" s="1">
        <v>40643</v>
      </c>
      <c r="E2132" t="s">
        <v>60</v>
      </c>
      <c r="F2132">
        <v>45</v>
      </c>
      <c r="G2132">
        <v>2673.08</v>
      </c>
      <c r="H2132">
        <v>0.01</v>
      </c>
      <c r="I2132" t="s">
        <v>19</v>
      </c>
      <c r="J2132" t="s">
        <v>1273</v>
      </c>
      <c r="K2132" t="s">
        <v>1120</v>
      </c>
      <c r="L2132" t="s">
        <v>38</v>
      </c>
      <c r="M2132" s="1">
        <v>40644</v>
      </c>
    </row>
    <row r="2133" spans="1:13" x14ac:dyDescent="0.35">
      <c r="A2133">
        <v>976</v>
      </c>
      <c r="B2133">
        <v>2503</v>
      </c>
      <c r="C2133">
        <v>18182</v>
      </c>
      <c r="D2133" s="1">
        <v>40643</v>
      </c>
      <c r="E2133" t="s">
        <v>60</v>
      </c>
      <c r="F2133">
        <v>12</v>
      </c>
      <c r="G2133">
        <v>396.69</v>
      </c>
      <c r="H2133">
        <v>0.09</v>
      </c>
      <c r="I2133" t="s">
        <v>53</v>
      </c>
      <c r="J2133" t="s">
        <v>1273</v>
      </c>
      <c r="K2133" t="s">
        <v>1120</v>
      </c>
      <c r="L2133" t="s">
        <v>38</v>
      </c>
      <c r="M2133" s="1">
        <v>40645</v>
      </c>
    </row>
    <row r="2134" spans="1:13" x14ac:dyDescent="0.35">
      <c r="A2134">
        <v>353</v>
      </c>
      <c r="B2134">
        <v>2538</v>
      </c>
      <c r="C2134">
        <v>18405</v>
      </c>
      <c r="D2134" s="1">
        <v>39820</v>
      </c>
      <c r="E2134" t="s">
        <v>60</v>
      </c>
      <c r="F2134">
        <v>30</v>
      </c>
      <c r="G2134">
        <v>610.65</v>
      </c>
      <c r="H2134">
        <v>0.09</v>
      </c>
      <c r="I2134" t="s">
        <v>53</v>
      </c>
      <c r="J2134" t="s">
        <v>1292</v>
      </c>
      <c r="K2134" t="s">
        <v>1120</v>
      </c>
      <c r="L2134" t="s">
        <v>30</v>
      </c>
      <c r="M2134" s="1">
        <v>39822</v>
      </c>
    </row>
    <row r="2135" spans="1:13" x14ac:dyDescent="0.35">
      <c r="A2135">
        <v>645</v>
      </c>
      <c r="B2135">
        <v>2539</v>
      </c>
      <c r="C2135">
        <v>18405</v>
      </c>
      <c r="D2135" s="1">
        <v>39820</v>
      </c>
      <c r="E2135" t="s">
        <v>60</v>
      </c>
      <c r="F2135">
        <v>2</v>
      </c>
      <c r="G2135">
        <v>158.04</v>
      </c>
      <c r="H2135">
        <v>0.03</v>
      </c>
      <c r="I2135" t="s">
        <v>19</v>
      </c>
      <c r="J2135" t="s">
        <v>1292</v>
      </c>
      <c r="K2135" t="s">
        <v>1120</v>
      </c>
      <c r="L2135" t="s">
        <v>30</v>
      </c>
      <c r="M2135" s="1">
        <v>39823</v>
      </c>
    </row>
    <row r="2136" spans="1:13" x14ac:dyDescent="0.35">
      <c r="A2136">
        <v>171</v>
      </c>
      <c r="B2136">
        <v>2565</v>
      </c>
      <c r="C2136">
        <v>18531</v>
      </c>
      <c r="D2136" s="1">
        <v>41211</v>
      </c>
      <c r="E2136" t="s">
        <v>75</v>
      </c>
      <c r="F2136">
        <v>50</v>
      </c>
      <c r="G2136">
        <v>1298.81</v>
      </c>
      <c r="H2136">
        <v>0.04</v>
      </c>
      <c r="I2136" t="s">
        <v>28</v>
      </c>
      <c r="J2136" t="s">
        <v>1253</v>
      </c>
      <c r="K2136" t="s">
        <v>1120</v>
      </c>
      <c r="L2136" t="s">
        <v>22</v>
      </c>
      <c r="M2136" s="1">
        <v>41213</v>
      </c>
    </row>
    <row r="2137" spans="1:13" x14ac:dyDescent="0.35">
      <c r="A2137">
        <v>585</v>
      </c>
      <c r="B2137">
        <v>2568</v>
      </c>
      <c r="C2137">
        <v>18533</v>
      </c>
      <c r="D2137" s="1">
        <v>40123</v>
      </c>
      <c r="E2137" t="s">
        <v>42</v>
      </c>
      <c r="F2137">
        <v>27</v>
      </c>
      <c r="G2137">
        <v>442.57</v>
      </c>
      <c r="H2137">
        <v>0.01</v>
      </c>
      <c r="I2137" t="s">
        <v>19</v>
      </c>
      <c r="J2137" t="s">
        <v>1309</v>
      </c>
      <c r="K2137" t="s">
        <v>1120</v>
      </c>
      <c r="L2137" t="s">
        <v>57</v>
      </c>
      <c r="M2137" s="1">
        <v>40124</v>
      </c>
    </row>
    <row r="2138" spans="1:13" x14ac:dyDescent="0.35">
      <c r="A2138">
        <v>52</v>
      </c>
      <c r="B2138">
        <v>2569</v>
      </c>
      <c r="C2138">
        <v>18533</v>
      </c>
      <c r="D2138" s="1">
        <v>40123</v>
      </c>
      <c r="E2138" t="s">
        <v>42</v>
      </c>
      <c r="F2138">
        <v>5</v>
      </c>
      <c r="G2138">
        <v>53.736999999999995</v>
      </c>
      <c r="H2138">
        <v>0.05</v>
      </c>
      <c r="I2138" t="s">
        <v>53</v>
      </c>
      <c r="J2138" t="s">
        <v>1309</v>
      </c>
      <c r="K2138" t="s">
        <v>1120</v>
      </c>
      <c r="L2138" t="s">
        <v>57</v>
      </c>
      <c r="M2138" s="1">
        <v>40125</v>
      </c>
    </row>
    <row r="2139" spans="1:13" x14ac:dyDescent="0.35">
      <c r="A2139">
        <v>977</v>
      </c>
      <c r="B2139">
        <v>2584</v>
      </c>
      <c r="C2139">
        <v>18661</v>
      </c>
      <c r="D2139" s="1">
        <v>41160</v>
      </c>
      <c r="E2139" t="s">
        <v>18</v>
      </c>
      <c r="F2139">
        <v>12</v>
      </c>
      <c r="G2139">
        <v>1207.08</v>
      </c>
      <c r="H2139">
        <v>0.05</v>
      </c>
      <c r="I2139" t="s">
        <v>28</v>
      </c>
      <c r="J2139" t="s">
        <v>1240</v>
      </c>
      <c r="K2139" t="s">
        <v>1120</v>
      </c>
      <c r="L2139" t="s">
        <v>38</v>
      </c>
      <c r="M2139" s="1">
        <v>41164</v>
      </c>
    </row>
    <row r="2140" spans="1:13" x14ac:dyDescent="0.35">
      <c r="A2140">
        <v>842</v>
      </c>
      <c r="B2140">
        <v>2585</v>
      </c>
      <c r="C2140">
        <v>18661</v>
      </c>
      <c r="D2140" s="1">
        <v>41160</v>
      </c>
      <c r="E2140" t="s">
        <v>18</v>
      </c>
      <c r="F2140">
        <v>11</v>
      </c>
      <c r="G2140">
        <v>2618.1120000000001</v>
      </c>
      <c r="H2140">
        <v>0.04</v>
      </c>
      <c r="I2140" t="s">
        <v>28</v>
      </c>
      <c r="J2140" t="s">
        <v>1240</v>
      </c>
      <c r="K2140" t="s">
        <v>1120</v>
      </c>
      <c r="L2140" t="s">
        <v>38</v>
      </c>
      <c r="M2140" s="1">
        <v>41162</v>
      </c>
    </row>
    <row r="2141" spans="1:13" x14ac:dyDescent="0.35">
      <c r="A2141">
        <v>978</v>
      </c>
      <c r="B2141">
        <v>2591</v>
      </c>
      <c r="C2141">
        <v>18723</v>
      </c>
      <c r="D2141" s="1">
        <v>40037</v>
      </c>
      <c r="E2141" t="s">
        <v>60</v>
      </c>
      <c r="F2141">
        <v>1</v>
      </c>
      <c r="G2141">
        <v>52.096499999999999</v>
      </c>
      <c r="H2141">
        <v>0</v>
      </c>
      <c r="I2141" t="s">
        <v>19</v>
      </c>
      <c r="J2141" t="s">
        <v>1319</v>
      </c>
      <c r="K2141" t="s">
        <v>1120</v>
      </c>
      <c r="L2141" t="s">
        <v>30</v>
      </c>
      <c r="M2141" s="1">
        <v>40039</v>
      </c>
    </row>
    <row r="2142" spans="1:13" x14ac:dyDescent="0.35">
      <c r="A2142">
        <v>413</v>
      </c>
      <c r="B2142">
        <v>2592</v>
      </c>
      <c r="C2142">
        <v>18753</v>
      </c>
      <c r="D2142" s="1">
        <v>40025</v>
      </c>
      <c r="E2142" t="s">
        <v>60</v>
      </c>
      <c r="F2142">
        <v>31</v>
      </c>
      <c r="G2142">
        <v>3945.95</v>
      </c>
      <c r="H2142">
        <v>0.03</v>
      </c>
      <c r="I2142" t="s">
        <v>19</v>
      </c>
      <c r="J2142" t="s">
        <v>1240</v>
      </c>
      <c r="K2142" t="s">
        <v>1120</v>
      </c>
      <c r="L2142" t="s">
        <v>38</v>
      </c>
      <c r="M2142" s="1">
        <v>40027</v>
      </c>
    </row>
    <row r="2143" spans="1:13" x14ac:dyDescent="0.35">
      <c r="A2143">
        <v>584</v>
      </c>
      <c r="B2143">
        <v>2593</v>
      </c>
      <c r="C2143">
        <v>18753</v>
      </c>
      <c r="D2143" s="1">
        <v>40025</v>
      </c>
      <c r="E2143" t="s">
        <v>60</v>
      </c>
      <c r="F2143">
        <v>33</v>
      </c>
      <c r="G2143">
        <v>5394.4</v>
      </c>
      <c r="H2143">
        <v>0.01</v>
      </c>
      <c r="I2143" t="s">
        <v>28</v>
      </c>
      <c r="J2143" t="s">
        <v>1240</v>
      </c>
      <c r="K2143" t="s">
        <v>1120</v>
      </c>
      <c r="L2143" t="s">
        <v>38</v>
      </c>
      <c r="M2143" s="1">
        <v>40027</v>
      </c>
    </row>
    <row r="2144" spans="1:13" x14ac:dyDescent="0.35">
      <c r="A2144">
        <v>517</v>
      </c>
      <c r="B2144">
        <v>2653</v>
      </c>
      <c r="C2144">
        <v>19204</v>
      </c>
      <c r="D2144" s="1">
        <v>40074</v>
      </c>
      <c r="E2144" t="s">
        <v>60</v>
      </c>
      <c r="F2144">
        <v>27</v>
      </c>
      <c r="G2144">
        <v>233.92</v>
      </c>
      <c r="H2144">
        <v>0.1</v>
      </c>
      <c r="I2144" t="s">
        <v>19</v>
      </c>
      <c r="J2144" t="s">
        <v>1321</v>
      </c>
      <c r="K2144" t="s">
        <v>1120</v>
      </c>
      <c r="L2144" t="s">
        <v>38</v>
      </c>
      <c r="M2144" s="1">
        <v>40075</v>
      </c>
    </row>
    <row r="2145" spans="1:13" x14ac:dyDescent="0.35">
      <c r="A2145">
        <v>948</v>
      </c>
      <c r="B2145">
        <v>2654</v>
      </c>
      <c r="C2145">
        <v>19204</v>
      </c>
      <c r="D2145" s="1">
        <v>40074</v>
      </c>
      <c r="E2145" t="s">
        <v>60</v>
      </c>
      <c r="F2145">
        <v>28</v>
      </c>
      <c r="G2145">
        <v>1642.05</v>
      </c>
      <c r="H2145">
        <v>0.03</v>
      </c>
      <c r="I2145" t="s">
        <v>19</v>
      </c>
      <c r="J2145" t="s">
        <v>1321</v>
      </c>
      <c r="K2145" t="s">
        <v>1120</v>
      </c>
      <c r="L2145" t="s">
        <v>38</v>
      </c>
      <c r="M2145" s="1">
        <v>40076</v>
      </c>
    </row>
    <row r="2146" spans="1:13" x14ac:dyDescent="0.35">
      <c r="A2146">
        <v>164</v>
      </c>
      <c r="B2146">
        <v>2680</v>
      </c>
      <c r="C2146">
        <v>19394</v>
      </c>
      <c r="D2146" s="1">
        <v>41268</v>
      </c>
      <c r="E2146" t="s">
        <v>60</v>
      </c>
      <c r="F2146">
        <v>16</v>
      </c>
      <c r="G2146">
        <v>279.327</v>
      </c>
      <c r="H2146">
        <v>0.05</v>
      </c>
      <c r="I2146" t="s">
        <v>19</v>
      </c>
      <c r="J2146" t="s">
        <v>1286</v>
      </c>
      <c r="K2146" t="s">
        <v>1120</v>
      </c>
      <c r="L2146" t="s">
        <v>38</v>
      </c>
      <c r="M2146" s="1">
        <v>41269</v>
      </c>
    </row>
    <row r="2147" spans="1:13" x14ac:dyDescent="0.35">
      <c r="A2147">
        <v>630</v>
      </c>
      <c r="B2147">
        <v>2681</v>
      </c>
      <c r="C2147">
        <v>19394</v>
      </c>
      <c r="D2147" s="1">
        <v>41268</v>
      </c>
      <c r="E2147" t="s">
        <v>60</v>
      </c>
      <c r="F2147">
        <v>5</v>
      </c>
      <c r="G2147">
        <v>539.20600000000002</v>
      </c>
      <c r="H2147">
        <v>0.05</v>
      </c>
      <c r="I2147" t="s">
        <v>19</v>
      </c>
      <c r="J2147" t="s">
        <v>1286</v>
      </c>
      <c r="K2147" t="s">
        <v>1120</v>
      </c>
      <c r="L2147" t="s">
        <v>38</v>
      </c>
      <c r="M2147" s="1">
        <v>41271</v>
      </c>
    </row>
    <row r="2148" spans="1:13" x14ac:dyDescent="0.35">
      <c r="A2148">
        <v>340</v>
      </c>
      <c r="B2148">
        <v>2724</v>
      </c>
      <c r="C2148">
        <v>19653</v>
      </c>
      <c r="D2148" s="1">
        <v>41163</v>
      </c>
      <c r="E2148" t="s">
        <v>42</v>
      </c>
      <c r="F2148">
        <v>34</v>
      </c>
      <c r="G2148">
        <v>125.46</v>
      </c>
      <c r="H2148">
        <v>7.0000000000000007E-2</v>
      </c>
      <c r="I2148" t="s">
        <v>19</v>
      </c>
      <c r="J2148" t="s">
        <v>1247</v>
      </c>
      <c r="K2148" t="s">
        <v>1120</v>
      </c>
      <c r="L2148" t="s">
        <v>57</v>
      </c>
      <c r="M2148" s="1">
        <v>41163</v>
      </c>
    </row>
    <row r="2149" spans="1:13" x14ac:dyDescent="0.35">
      <c r="A2149">
        <v>479</v>
      </c>
      <c r="B2149">
        <v>2729</v>
      </c>
      <c r="C2149">
        <v>19687</v>
      </c>
      <c r="D2149" s="1">
        <v>40403</v>
      </c>
      <c r="E2149" t="s">
        <v>60</v>
      </c>
      <c r="F2149">
        <v>33</v>
      </c>
      <c r="G2149">
        <v>47.99</v>
      </c>
      <c r="H2149">
        <v>0.06</v>
      </c>
      <c r="I2149" t="s">
        <v>19</v>
      </c>
      <c r="J2149" t="s">
        <v>1292</v>
      </c>
      <c r="K2149" t="s">
        <v>1120</v>
      </c>
      <c r="L2149" t="s">
        <v>30</v>
      </c>
      <c r="M2149" s="1">
        <v>40404</v>
      </c>
    </row>
    <row r="2150" spans="1:13" x14ac:dyDescent="0.35">
      <c r="A2150">
        <v>979</v>
      </c>
      <c r="B2150">
        <v>2730</v>
      </c>
      <c r="C2150">
        <v>19687</v>
      </c>
      <c r="D2150" s="1">
        <v>40403</v>
      </c>
      <c r="E2150" t="s">
        <v>60</v>
      </c>
      <c r="F2150">
        <v>23</v>
      </c>
      <c r="G2150">
        <v>829.61699999999996</v>
      </c>
      <c r="H2150">
        <v>0.1</v>
      </c>
      <c r="I2150" t="s">
        <v>19</v>
      </c>
      <c r="J2150" t="s">
        <v>1292</v>
      </c>
      <c r="K2150" t="s">
        <v>1120</v>
      </c>
      <c r="L2150" t="s">
        <v>30</v>
      </c>
      <c r="M2150" s="1">
        <v>40405</v>
      </c>
    </row>
    <row r="2151" spans="1:13" x14ac:dyDescent="0.35">
      <c r="A2151">
        <v>629</v>
      </c>
      <c r="B2151">
        <v>2731</v>
      </c>
      <c r="C2151">
        <v>19716</v>
      </c>
      <c r="D2151" s="1">
        <v>40085</v>
      </c>
      <c r="E2151" t="s">
        <v>18</v>
      </c>
      <c r="F2151">
        <v>5</v>
      </c>
      <c r="G2151">
        <v>616.10550000000001</v>
      </c>
      <c r="H2151">
        <v>0.03</v>
      </c>
      <c r="I2151" t="s">
        <v>19</v>
      </c>
      <c r="J2151" t="s">
        <v>1323</v>
      </c>
      <c r="K2151" t="s">
        <v>1120</v>
      </c>
      <c r="L2151" t="s">
        <v>57</v>
      </c>
      <c r="M2151" s="1">
        <v>40092</v>
      </c>
    </row>
    <row r="2152" spans="1:13" x14ac:dyDescent="0.35">
      <c r="A2152">
        <v>262</v>
      </c>
      <c r="B2152">
        <v>2742</v>
      </c>
      <c r="C2152">
        <v>19782</v>
      </c>
      <c r="D2152" s="1">
        <v>41200</v>
      </c>
      <c r="E2152" t="s">
        <v>18</v>
      </c>
      <c r="F2152">
        <v>18</v>
      </c>
      <c r="G2152">
        <v>33.21</v>
      </c>
      <c r="H2152">
        <v>0.06</v>
      </c>
      <c r="I2152" t="s">
        <v>19</v>
      </c>
      <c r="J2152" t="s">
        <v>1274</v>
      </c>
      <c r="K2152" t="s">
        <v>1120</v>
      </c>
      <c r="L2152" t="s">
        <v>30</v>
      </c>
      <c r="M2152" s="1">
        <v>41204</v>
      </c>
    </row>
    <row r="2153" spans="1:13" x14ac:dyDescent="0.35">
      <c r="A2153">
        <v>155</v>
      </c>
      <c r="B2153">
        <v>2792</v>
      </c>
      <c r="C2153">
        <v>20134</v>
      </c>
      <c r="D2153" s="1">
        <v>40614</v>
      </c>
      <c r="E2153" t="s">
        <v>18</v>
      </c>
      <c r="F2153">
        <v>26</v>
      </c>
      <c r="G2153">
        <v>583.55999999999995</v>
      </c>
      <c r="H2153">
        <v>0.02</v>
      </c>
      <c r="I2153" t="s">
        <v>19</v>
      </c>
      <c r="J2153" t="s">
        <v>1258</v>
      </c>
      <c r="K2153" t="s">
        <v>1120</v>
      </c>
      <c r="L2153" t="s">
        <v>38</v>
      </c>
      <c r="M2153" s="1">
        <v>40618</v>
      </c>
    </row>
    <row r="2154" spans="1:13" x14ac:dyDescent="0.35">
      <c r="A2154">
        <v>679</v>
      </c>
      <c r="B2154">
        <v>2793</v>
      </c>
      <c r="C2154">
        <v>20134</v>
      </c>
      <c r="D2154" s="1">
        <v>40614</v>
      </c>
      <c r="E2154" t="s">
        <v>18</v>
      </c>
      <c r="F2154">
        <v>47</v>
      </c>
      <c r="G2154">
        <v>281.47000000000003</v>
      </c>
      <c r="H2154">
        <v>0.1</v>
      </c>
      <c r="I2154" t="s">
        <v>19</v>
      </c>
      <c r="J2154" t="s">
        <v>1258</v>
      </c>
      <c r="K2154" t="s">
        <v>1120</v>
      </c>
      <c r="L2154" t="s">
        <v>38</v>
      </c>
      <c r="M2154" s="1">
        <v>40621</v>
      </c>
    </row>
    <row r="2155" spans="1:13" x14ac:dyDescent="0.35">
      <c r="A2155">
        <v>421</v>
      </c>
      <c r="B2155">
        <v>2806</v>
      </c>
      <c r="C2155">
        <v>20259</v>
      </c>
      <c r="D2155" s="1">
        <v>40687</v>
      </c>
      <c r="E2155" t="s">
        <v>75</v>
      </c>
      <c r="F2155">
        <v>42</v>
      </c>
      <c r="G2155">
        <v>539.05999999999995</v>
      </c>
      <c r="H2155">
        <v>0.05</v>
      </c>
      <c r="I2155" t="s">
        <v>19</v>
      </c>
      <c r="J2155" t="s">
        <v>1273</v>
      </c>
      <c r="K2155" t="s">
        <v>1120</v>
      </c>
      <c r="L2155" t="s">
        <v>38</v>
      </c>
      <c r="M2155" s="1">
        <v>40688</v>
      </c>
    </row>
    <row r="2156" spans="1:13" x14ac:dyDescent="0.35">
      <c r="A2156">
        <v>930</v>
      </c>
      <c r="B2156">
        <v>2807</v>
      </c>
      <c r="C2156">
        <v>20261</v>
      </c>
      <c r="D2156" s="1">
        <v>39953</v>
      </c>
      <c r="E2156" t="s">
        <v>60</v>
      </c>
      <c r="F2156">
        <v>25</v>
      </c>
      <c r="G2156">
        <v>751.52</v>
      </c>
      <c r="H2156">
        <v>0.09</v>
      </c>
      <c r="I2156" t="s">
        <v>53</v>
      </c>
      <c r="J2156" t="s">
        <v>1245</v>
      </c>
      <c r="K2156" t="s">
        <v>1120</v>
      </c>
      <c r="L2156" t="s">
        <v>22</v>
      </c>
      <c r="M2156" s="1">
        <v>39953</v>
      </c>
    </row>
    <row r="2157" spans="1:13" x14ac:dyDescent="0.35">
      <c r="A2157">
        <v>63</v>
      </c>
      <c r="B2157">
        <v>2808</v>
      </c>
      <c r="C2157">
        <v>20261</v>
      </c>
      <c r="D2157" s="1">
        <v>39953</v>
      </c>
      <c r="E2157" t="s">
        <v>60</v>
      </c>
      <c r="F2157">
        <v>36</v>
      </c>
      <c r="G2157">
        <v>220.48</v>
      </c>
      <c r="H2157">
        <v>0.04</v>
      </c>
      <c r="I2157" t="s">
        <v>19</v>
      </c>
      <c r="J2157" t="s">
        <v>1245</v>
      </c>
      <c r="K2157" t="s">
        <v>1120</v>
      </c>
      <c r="L2157" t="s">
        <v>22</v>
      </c>
      <c r="M2157" s="1">
        <v>39956</v>
      </c>
    </row>
    <row r="2158" spans="1:13" x14ac:dyDescent="0.35">
      <c r="A2158">
        <v>406</v>
      </c>
      <c r="B2158">
        <v>2809</v>
      </c>
      <c r="C2158">
        <v>20261</v>
      </c>
      <c r="D2158" s="1">
        <v>39953</v>
      </c>
      <c r="E2158" t="s">
        <v>60</v>
      </c>
      <c r="F2158">
        <v>21</v>
      </c>
      <c r="G2158">
        <v>1259.4535000000001</v>
      </c>
      <c r="H2158">
        <v>0.02</v>
      </c>
      <c r="I2158" t="s">
        <v>53</v>
      </c>
      <c r="J2158" t="s">
        <v>1245</v>
      </c>
      <c r="K2158" t="s">
        <v>1120</v>
      </c>
      <c r="L2158" t="s">
        <v>22</v>
      </c>
      <c r="M2158" s="1">
        <v>39954</v>
      </c>
    </row>
    <row r="2159" spans="1:13" x14ac:dyDescent="0.35">
      <c r="A2159">
        <v>395</v>
      </c>
      <c r="B2159">
        <v>2837</v>
      </c>
      <c r="C2159">
        <v>20453</v>
      </c>
      <c r="D2159" s="1">
        <v>40612</v>
      </c>
      <c r="E2159" t="s">
        <v>60</v>
      </c>
      <c r="F2159">
        <v>23</v>
      </c>
      <c r="G2159">
        <v>450.39</v>
      </c>
      <c r="H2159">
        <v>7.0000000000000007E-2</v>
      </c>
      <c r="I2159" t="s">
        <v>19</v>
      </c>
      <c r="J2159" t="s">
        <v>1310</v>
      </c>
      <c r="K2159" t="s">
        <v>1120</v>
      </c>
      <c r="L2159" t="s">
        <v>57</v>
      </c>
      <c r="M2159" s="1">
        <v>40614</v>
      </c>
    </row>
    <row r="2160" spans="1:13" x14ac:dyDescent="0.35">
      <c r="A2160">
        <v>580</v>
      </c>
      <c r="B2160">
        <v>2838</v>
      </c>
      <c r="C2160">
        <v>20453</v>
      </c>
      <c r="D2160" s="1">
        <v>40612</v>
      </c>
      <c r="E2160" t="s">
        <v>60</v>
      </c>
      <c r="F2160">
        <v>17</v>
      </c>
      <c r="G2160">
        <v>1193.1195</v>
      </c>
      <c r="H2160">
        <v>0.08</v>
      </c>
      <c r="I2160" t="s">
        <v>53</v>
      </c>
      <c r="J2160" t="s">
        <v>1310</v>
      </c>
      <c r="K2160" t="s">
        <v>1120</v>
      </c>
      <c r="L2160" t="s">
        <v>57</v>
      </c>
      <c r="M2160" s="1">
        <v>40614</v>
      </c>
    </row>
    <row r="2161" spans="1:13" x14ac:dyDescent="0.35">
      <c r="A2161">
        <v>637</v>
      </c>
      <c r="B2161">
        <v>2858</v>
      </c>
      <c r="C2161">
        <v>20614</v>
      </c>
      <c r="D2161" s="1">
        <v>39951</v>
      </c>
      <c r="E2161" t="s">
        <v>42</v>
      </c>
      <c r="F2161">
        <v>47</v>
      </c>
      <c r="G2161">
        <v>3596.36</v>
      </c>
      <c r="H2161">
        <v>0</v>
      </c>
      <c r="I2161" t="s">
        <v>53</v>
      </c>
      <c r="J2161" t="s">
        <v>1295</v>
      </c>
      <c r="K2161" t="s">
        <v>1120</v>
      </c>
      <c r="L2161" t="s">
        <v>38</v>
      </c>
      <c r="M2161" s="1">
        <v>39953</v>
      </c>
    </row>
    <row r="2162" spans="1:13" x14ac:dyDescent="0.35">
      <c r="A2162">
        <v>370</v>
      </c>
      <c r="B2162">
        <v>2870</v>
      </c>
      <c r="C2162">
        <v>20709</v>
      </c>
      <c r="D2162" s="1">
        <v>40036</v>
      </c>
      <c r="E2162" t="s">
        <v>27</v>
      </c>
      <c r="F2162">
        <v>4</v>
      </c>
      <c r="G2162">
        <v>16.600000000000001</v>
      </c>
      <c r="H2162">
        <v>0.1</v>
      </c>
      <c r="I2162" t="s">
        <v>19</v>
      </c>
      <c r="J2162" t="s">
        <v>1324</v>
      </c>
      <c r="K2162" t="s">
        <v>1120</v>
      </c>
      <c r="L2162" t="s">
        <v>30</v>
      </c>
      <c r="M2162" s="1">
        <v>40036</v>
      </c>
    </row>
    <row r="2163" spans="1:13" x14ac:dyDescent="0.35">
      <c r="A2163">
        <v>657</v>
      </c>
      <c r="B2163">
        <v>2871</v>
      </c>
      <c r="C2163">
        <v>20709</v>
      </c>
      <c r="D2163" s="1">
        <v>40036</v>
      </c>
      <c r="E2163" t="s">
        <v>27</v>
      </c>
      <c r="F2163">
        <v>5</v>
      </c>
      <c r="G2163">
        <v>25.1</v>
      </c>
      <c r="H2163">
        <v>0.04</v>
      </c>
      <c r="I2163" t="s">
        <v>19</v>
      </c>
      <c r="J2163" t="s">
        <v>1324</v>
      </c>
      <c r="K2163" t="s">
        <v>1120</v>
      </c>
      <c r="L2163" t="s">
        <v>30</v>
      </c>
      <c r="M2163" s="1">
        <v>40038</v>
      </c>
    </row>
    <row r="2164" spans="1:13" x14ac:dyDescent="0.35">
      <c r="A2164">
        <v>407</v>
      </c>
      <c r="B2164">
        <v>2913</v>
      </c>
      <c r="C2164">
        <v>21025</v>
      </c>
      <c r="D2164" s="1">
        <v>40432</v>
      </c>
      <c r="E2164" t="s">
        <v>42</v>
      </c>
      <c r="F2164">
        <v>38</v>
      </c>
      <c r="G2164">
        <v>553.02</v>
      </c>
      <c r="H2164">
        <v>0.1</v>
      </c>
      <c r="I2164" t="s">
        <v>19</v>
      </c>
      <c r="J2164" t="s">
        <v>1292</v>
      </c>
      <c r="K2164" t="s">
        <v>1120</v>
      </c>
      <c r="L2164" t="s">
        <v>22</v>
      </c>
      <c r="M2164" s="1">
        <v>40434</v>
      </c>
    </row>
    <row r="2165" spans="1:13" x14ac:dyDescent="0.35">
      <c r="A2165">
        <v>189</v>
      </c>
      <c r="B2165">
        <v>2914</v>
      </c>
      <c r="C2165">
        <v>21028</v>
      </c>
      <c r="D2165" s="1">
        <v>41067</v>
      </c>
      <c r="E2165" t="s">
        <v>75</v>
      </c>
      <c r="F2165">
        <v>38</v>
      </c>
      <c r="G2165">
        <v>437.86</v>
      </c>
      <c r="H2165">
        <v>0.04</v>
      </c>
      <c r="I2165" t="s">
        <v>19</v>
      </c>
      <c r="J2165" t="s">
        <v>1324</v>
      </c>
      <c r="K2165" t="s">
        <v>1120</v>
      </c>
      <c r="L2165" t="s">
        <v>30</v>
      </c>
      <c r="M2165" s="1">
        <v>41069</v>
      </c>
    </row>
    <row r="2166" spans="1:13" x14ac:dyDescent="0.35">
      <c r="A2166">
        <v>278</v>
      </c>
      <c r="B2166">
        <v>2921</v>
      </c>
      <c r="C2166">
        <v>21125</v>
      </c>
      <c r="D2166" s="1">
        <v>40600</v>
      </c>
      <c r="E2166" t="s">
        <v>42</v>
      </c>
      <c r="F2166">
        <v>17</v>
      </c>
      <c r="G2166">
        <v>155.16999999999999</v>
      </c>
      <c r="H2166">
        <v>0.08</v>
      </c>
      <c r="I2166" t="s">
        <v>19</v>
      </c>
      <c r="J2166" t="s">
        <v>1325</v>
      </c>
      <c r="K2166" t="s">
        <v>1120</v>
      </c>
      <c r="L2166" t="s">
        <v>57</v>
      </c>
      <c r="M2166" s="1">
        <v>40601</v>
      </c>
    </row>
    <row r="2167" spans="1:13" x14ac:dyDescent="0.35">
      <c r="A2167">
        <v>887</v>
      </c>
      <c r="B2167">
        <v>2955</v>
      </c>
      <c r="C2167">
        <v>21382</v>
      </c>
      <c r="D2167" s="1">
        <v>40920</v>
      </c>
      <c r="E2167" t="s">
        <v>75</v>
      </c>
      <c r="F2167">
        <v>27</v>
      </c>
      <c r="G2167">
        <v>145.93</v>
      </c>
      <c r="H2167">
        <v>0</v>
      </c>
      <c r="I2167" t="s">
        <v>19</v>
      </c>
      <c r="J2167" t="s">
        <v>1326</v>
      </c>
      <c r="K2167" t="s">
        <v>1120</v>
      </c>
      <c r="L2167" t="s">
        <v>38</v>
      </c>
      <c r="M2167" s="1">
        <v>40923</v>
      </c>
    </row>
    <row r="2168" spans="1:13" x14ac:dyDescent="0.35">
      <c r="A2168">
        <v>245</v>
      </c>
      <c r="B2168">
        <v>2994</v>
      </c>
      <c r="C2168">
        <v>21604</v>
      </c>
      <c r="D2168" s="1">
        <v>41000</v>
      </c>
      <c r="E2168" t="s">
        <v>60</v>
      </c>
      <c r="F2168">
        <v>6</v>
      </c>
      <c r="G2168">
        <v>2478.88</v>
      </c>
      <c r="H2168">
        <v>0.02</v>
      </c>
      <c r="I2168" t="s">
        <v>53</v>
      </c>
      <c r="J2168" t="s">
        <v>1310</v>
      </c>
      <c r="K2168" t="s">
        <v>1120</v>
      </c>
      <c r="L2168" t="s">
        <v>57</v>
      </c>
      <c r="M2168" s="1">
        <v>41002</v>
      </c>
    </row>
    <row r="2169" spans="1:13" x14ac:dyDescent="0.35">
      <c r="A2169">
        <v>436</v>
      </c>
      <c r="B2169">
        <v>3037</v>
      </c>
      <c r="C2169">
        <v>21824</v>
      </c>
      <c r="D2169" s="1">
        <v>40581</v>
      </c>
      <c r="E2169" t="s">
        <v>18</v>
      </c>
      <c r="F2169">
        <v>37</v>
      </c>
      <c r="G2169">
        <v>3351.55</v>
      </c>
      <c r="H2169">
        <v>0.04</v>
      </c>
      <c r="I2169" t="s">
        <v>53</v>
      </c>
      <c r="J2169" t="s">
        <v>1293</v>
      </c>
      <c r="K2169" t="s">
        <v>1120</v>
      </c>
      <c r="L2169" t="s">
        <v>57</v>
      </c>
      <c r="M2169" s="1">
        <v>40588</v>
      </c>
    </row>
    <row r="2170" spans="1:13" x14ac:dyDescent="0.35">
      <c r="A2170">
        <v>982</v>
      </c>
      <c r="B2170">
        <v>3057</v>
      </c>
      <c r="C2170">
        <v>21893</v>
      </c>
      <c r="D2170" s="1">
        <v>40840</v>
      </c>
      <c r="E2170" t="s">
        <v>75</v>
      </c>
      <c r="F2170">
        <v>30</v>
      </c>
      <c r="G2170">
        <v>532.11</v>
      </c>
      <c r="H2170">
        <v>0.01</v>
      </c>
      <c r="I2170" t="s">
        <v>53</v>
      </c>
      <c r="J2170" t="s">
        <v>1260</v>
      </c>
      <c r="K2170" t="s">
        <v>1120</v>
      </c>
      <c r="L2170" t="s">
        <v>57</v>
      </c>
      <c r="M2170" s="1">
        <v>40841</v>
      </c>
    </row>
    <row r="2171" spans="1:13" x14ac:dyDescent="0.35">
      <c r="A2171">
        <v>721</v>
      </c>
      <c r="B2171">
        <v>3075</v>
      </c>
      <c r="C2171">
        <v>22054</v>
      </c>
      <c r="D2171" s="1">
        <v>40388</v>
      </c>
      <c r="E2171" t="s">
        <v>60</v>
      </c>
      <c r="F2171">
        <v>32</v>
      </c>
      <c r="G2171">
        <v>216.79</v>
      </c>
      <c r="H2171">
        <v>7.0000000000000007E-2</v>
      </c>
      <c r="I2171" t="s">
        <v>19</v>
      </c>
      <c r="J2171" t="s">
        <v>1242</v>
      </c>
      <c r="K2171" t="s">
        <v>1120</v>
      </c>
      <c r="L2171" t="s">
        <v>38</v>
      </c>
      <c r="M2171" s="1">
        <v>40390</v>
      </c>
    </row>
    <row r="2172" spans="1:13" x14ac:dyDescent="0.35">
      <c r="A2172">
        <v>983</v>
      </c>
      <c r="B2172">
        <v>3091</v>
      </c>
      <c r="C2172">
        <v>22181</v>
      </c>
      <c r="D2172" s="1">
        <v>40823</v>
      </c>
      <c r="E2172" t="s">
        <v>18</v>
      </c>
      <c r="F2172">
        <v>41</v>
      </c>
      <c r="G2172">
        <v>258.13</v>
      </c>
      <c r="H2172">
        <v>0.03</v>
      </c>
      <c r="I2172" t="s">
        <v>19</v>
      </c>
      <c r="J2172" t="s">
        <v>1254</v>
      </c>
      <c r="K2172" t="s">
        <v>1120</v>
      </c>
      <c r="L2172" t="s">
        <v>38</v>
      </c>
      <c r="M2172" s="1">
        <v>40832</v>
      </c>
    </row>
    <row r="2173" spans="1:13" x14ac:dyDescent="0.35">
      <c r="A2173">
        <v>665</v>
      </c>
      <c r="B2173">
        <v>3104</v>
      </c>
      <c r="C2173">
        <v>22272</v>
      </c>
      <c r="D2173" s="1">
        <v>41035</v>
      </c>
      <c r="E2173" t="s">
        <v>27</v>
      </c>
      <c r="F2173">
        <v>37</v>
      </c>
      <c r="G2173">
        <v>5382.24</v>
      </c>
      <c r="H2173">
        <v>0.1</v>
      </c>
      <c r="I2173" t="s">
        <v>19</v>
      </c>
      <c r="J2173" t="s">
        <v>1247</v>
      </c>
      <c r="K2173" t="s">
        <v>1120</v>
      </c>
      <c r="L2173" t="s">
        <v>57</v>
      </c>
      <c r="M2173" s="1">
        <v>41037</v>
      </c>
    </row>
    <row r="2174" spans="1:13" x14ac:dyDescent="0.35">
      <c r="A2174">
        <v>760</v>
      </c>
      <c r="B2174">
        <v>3105</v>
      </c>
      <c r="C2174">
        <v>22272</v>
      </c>
      <c r="D2174" s="1">
        <v>41035</v>
      </c>
      <c r="E2174" t="s">
        <v>27</v>
      </c>
      <c r="F2174">
        <v>30</v>
      </c>
      <c r="G2174">
        <v>1035.95</v>
      </c>
      <c r="H2174">
        <v>0.08</v>
      </c>
      <c r="I2174" t="s">
        <v>19</v>
      </c>
      <c r="J2174" t="s">
        <v>1247</v>
      </c>
      <c r="K2174" t="s">
        <v>1120</v>
      </c>
      <c r="L2174" t="s">
        <v>57</v>
      </c>
      <c r="M2174" s="1">
        <v>41037</v>
      </c>
    </row>
    <row r="2175" spans="1:13" x14ac:dyDescent="0.35">
      <c r="A2175">
        <v>430</v>
      </c>
      <c r="B2175">
        <v>3115</v>
      </c>
      <c r="C2175">
        <v>22373</v>
      </c>
      <c r="D2175" s="1">
        <v>40996</v>
      </c>
      <c r="E2175" t="s">
        <v>27</v>
      </c>
      <c r="F2175">
        <v>26</v>
      </c>
      <c r="G2175">
        <v>233.03</v>
      </c>
      <c r="H2175">
        <v>0.05</v>
      </c>
      <c r="I2175" t="s">
        <v>53</v>
      </c>
      <c r="J2175" t="s">
        <v>1242</v>
      </c>
      <c r="K2175" t="s">
        <v>1120</v>
      </c>
      <c r="L2175" t="s">
        <v>38</v>
      </c>
      <c r="M2175" s="1">
        <v>40997</v>
      </c>
    </row>
    <row r="2176" spans="1:13" x14ac:dyDescent="0.35">
      <c r="A2176">
        <v>984</v>
      </c>
      <c r="B2176">
        <v>3125</v>
      </c>
      <c r="C2176">
        <v>22434</v>
      </c>
      <c r="D2176" s="1">
        <v>41150</v>
      </c>
      <c r="E2176" t="s">
        <v>75</v>
      </c>
      <c r="F2176">
        <v>3</v>
      </c>
      <c r="G2176">
        <v>18.7</v>
      </c>
      <c r="H2176">
        <v>0.1</v>
      </c>
      <c r="I2176" t="s">
        <v>19</v>
      </c>
      <c r="J2176" t="s">
        <v>1263</v>
      </c>
      <c r="K2176" t="s">
        <v>1120</v>
      </c>
      <c r="L2176" t="s">
        <v>30</v>
      </c>
      <c r="M2176" s="1">
        <v>41152</v>
      </c>
    </row>
    <row r="2177" spans="1:13" x14ac:dyDescent="0.35">
      <c r="A2177">
        <v>434</v>
      </c>
      <c r="B2177">
        <v>3126</v>
      </c>
      <c r="C2177">
        <v>22434</v>
      </c>
      <c r="D2177" s="1">
        <v>41150</v>
      </c>
      <c r="E2177" t="s">
        <v>75</v>
      </c>
      <c r="F2177">
        <v>39</v>
      </c>
      <c r="G2177">
        <v>140.74</v>
      </c>
      <c r="H2177">
        <v>0.01</v>
      </c>
      <c r="I2177" t="s">
        <v>19</v>
      </c>
      <c r="J2177" t="s">
        <v>1263</v>
      </c>
      <c r="K2177" t="s">
        <v>1120</v>
      </c>
      <c r="L2177" t="s">
        <v>30</v>
      </c>
      <c r="M2177" s="1">
        <v>41152</v>
      </c>
    </row>
    <row r="2178" spans="1:13" x14ac:dyDescent="0.35">
      <c r="A2178">
        <v>985</v>
      </c>
      <c r="B2178">
        <v>3179</v>
      </c>
      <c r="C2178">
        <v>22849</v>
      </c>
      <c r="D2178" s="1">
        <v>40588</v>
      </c>
      <c r="E2178" t="s">
        <v>42</v>
      </c>
      <c r="F2178">
        <v>27</v>
      </c>
      <c r="G2178">
        <v>304.98</v>
      </c>
      <c r="H2178">
        <v>0.08</v>
      </c>
      <c r="I2178" t="s">
        <v>19</v>
      </c>
      <c r="J2178" t="s">
        <v>1240</v>
      </c>
      <c r="K2178" t="s">
        <v>1120</v>
      </c>
      <c r="L2178" t="s">
        <v>38</v>
      </c>
      <c r="M2178" s="1">
        <v>40589</v>
      </c>
    </row>
    <row r="2179" spans="1:13" x14ac:dyDescent="0.35">
      <c r="A2179">
        <v>149</v>
      </c>
      <c r="B2179">
        <v>3180</v>
      </c>
      <c r="C2179">
        <v>22849</v>
      </c>
      <c r="D2179" s="1">
        <v>40588</v>
      </c>
      <c r="E2179" t="s">
        <v>42</v>
      </c>
      <c r="F2179">
        <v>34</v>
      </c>
      <c r="G2179">
        <v>104.24</v>
      </c>
      <c r="H2179">
        <v>0</v>
      </c>
      <c r="I2179" t="s">
        <v>53</v>
      </c>
      <c r="J2179" t="s">
        <v>1240</v>
      </c>
      <c r="K2179" t="s">
        <v>1120</v>
      </c>
      <c r="L2179" t="s">
        <v>38</v>
      </c>
      <c r="M2179" s="1">
        <v>40590</v>
      </c>
    </row>
    <row r="2180" spans="1:13" x14ac:dyDescent="0.35">
      <c r="A2180">
        <v>970</v>
      </c>
      <c r="B2180">
        <v>3181</v>
      </c>
      <c r="C2180">
        <v>22849</v>
      </c>
      <c r="D2180" s="1">
        <v>40588</v>
      </c>
      <c r="E2180" t="s">
        <v>42</v>
      </c>
      <c r="F2180">
        <v>27</v>
      </c>
      <c r="G2180">
        <v>198.13</v>
      </c>
      <c r="H2180">
        <v>0.01</v>
      </c>
      <c r="I2180" t="s">
        <v>19</v>
      </c>
      <c r="J2180" t="s">
        <v>1240</v>
      </c>
      <c r="K2180" t="s">
        <v>1120</v>
      </c>
      <c r="L2180" t="s">
        <v>38</v>
      </c>
      <c r="M2180" s="1">
        <v>40590</v>
      </c>
    </row>
    <row r="2181" spans="1:13" x14ac:dyDescent="0.35">
      <c r="A2181">
        <v>599</v>
      </c>
      <c r="B2181">
        <v>3182</v>
      </c>
      <c r="C2181">
        <v>22849</v>
      </c>
      <c r="D2181" s="1">
        <v>40588</v>
      </c>
      <c r="E2181" t="s">
        <v>42</v>
      </c>
      <c r="F2181">
        <v>25</v>
      </c>
      <c r="G2181">
        <v>4366.348</v>
      </c>
      <c r="H2181">
        <v>0.05</v>
      </c>
      <c r="I2181" t="s">
        <v>19</v>
      </c>
      <c r="J2181" t="s">
        <v>1240</v>
      </c>
      <c r="K2181" t="s">
        <v>1120</v>
      </c>
      <c r="L2181" t="s">
        <v>38</v>
      </c>
      <c r="M2181" s="1">
        <v>40590</v>
      </c>
    </row>
    <row r="2182" spans="1:13" x14ac:dyDescent="0.35">
      <c r="A2182">
        <v>573</v>
      </c>
      <c r="B2182">
        <v>3188</v>
      </c>
      <c r="C2182">
        <v>22881</v>
      </c>
      <c r="D2182" s="1">
        <v>40274</v>
      </c>
      <c r="E2182" t="s">
        <v>60</v>
      </c>
      <c r="F2182">
        <v>33</v>
      </c>
      <c r="G2182">
        <v>476.06</v>
      </c>
      <c r="H2182">
        <v>0.04</v>
      </c>
      <c r="I2182" t="s">
        <v>19</v>
      </c>
      <c r="J2182" t="s">
        <v>1283</v>
      </c>
      <c r="K2182" t="s">
        <v>1120</v>
      </c>
      <c r="L2182" t="s">
        <v>38</v>
      </c>
      <c r="M2182" s="1">
        <v>40275</v>
      </c>
    </row>
    <row r="2183" spans="1:13" x14ac:dyDescent="0.35">
      <c r="A2183">
        <v>818</v>
      </c>
      <c r="B2183">
        <v>3201</v>
      </c>
      <c r="C2183">
        <v>22950</v>
      </c>
      <c r="D2183" s="1">
        <v>40898</v>
      </c>
      <c r="E2183" t="s">
        <v>18</v>
      </c>
      <c r="F2183">
        <v>29</v>
      </c>
      <c r="G2183">
        <v>1756.11</v>
      </c>
      <c r="H2183">
        <v>0.1</v>
      </c>
      <c r="I2183" t="s">
        <v>19</v>
      </c>
      <c r="J2183" t="s">
        <v>1331</v>
      </c>
      <c r="K2183" t="s">
        <v>1120</v>
      </c>
      <c r="L2183" t="s">
        <v>38</v>
      </c>
      <c r="M2183" s="1">
        <v>40905</v>
      </c>
    </row>
    <row r="2184" spans="1:13" x14ac:dyDescent="0.35">
      <c r="A2184">
        <v>355</v>
      </c>
      <c r="B2184">
        <v>3206</v>
      </c>
      <c r="C2184">
        <v>23008</v>
      </c>
      <c r="D2184" s="1">
        <v>40095</v>
      </c>
      <c r="E2184" t="s">
        <v>75</v>
      </c>
      <c r="F2184">
        <v>10</v>
      </c>
      <c r="G2184">
        <v>1136.47</v>
      </c>
      <c r="H2184">
        <v>0.1</v>
      </c>
      <c r="I2184" t="s">
        <v>53</v>
      </c>
      <c r="J2184" t="s">
        <v>1274</v>
      </c>
      <c r="K2184" t="s">
        <v>1120</v>
      </c>
      <c r="L2184" t="s">
        <v>30</v>
      </c>
      <c r="M2184" s="1">
        <v>40097</v>
      </c>
    </row>
    <row r="2185" spans="1:13" x14ac:dyDescent="0.35">
      <c r="A2185">
        <v>665</v>
      </c>
      <c r="B2185">
        <v>3207</v>
      </c>
      <c r="C2185">
        <v>23008</v>
      </c>
      <c r="D2185" s="1">
        <v>40095</v>
      </c>
      <c r="E2185" t="s">
        <v>75</v>
      </c>
      <c r="F2185">
        <v>2</v>
      </c>
      <c r="G2185">
        <v>325.81</v>
      </c>
      <c r="H2185">
        <v>0.02</v>
      </c>
      <c r="I2185" t="s">
        <v>53</v>
      </c>
      <c r="J2185" t="s">
        <v>1274</v>
      </c>
      <c r="K2185" t="s">
        <v>1120</v>
      </c>
      <c r="L2185" t="s">
        <v>30</v>
      </c>
      <c r="M2185" s="1">
        <v>40097</v>
      </c>
    </row>
    <row r="2186" spans="1:13" x14ac:dyDescent="0.35">
      <c r="A2186">
        <v>987</v>
      </c>
      <c r="B2186">
        <v>3233</v>
      </c>
      <c r="C2186">
        <v>23202</v>
      </c>
      <c r="D2186" s="1">
        <v>40754</v>
      </c>
      <c r="E2186" t="s">
        <v>27</v>
      </c>
      <c r="F2186">
        <v>39</v>
      </c>
      <c r="G2186">
        <v>307.42</v>
      </c>
      <c r="H2186">
        <v>0.05</v>
      </c>
      <c r="I2186" t="s">
        <v>19</v>
      </c>
      <c r="J2186" t="s">
        <v>1306</v>
      </c>
      <c r="K2186" t="s">
        <v>1120</v>
      </c>
      <c r="L2186" t="s">
        <v>22</v>
      </c>
      <c r="M2186" s="1">
        <v>40756</v>
      </c>
    </row>
    <row r="2187" spans="1:13" x14ac:dyDescent="0.35">
      <c r="A2187">
        <v>396</v>
      </c>
      <c r="B2187">
        <v>3234</v>
      </c>
      <c r="C2187">
        <v>23202</v>
      </c>
      <c r="D2187" s="1">
        <v>40754</v>
      </c>
      <c r="E2187" t="s">
        <v>27</v>
      </c>
      <c r="F2187">
        <v>48</v>
      </c>
      <c r="G2187">
        <v>608.29</v>
      </c>
      <c r="H2187">
        <v>0.02</v>
      </c>
      <c r="I2187" t="s">
        <v>19</v>
      </c>
      <c r="J2187" t="s">
        <v>1306</v>
      </c>
      <c r="K2187" t="s">
        <v>1120</v>
      </c>
      <c r="L2187" t="s">
        <v>22</v>
      </c>
      <c r="M2187" s="1">
        <v>40756</v>
      </c>
    </row>
    <row r="2188" spans="1:13" x14ac:dyDescent="0.35">
      <c r="A2188">
        <v>378</v>
      </c>
      <c r="B2188">
        <v>3276</v>
      </c>
      <c r="C2188">
        <v>23426</v>
      </c>
      <c r="D2188" s="1">
        <v>40590</v>
      </c>
      <c r="E2188" t="s">
        <v>75</v>
      </c>
      <c r="F2188">
        <v>45</v>
      </c>
      <c r="G2188">
        <v>1009.8</v>
      </c>
      <c r="H2188">
        <v>7.0000000000000007E-2</v>
      </c>
      <c r="I2188" t="s">
        <v>19</v>
      </c>
      <c r="J2188" t="s">
        <v>1274</v>
      </c>
      <c r="K2188" t="s">
        <v>1120</v>
      </c>
      <c r="L2188" t="s">
        <v>30</v>
      </c>
      <c r="M2188" s="1">
        <v>40592</v>
      </c>
    </row>
    <row r="2189" spans="1:13" x14ac:dyDescent="0.35">
      <c r="A2189">
        <v>988</v>
      </c>
      <c r="B2189">
        <v>3277</v>
      </c>
      <c r="C2189">
        <v>23426</v>
      </c>
      <c r="D2189" s="1">
        <v>40590</v>
      </c>
      <c r="E2189" t="s">
        <v>75</v>
      </c>
      <c r="F2189">
        <v>12</v>
      </c>
      <c r="G2189">
        <v>29.71</v>
      </c>
      <c r="H2189">
        <v>0.09</v>
      </c>
      <c r="I2189" t="s">
        <v>19</v>
      </c>
      <c r="J2189" t="s">
        <v>1274</v>
      </c>
      <c r="K2189" t="s">
        <v>1120</v>
      </c>
      <c r="L2189" t="s">
        <v>30</v>
      </c>
      <c r="M2189" s="1">
        <v>40591</v>
      </c>
    </row>
    <row r="2190" spans="1:13" x14ac:dyDescent="0.35">
      <c r="A2190">
        <v>472</v>
      </c>
      <c r="B2190">
        <v>3311</v>
      </c>
      <c r="C2190">
        <v>23649</v>
      </c>
      <c r="D2190" s="1">
        <v>41157</v>
      </c>
      <c r="E2190" t="s">
        <v>42</v>
      </c>
      <c r="F2190">
        <v>30</v>
      </c>
      <c r="G2190">
        <v>4587.9260000000004</v>
      </c>
      <c r="H2190">
        <v>0.1</v>
      </c>
      <c r="I2190" t="s">
        <v>19</v>
      </c>
      <c r="J2190" t="s">
        <v>1295</v>
      </c>
      <c r="K2190" t="s">
        <v>1120</v>
      </c>
      <c r="L2190" t="s">
        <v>38</v>
      </c>
      <c r="M2190" s="1">
        <v>41160</v>
      </c>
    </row>
    <row r="2191" spans="1:13" x14ac:dyDescent="0.35">
      <c r="A2191">
        <v>445</v>
      </c>
      <c r="B2191">
        <v>3312</v>
      </c>
      <c r="C2191">
        <v>23649</v>
      </c>
      <c r="D2191" s="1">
        <v>41157</v>
      </c>
      <c r="E2191" t="s">
        <v>42</v>
      </c>
      <c r="F2191">
        <v>42</v>
      </c>
      <c r="G2191">
        <v>4541.924</v>
      </c>
      <c r="H2191">
        <v>0.01</v>
      </c>
      <c r="I2191" t="s">
        <v>19</v>
      </c>
      <c r="J2191" t="s">
        <v>1295</v>
      </c>
      <c r="K2191" t="s">
        <v>1120</v>
      </c>
      <c r="L2191" t="s">
        <v>38</v>
      </c>
      <c r="M2191" s="1">
        <v>41158</v>
      </c>
    </row>
    <row r="2192" spans="1:13" x14ac:dyDescent="0.35">
      <c r="A2192">
        <v>277</v>
      </c>
      <c r="B2192">
        <v>3322</v>
      </c>
      <c r="C2192">
        <v>23748</v>
      </c>
      <c r="D2192" s="1">
        <v>41131</v>
      </c>
      <c r="E2192" t="s">
        <v>27</v>
      </c>
      <c r="F2192">
        <v>26</v>
      </c>
      <c r="G2192">
        <v>6163.52</v>
      </c>
      <c r="H2192">
        <v>0.02</v>
      </c>
      <c r="I2192" t="s">
        <v>28</v>
      </c>
      <c r="J2192" t="s">
        <v>1306</v>
      </c>
      <c r="K2192" t="s">
        <v>1120</v>
      </c>
      <c r="L2192" t="s">
        <v>22</v>
      </c>
      <c r="M2192" s="1">
        <v>41133</v>
      </c>
    </row>
    <row r="2193" spans="1:13" x14ac:dyDescent="0.35">
      <c r="A2193">
        <v>335</v>
      </c>
      <c r="B2193">
        <v>3337</v>
      </c>
      <c r="C2193">
        <v>23847</v>
      </c>
      <c r="D2193" s="1">
        <v>41222</v>
      </c>
      <c r="E2193" t="s">
        <v>42</v>
      </c>
      <c r="F2193">
        <v>7</v>
      </c>
      <c r="G2193">
        <v>1278.6464999999998</v>
      </c>
      <c r="H2193">
        <v>0.01</v>
      </c>
      <c r="I2193" t="s">
        <v>19</v>
      </c>
      <c r="J2193" t="s">
        <v>1275</v>
      </c>
      <c r="K2193" t="s">
        <v>1120</v>
      </c>
      <c r="L2193" t="s">
        <v>57</v>
      </c>
      <c r="M2193" s="1">
        <v>41224</v>
      </c>
    </row>
    <row r="2194" spans="1:13" x14ac:dyDescent="0.35">
      <c r="A2194">
        <v>166</v>
      </c>
      <c r="B2194">
        <v>3350</v>
      </c>
      <c r="C2194">
        <v>23971</v>
      </c>
      <c r="D2194" s="1">
        <v>40138</v>
      </c>
      <c r="E2194" t="s">
        <v>75</v>
      </c>
      <c r="F2194">
        <v>5</v>
      </c>
      <c r="G2194">
        <v>66.63</v>
      </c>
      <c r="H2194">
        <v>0</v>
      </c>
      <c r="I2194" t="s">
        <v>19</v>
      </c>
      <c r="J2194" t="s">
        <v>1334</v>
      </c>
      <c r="K2194" t="s">
        <v>1120</v>
      </c>
      <c r="L2194" t="s">
        <v>57</v>
      </c>
      <c r="M2194" s="1">
        <v>40141</v>
      </c>
    </row>
    <row r="2195" spans="1:13" x14ac:dyDescent="0.35">
      <c r="A2195">
        <v>608</v>
      </c>
      <c r="B2195">
        <v>3388</v>
      </c>
      <c r="C2195">
        <v>24135</v>
      </c>
      <c r="D2195" s="1">
        <v>40200</v>
      </c>
      <c r="E2195" t="s">
        <v>18</v>
      </c>
      <c r="F2195">
        <v>12</v>
      </c>
      <c r="G2195">
        <v>345.19</v>
      </c>
      <c r="H2195">
        <v>0.1</v>
      </c>
      <c r="I2195" t="s">
        <v>19</v>
      </c>
      <c r="J2195" t="s">
        <v>1252</v>
      </c>
      <c r="K2195" t="s">
        <v>1120</v>
      </c>
      <c r="L2195" t="s">
        <v>30</v>
      </c>
      <c r="M2195" s="1">
        <v>40202</v>
      </c>
    </row>
    <row r="2196" spans="1:13" x14ac:dyDescent="0.35">
      <c r="A2196">
        <v>158</v>
      </c>
      <c r="B2196">
        <v>3395</v>
      </c>
      <c r="C2196">
        <v>24196</v>
      </c>
      <c r="D2196" s="1">
        <v>40389</v>
      </c>
      <c r="E2196" t="s">
        <v>27</v>
      </c>
      <c r="F2196">
        <v>2</v>
      </c>
      <c r="G2196">
        <v>13.44</v>
      </c>
      <c r="H2196">
        <v>0.08</v>
      </c>
      <c r="I2196" t="s">
        <v>19</v>
      </c>
      <c r="J2196" t="s">
        <v>1323</v>
      </c>
      <c r="K2196" t="s">
        <v>1120</v>
      </c>
      <c r="L2196" t="s">
        <v>57</v>
      </c>
      <c r="M2196" s="1">
        <v>40390</v>
      </c>
    </row>
    <row r="2197" spans="1:13" x14ac:dyDescent="0.35">
      <c r="A2197">
        <v>989</v>
      </c>
      <c r="B2197">
        <v>3396</v>
      </c>
      <c r="C2197">
        <v>24196</v>
      </c>
      <c r="D2197" s="1">
        <v>40389</v>
      </c>
      <c r="E2197" t="s">
        <v>27</v>
      </c>
      <c r="F2197">
        <v>24</v>
      </c>
      <c r="G2197">
        <v>1049.49</v>
      </c>
      <c r="H2197">
        <v>0.05</v>
      </c>
      <c r="I2197" t="s">
        <v>19</v>
      </c>
      <c r="J2197" t="s">
        <v>1323</v>
      </c>
      <c r="K2197" t="s">
        <v>1120</v>
      </c>
      <c r="L2197" t="s">
        <v>57</v>
      </c>
      <c r="M2197" s="1">
        <v>40391</v>
      </c>
    </row>
    <row r="2198" spans="1:13" x14ac:dyDescent="0.35">
      <c r="A2198">
        <v>380</v>
      </c>
      <c r="B2198">
        <v>3397</v>
      </c>
      <c r="C2198">
        <v>24197</v>
      </c>
      <c r="D2198" s="1">
        <v>40212</v>
      </c>
      <c r="E2198" t="s">
        <v>18</v>
      </c>
      <c r="F2198">
        <v>41</v>
      </c>
      <c r="G2198">
        <v>2354.4</v>
      </c>
      <c r="H2198">
        <v>0</v>
      </c>
      <c r="I2198" t="s">
        <v>53</v>
      </c>
      <c r="J2198" t="s">
        <v>1305</v>
      </c>
      <c r="K2198" t="s">
        <v>1120</v>
      </c>
      <c r="L2198" t="s">
        <v>22</v>
      </c>
      <c r="M2198" s="1">
        <v>40219</v>
      </c>
    </row>
    <row r="2199" spans="1:13" x14ac:dyDescent="0.35">
      <c r="A2199">
        <v>174</v>
      </c>
      <c r="B2199">
        <v>3398</v>
      </c>
      <c r="C2199">
        <v>24197</v>
      </c>
      <c r="D2199" s="1">
        <v>40212</v>
      </c>
      <c r="E2199" t="s">
        <v>18</v>
      </c>
      <c r="F2199">
        <v>2</v>
      </c>
      <c r="G2199">
        <v>35.640499999999996</v>
      </c>
      <c r="H2199">
        <v>0.05</v>
      </c>
      <c r="I2199" t="s">
        <v>19</v>
      </c>
      <c r="J2199" t="s">
        <v>1305</v>
      </c>
      <c r="K2199" t="s">
        <v>1120</v>
      </c>
      <c r="L2199" t="s">
        <v>22</v>
      </c>
      <c r="M2199" s="1">
        <v>40219</v>
      </c>
    </row>
    <row r="2200" spans="1:13" x14ac:dyDescent="0.35">
      <c r="A2200">
        <v>990</v>
      </c>
      <c r="B2200">
        <v>3435</v>
      </c>
      <c r="C2200">
        <v>24519</v>
      </c>
      <c r="D2200" s="1">
        <v>40705</v>
      </c>
      <c r="E2200" t="s">
        <v>75</v>
      </c>
      <c r="F2200">
        <v>22</v>
      </c>
      <c r="G2200">
        <v>127.56</v>
      </c>
      <c r="H2200">
        <v>0.03</v>
      </c>
      <c r="I2200" t="s">
        <v>19</v>
      </c>
      <c r="J2200" t="s">
        <v>1245</v>
      </c>
      <c r="K2200" t="s">
        <v>1120</v>
      </c>
      <c r="L2200" t="s">
        <v>30</v>
      </c>
      <c r="M2200" s="1">
        <v>40706</v>
      </c>
    </row>
    <row r="2201" spans="1:13" x14ac:dyDescent="0.35">
      <c r="A2201">
        <v>343</v>
      </c>
      <c r="B2201">
        <v>3439</v>
      </c>
      <c r="C2201">
        <v>24546</v>
      </c>
      <c r="D2201" s="1">
        <v>40994</v>
      </c>
      <c r="E2201" t="s">
        <v>75</v>
      </c>
      <c r="F2201">
        <v>7</v>
      </c>
      <c r="G2201">
        <v>81.58</v>
      </c>
      <c r="H2201">
        <v>0.04</v>
      </c>
      <c r="I2201" t="s">
        <v>19</v>
      </c>
      <c r="J2201" t="s">
        <v>1247</v>
      </c>
      <c r="K2201" t="s">
        <v>1120</v>
      </c>
      <c r="L2201" t="s">
        <v>57</v>
      </c>
      <c r="M2201" s="1">
        <v>40995</v>
      </c>
    </row>
    <row r="2202" spans="1:13" x14ac:dyDescent="0.35">
      <c r="A2202">
        <v>257</v>
      </c>
      <c r="B2202">
        <v>3444</v>
      </c>
      <c r="C2202">
        <v>24579</v>
      </c>
      <c r="D2202" s="1">
        <v>41231</v>
      </c>
      <c r="E2202" t="s">
        <v>27</v>
      </c>
      <c r="F2202">
        <v>45</v>
      </c>
      <c r="G2202">
        <v>13921.6</v>
      </c>
      <c r="H2202">
        <v>0.02</v>
      </c>
      <c r="I2202" t="s">
        <v>19</v>
      </c>
      <c r="J2202" t="s">
        <v>1247</v>
      </c>
      <c r="K2202" t="s">
        <v>1120</v>
      </c>
      <c r="L2202" t="s">
        <v>22</v>
      </c>
      <c r="M2202" s="1">
        <v>41232</v>
      </c>
    </row>
    <row r="2203" spans="1:13" x14ac:dyDescent="0.35">
      <c r="A2203">
        <v>166</v>
      </c>
      <c r="B2203">
        <v>3445</v>
      </c>
      <c r="C2203">
        <v>24579</v>
      </c>
      <c r="D2203" s="1">
        <v>41231</v>
      </c>
      <c r="E2203" t="s">
        <v>27</v>
      </c>
      <c r="F2203">
        <v>40</v>
      </c>
      <c r="G2203">
        <v>467.5</v>
      </c>
      <c r="H2203">
        <v>0.08</v>
      </c>
      <c r="I2203" t="s">
        <v>19</v>
      </c>
      <c r="J2203" t="s">
        <v>1247</v>
      </c>
      <c r="K2203" t="s">
        <v>1120</v>
      </c>
      <c r="L2203" t="s">
        <v>22</v>
      </c>
      <c r="M2203" s="1">
        <v>41233</v>
      </c>
    </row>
    <row r="2204" spans="1:13" x14ac:dyDescent="0.35">
      <c r="A2204">
        <v>397</v>
      </c>
      <c r="B2204">
        <v>3448</v>
      </c>
      <c r="C2204">
        <v>24581</v>
      </c>
      <c r="D2204" s="1">
        <v>40277</v>
      </c>
      <c r="E2204" t="s">
        <v>27</v>
      </c>
      <c r="F2204">
        <v>8</v>
      </c>
      <c r="G2204">
        <v>38.56</v>
      </c>
      <c r="H2204">
        <v>0.03</v>
      </c>
      <c r="I2204" t="s">
        <v>19</v>
      </c>
      <c r="J2204" t="s">
        <v>1292</v>
      </c>
      <c r="K2204" t="s">
        <v>1120</v>
      </c>
      <c r="L2204" t="s">
        <v>30</v>
      </c>
      <c r="M2204" s="1">
        <v>40278</v>
      </c>
    </row>
    <row r="2205" spans="1:13" x14ac:dyDescent="0.35">
      <c r="A2205">
        <v>887</v>
      </c>
      <c r="B2205">
        <v>3473</v>
      </c>
      <c r="C2205">
        <v>24710</v>
      </c>
      <c r="D2205" s="1">
        <v>40451</v>
      </c>
      <c r="E2205" t="s">
        <v>18</v>
      </c>
      <c r="F2205">
        <v>3</v>
      </c>
      <c r="G2205">
        <v>22.06</v>
      </c>
      <c r="H2205">
        <v>0.05</v>
      </c>
      <c r="I2205" t="s">
        <v>19</v>
      </c>
      <c r="J2205" t="s">
        <v>1319</v>
      </c>
      <c r="K2205" t="s">
        <v>1120</v>
      </c>
      <c r="L2205" t="s">
        <v>30</v>
      </c>
      <c r="M2205" s="1">
        <v>40455</v>
      </c>
    </row>
    <row r="2206" spans="1:13" x14ac:dyDescent="0.35">
      <c r="A2206">
        <v>884</v>
      </c>
      <c r="B2206">
        <v>3500</v>
      </c>
      <c r="C2206">
        <v>24960</v>
      </c>
      <c r="D2206" s="1">
        <v>40570</v>
      </c>
      <c r="E2206" t="s">
        <v>27</v>
      </c>
      <c r="F2206">
        <v>48</v>
      </c>
      <c r="G2206">
        <v>1760.35</v>
      </c>
      <c r="H2206">
        <v>0.01</v>
      </c>
      <c r="I2206" t="s">
        <v>53</v>
      </c>
      <c r="J2206" t="s">
        <v>1334</v>
      </c>
      <c r="K2206" t="s">
        <v>1120</v>
      </c>
      <c r="L2206" t="s">
        <v>22</v>
      </c>
      <c r="M2206" s="1">
        <v>40571</v>
      </c>
    </row>
    <row r="2207" spans="1:13" x14ac:dyDescent="0.35">
      <c r="A2207">
        <v>535</v>
      </c>
      <c r="B2207">
        <v>3501</v>
      </c>
      <c r="C2207">
        <v>24960</v>
      </c>
      <c r="D2207" s="1">
        <v>40570</v>
      </c>
      <c r="E2207" t="s">
        <v>27</v>
      </c>
      <c r="F2207">
        <v>37</v>
      </c>
      <c r="G2207">
        <v>1436.94</v>
      </c>
      <c r="H2207">
        <v>0</v>
      </c>
      <c r="I2207" t="s">
        <v>19</v>
      </c>
      <c r="J2207" t="s">
        <v>1334</v>
      </c>
      <c r="K2207" t="s">
        <v>1120</v>
      </c>
      <c r="L2207" t="s">
        <v>22</v>
      </c>
      <c r="M2207" s="1">
        <v>40571</v>
      </c>
    </row>
    <row r="2208" spans="1:13" x14ac:dyDescent="0.35">
      <c r="A2208">
        <v>991</v>
      </c>
      <c r="B2208">
        <v>3502</v>
      </c>
      <c r="C2208">
        <v>24960</v>
      </c>
      <c r="D2208" s="1">
        <v>40570</v>
      </c>
      <c r="E2208" t="s">
        <v>27</v>
      </c>
      <c r="F2208">
        <v>18</v>
      </c>
      <c r="G2208">
        <v>125.8</v>
      </c>
      <c r="H2208">
        <v>0.03</v>
      </c>
      <c r="I2208" t="s">
        <v>19</v>
      </c>
      <c r="J2208" t="s">
        <v>1334</v>
      </c>
      <c r="K2208" t="s">
        <v>1120</v>
      </c>
      <c r="L2208" t="s">
        <v>22</v>
      </c>
      <c r="M2208" s="1">
        <v>40572</v>
      </c>
    </row>
    <row r="2209" spans="1:13" x14ac:dyDescent="0.35">
      <c r="A2209">
        <v>335</v>
      </c>
      <c r="B2209">
        <v>3503</v>
      </c>
      <c r="C2209">
        <v>24960</v>
      </c>
      <c r="D2209" s="1">
        <v>40570</v>
      </c>
      <c r="E2209" t="s">
        <v>27</v>
      </c>
      <c r="F2209">
        <v>35</v>
      </c>
      <c r="G2209">
        <v>5797.68</v>
      </c>
      <c r="H2209">
        <v>0.04</v>
      </c>
      <c r="I2209" t="s">
        <v>19</v>
      </c>
      <c r="J2209" t="s">
        <v>1334</v>
      </c>
      <c r="K2209" t="s">
        <v>1120</v>
      </c>
      <c r="L2209" t="s">
        <v>22</v>
      </c>
      <c r="M2209" s="1">
        <v>40571</v>
      </c>
    </row>
    <row r="2210" spans="1:13" x14ac:dyDescent="0.35">
      <c r="A2210">
        <v>402</v>
      </c>
      <c r="B2210">
        <v>3519</v>
      </c>
      <c r="C2210">
        <v>25061</v>
      </c>
      <c r="D2210" s="1">
        <v>40895</v>
      </c>
      <c r="E2210" t="s">
        <v>60</v>
      </c>
      <c r="F2210">
        <v>20</v>
      </c>
      <c r="G2210">
        <v>941.13</v>
      </c>
      <c r="H2210">
        <v>0.1</v>
      </c>
      <c r="I2210" t="s">
        <v>19</v>
      </c>
      <c r="J2210" t="s">
        <v>668</v>
      </c>
      <c r="K2210" t="s">
        <v>1120</v>
      </c>
      <c r="L2210" t="s">
        <v>57</v>
      </c>
      <c r="M2210" s="1">
        <v>40897</v>
      </c>
    </row>
    <row r="2211" spans="1:13" x14ac:dyDescent="0.35">
      <c r="A2211">
        <v>864</v>
      </c>
      <c r="B2211">
        <v>3527</v>
      </c>
      <c r="C2211">
        <v>25095</v>
      </c>
      <c r="D2211" s="1">
        <v>40568</v>
      </c>
      <c r="E2211" t="s">
        <v>18</v>
      </c>
      <c r="F2211">
        <v>18</v>
      </c>
      <c r="G2211">
        <v>693.06</v>
      </c>
      <c r="H2211">
        <v>0.06</v>
      </c>
      <c r="I2211" t="s">
        <v>19</v>
      </c>
      <c r="J2211" t="s">
        <v>1338</v>
      </c>
      <c r="K2211" t="s">
        <v>1120</v>
      </c>
      <c r="L2211" t="s">
        <v>30</v>
      </c>
      <c r="M2211" s="1">
        <v>40573</v>
      </c>
    </row>
    <row r="2212" spans="1:13" x14ac:dyDescent="0.35">
      <c r="A2212">
        <v>360</v>
      </c>
      <c r="B2212">
        <v>3528</v>
      </c>
      <c r="C2212">
        <v>25095</v>
      </c>
      <c r="D2212" s="1">
        <v>40568</v>
      </c>
      <c r="E2212" t="s">
        <v>18</v>
      </c>
      <c r="F2212">
        <v>41</v>
      </c>
      <c r="G2212">
        <v>4475.03</v>
      </c>
      <c r="H2212">
        <v>0.08</v>
      </c>
      <c r="I2212" t="s">
        <v>28</v>
      </c>
      <c r="J2212" t="s">
        <v>1338</v>
      </c>
      <c r="K2212" t="s">
        <v>1120</v>
      </c>
      <c r="L2212" t="s">
        <v>30</v>
      </c>
      <c r="M2212" s="1">
        <v>40568</v>
      </c>
    </row>
    <row r="2213" spans="1:13" x14ac:dyDescent="0.35">
      <c r="A2213">
        <v>183</v>
      </c>
      <c r="B2213">
        <v>3544</v>
      </c>
      <c r="C2213">
        <v>25254</v>
      </c>
      <c r="D2213" s="1">
        <v>40438</v>
      </c>
      <c r="E2213" t="s">
        <v>75</v>
      </c>
      <c r="F2213">
        <v>35</v>
      </c>
      <c r="G2213">
        <v>299.68</v>
      </c>
      <c r="H2213">
        <v>0.06</v>
      </c>
      <c r="I2213" t="s">
        <v>19</v>
      </c>
      <c r="J2213" t="s">
        <v>1279</v>
      </c>
      <c r="K2213" t="s">
        <v>1120</v>
      </c>
      <c r="L2213" t="s">
        <v>22</v>
      </c>
      <c r="M2213" s="1">
        <v>40440</v>
      </c>
    </row>
    <row r="2214" spans="1:13" x14ac:dyDescent="0.35">
      <c r="A2214">
        <v>992</v>
      </c>
      <c r="B2214">
        <v>3583</v>
      </c>
      <c r="C2214">
        <v>25542</v>
      </c>
      <c r="D2214" s="1">
        <v>41273</v>
      </c>
      <c r="E2214" t="s">
        <v>18</v>
      </c>
      <c r="F2214">
        <v>37</v>
      </c>
      <c r="G2214">
        <v>257.45999999999998</v>
      </c>
      <c r="H2214">
        <v>0.09</v>
      </c>
      <c r="I2214" t="s">
        <v>53</v>
      </c>
      <c r="J2214" t="s">
        <v>1325</v>
      </c>
      <c r="K2214" t="s">
        <v>1120</v>
      </c>
      <c r="L2214" t="s">
        <v>57</v>
      </c>
      <c r="M2214" s="1">
        <v>41273</v>
      </c>
    </row>
    <row r="2215" spans="1:13" x14ac:dyDescent="0.35">
      <c r="A2215">
        <v>47</v>
      </c>
      <c r="B2215">
        <v>3584</v>
      </c>
      <c r="C2215">
        <v>25569</v>
      </c>
      <c r="D2215" s="1">
        <v>41099</v>
      </c>
      <c r="E2215" t="s">
        <v>27</v>
      </c>
      <c r="F2215">
        <v>27</v>
      </c>
      <c r="G2215">
        <v>311.20999999999998</v>
      </c>
      <c r="H2215">
        <v>0.09</v>
      </c>
      <c r="I2215" t="s">
        <v>19</v>
      </c>
      <c r="J2215" t="s">
        <v>1269</v>
      </c>
      <c r="K2215" t="s">
        <v>1120</v>
      </c>
      <c r="L2215" t="s">
        <v>22</v>
      </c>
      <c r="M2215" s="1">
        <v>41101</v>
      </c>
    </row>
    <row r="2216" spans="1:13" x14ac:dyDescent="0.35">
      <c r="A2216">
        <v>595</v>
      </c>
      <c r="B2216">
        <v>3624</v>
      </c>
      <c r="C2216">
        <v>25863</v>
      </c>
      <c r="D2216" s="1">
        <v>40655</v>
      </c>
      <c r="E2216" t="s">
        <v>42</v>
      </c>
      <c r="F2216">
        <v>18</v>
      </c>
      <c r="G2216">
        <v>340.68849999999998</v>
      </c>
      <c r="H2216">
        <v>0</v>
      </c>
      <c r="I2216" t="s">
        <v>53</v>
      </c>
      <c r="J2216" t="s">
        <v>1340</v>
      </c>
      <c r="K2216" t="s">
        <v>1120</v>
      </c>
      <c r="L2216" t="s">
        <v>38</v>
      </c>
      <c r="M2216" s="1">
        <v>40657</v>
      </c>
    </row>
    <row r="2217" spans="1:13" x14ac:dyDescent="0.35">
      <c r="A2217">
        <v>993</v>
      </c>
      <c r="B2217">
        <v>3626</v>
      </c>
      <c r="C2217">
        <v>25895</v>
      </c>
      <c r="D2217" s="1">
        <v>41016</v>
      </c>
      <c r="E2217" t="s">
        <v>60</v>
      </c>
      <c r="F2217">
        <v>37</v>
      </c>
      <c r="G2217">
        <v>709.91</v>
      </c>
      <c r="H2217">
        <v>0.09</v>
      </c>
      <c r="I2217" t="s">
        <v>19</v>
      </c>
      <c r="J2217" t="s">
        <v>1242</v>
      </c>
      <c r="K2217" t="s">
        <v>1120</v>
      </c>
      <c r="L2217" t="s">
        <v>38</v>
      </c>
      <c r="M2217" s="1">
        <v>41019</v>
      </c>
    </row>
    <row r="2218" spans="1:13" x14ac:dyDescent="0.35">
      <c r="A2218">
        <v>430</v>
      </c>
      <c r="B2218">
        <v>3642</v>
      </c>
      <c r="C2218">
        <v>26050</v>
      </c>
      <c r="D2218" s="1">
        <v>40710</v>
      </c>
      <c r="E2218" t="s">
        <v>27</v>
      </c>
      <c r="F2218">
        <v>44</v>
      </c>
      <c r="G2218">
        <v>365.24</v>
      </c>
      <c r="H2218">
        <v>0.09</v>
      </c>
      <c r="I2218" t="s">
        <v>19</v>
      </c>
      <c r="J2218" t="s">
        <v>1247</v>
      </c>
      <c r="K2218" t="s">
        <v>1120</v>
      </c>
      <c r="L2218" t="s">
        <v>57</v>
      </c>
      <c r="M2218" s="1">
        <v>40711</v>
      </c>
    </row>
    <row r="2219" spans="1:13" x14ac:dyDescent="0.35">
      <c r="A2219">
        <v>994</v>
      </c>
      <c r="B2219">
        <v>3651</v>
      </c>
      <c r="C2219">
        <v>26145</v>
      </c>
      <c r="D2219" s="1">
        <v>40728</v>
      </c>
      <c r="E2219" t="s">
        <v>18</v>
      </c>
      <c r="F2219">
        <v>18</v>
      </c>
      <c r="G2219">
        <v>99.36</v>
      </c>
      <c r="H2219">
        <v>0</v>
      </c>
      <c r="I2219" t="s">
        <v>19</v>
      </c>
      <c r="J2219" t="s">
        <v>1340</v>
      </c>
      <c r="K2219" t="s">
        <v>1120</v>
      </c>
      <c r="L2219" t="s">
        <v>38</v>
      </c>
      <c r="M2219" s="1">
        <v>40732</v>
      </c>
    </row>
    <row r="2220" spans="1:13" x14ac:dyDescent="0.35">
      <c r="A2220">
        <v>995</v>
      </c>
      <c r="B2220">
        <v>3652</v>
      </c>
      <c r="C2220">
        <v>26145</v>
      </c>
      <c r="D2220" s="1">
        <v>40728</v>
      </c>
      <c r="E2220" t="s">
        <v>18</v>
      </c>
      <c r="F2220">
        <v>49</v>
      </c>
      <c r="G2220">
        <v>510.15</v>
      </c>
      <c r="H2220">
        <v>0.04</v>
      </c>
      <c r="I2220" t="s">
        <v>19</v>
      </c>
      <c r="J2220" t="s">
        <v>1340</v>
      </c>
      <c r="K2220" t="s">
        <v>1120</v>
      </c>
      <c r="L2220" t="s">
        <v>38</v>
      </c>
      <c r="M2220" s="1">
        <v>40728</v>
      </c>
    </row>
    <row r="2221" spans="1:13" x14ac:dyDescent="0.35">
      <c r="A2221">
        <v>996</v>
      </c>
      <c r="B2221">
        <v>3653</v>
      </c>
      <c r="C2221">
        <v>26145</v>
      </c>
      <c r="D2221" s="1">
        <v>40728</v>
      </c>
      <c r="E2221" t="s">
        <v>18</v>
      </c>
      <c r="F2221">
        <v>27</v>
      </c>
      <c r="G2221">
        <v>735.09</v>
      </c>
      <c r="H2221">
        <v>0.1</v>
      </c>
      <c r="I2221" t="s">
        <v>19</v>
      </c>
      <c r="J2221" t="s">
        <v>1340</v>
      </c>
      <c r="K2221" t="s">
        <v>1120</v>
      </c>
      <c r="L2221" t="s">
        <v>38</v>
      </c>
      <c r="M2221" s="1">
        <v>40730</v>
      </c>
    </row>
    <row r="2222" spans="1:13" x14ac:dyDescent="0.35">
      <c r="A2222">
        <v>926</v>
      </c>
      <c r="B2222">
        <v>3671</v>
      </c>
      <c r="C2222">
        <v>26279</v>
      </c>
      <c r="D2222" s="1">
        <v>40024</v>
      </c>
      <c r="E2222" t="s">
        <v>42</v>
      </c>
      <c r="F2222">
        <v>7</v>
      </c>
      <c r="G2222">
        <v>211.74350000000001</v>
      </c>
      <c r="H2222">
        <v>0.04</v>
      </c>
      <c r="I2222" t="s">
        <v>19</v>
      </c>
      <c r="J2222" t="s">
        <v>1247</v>
      </c>
      <c r="K2222" t="s">
        <v>1120</v>
      </c>
      <c r="L2222" t="s">
        <v>57</v>
      </c>
      <c r="M2222" s="1">
        <v>40026</v>
      </c>
    </row>
    <row r="2223" spans="1:13" x14ac:dyDescent="0.35">
      <c r="A2223">
        <v>689</v>
      </c>
      <c r="B2223">
        <v>3694</v>
      </c>
      <c r="C2223">
        <v>26406</v>
      </c>
      <c r="D2223" s="1">
        <v>40645</v>
      </c>
      <c r="E2223" t="s">
        <v>42</v>
      </c>
      <c r="F2223">
        <v>40</v>
      </c>
      <c r="G2223">
        <v>167.46</v>
      </c>
      <c r="H2223">
        <v>0.09</v>
      </c>
      <c r="I2223" t="s">
        <v>19</v>
      </c>
      <c r="J2223" t="s">
        <v>1259</v>
      </c>
      <c r="K2223" t="s">
        <v>1120</v>
      </c>
      <c r="L2223" t="s">
        <v>57</v>
      </c>
      <c r="M2223" s="1">
        <v>40648</v>
      </c>
    </row>
    <row r="2224" spans="1:13" x14ac:dyDescent="0.35">
      <c r="A2224">
        <v>997</v>
      </c>
      <c r="B2224">
        <v>3717</v>
      </c>
      <c r="C2224">
        <v>26535</v>
      </c>
      <c r="D2224" s="1">
        <v>40988</v>
      </c>
      <c r="E2224" t="s">
        <v>42</v>
      </c>
      <c r="F2224">
        <v>33</v>
      </c>
      <c r="G2224">
        <v>141.69999999999999</v>
      </c>
      <c r="H2224">
        <v>0.02</v>
      </c>
      <c r="I2224" t="s">
        <v>19</v>
      </c>
      <c r="J2224" t="s">
        <v>1242</v>
      </c>
      <c r="K2224" t="s">
        <v>1120</v>
      </c>
      <c r="L2224" t="s">
        <v>38</v>
      </c>
      <c r="M2224" s="1">
        <v>40990</v>
      </c>
    </row>
    <row r="2225" spans="1:13" x14ac:dyDescent="0.35">
      <c r="A2225">
        <v>542</v>
      </c>
      <c r="B2225">
        <v>3731</v>
      </c>
      <c r="C2225">
        <v>26661</v>
      </c>
      <c r="D2225" s="1">
        <v>41262</v>
      </c>
      <c r="E2225" t="s">
        <v>60</v>
      </c>
      <c r="F2225">
        <v>31</v>
      </c>
      <c r="G2225">
        <v>1772.2244999999998</v>
      </c>
      <c r="H2225">
        <v>0.02</v>
      </c>
      <c r="I2225" t="s">
        <v>19</v>
      </c>
      <c r="J2225" t="s">
        <v>1308</v>
      </c>
      <c r="K2225" t="s">
        <v>1120</v>
      </c>
      <c r="L2225" t="s">
        <v>38</v>
      </c>
      <c r="M2225" s="1">
        <v>41263</v>
      </c>
    </row>
    <row r="2226" spans="1:13" x14ac:dyDescent="0.35">
      <c r="A2226">
        <v>620</v>
      </c>
      <c r="B2226">
        <v>3761</v>
      </c>
      <c r="C2226">
        <v>26855</v>
      </c>
      <c r="D2226" s="1">
        <v>39887</v>
      </c>
      <c r="E2226" t="s">
        <v>27</v>
      </c>
      <c r="F2226">
        <v>13</v>
      </c>
      <c r="G2226">
        <v>396.04</v>
      </c>
      <c r="H2226">
        <v>0.08</v>
      </c>
      <c r="I2226" t="s">
        <v>19</v>
      </c>
      <c r="J2226" t="s">
        <v>1306</v>
      </c>
      <c r="K2226" t="s">
        <v>1120</v>
      </c>
      <c r="L2226" t="s">
        <v>22</v>
      </c>
      <c r="M2226" s="1">
        <v>39888</v>
      </c>
    </row>
    <row r="2227" spans="1:13" x14ac:dyDescent="0.35">
      <c r="A2227">
        <v>998</v>
      </c>
      <c r="B2227">
        <v>3794</v>
      </c>
      <c r="C2227">
        <v>27047</v>
      </c>
      <c r="D2227" s="1">
        <v>40504</v>
      </c>
      <c r="E2227" t="s">
        <v>27</v>
      </c>
      <c r="F2227">
        <v>25</v>
      </c>
      <c r="G2227">
        <v>14240.76</v>
      </c>
      <c r="H2227">
        <v>0.06</v>
      </c>
      <c r="I2227" t="s">
        <v>19</v>
      </c>
      <c r="J2227" t="s">
        <v>1287</v>
      </c>
      <c r="K2227" t="s">
        <v>1120</v>
      </c>
      <c r="L2227" t="s">
        <v>30</v>
      </c>
      <c r="M2227" s="1">
        <v>40505</v>
      </c>
    </row>
    <row r="2228" spans="1:13" x14ac:dyDescent="0.35">
      <c r="A2228">
        <v>784</v>
      </c>
      <c r="B2228">
        <v>3795</v>
      </c>
      <c r="C2228">
        <v>27047</v>
      </c>
      <c r="D2228" s="1">
        <v>40504</v>
      </c>
      <c r="E2228" t="s">
        <v>27</v>
      </c>
      <c r="F2228">
        <v>38</v>
      </c>
      <c r="G2228">
        <v>167.41</v>
      </c>
      <c r="H2228">
        <v>0.05</v>
      </c>
      <c r="I2228" t="s">
        <v>19</v>
      </c>
      <c r="J2228" t="s">
        <v>1287</v>
      </c>
      <c r="K2228" t="s">
        <v>1120</v>
      </c>
      <c r="L2228" t="s">
        <v>30</v>
      </c>
      <c r="M2228" s="1">
        <v>40505</v>
      </c>
    </row>
    <row r="2229" spans="1:13" x14ac:dyDescent="0.35">
      <c r="A2229">
        <v>337</v>
      </c>
      <c r="B2229">
        <v>3796</v>
      </c>
      <c r="C2229">
        <v>27077</v>
      </c>
      <c r="D2229" s="1">
        <v>40252</v>
      </c>
      <c r="E2229" t="s">
        <v>75</v>
      </c>
      <c r="F2229">
        <v>11</v>
      </c>
      <c r="G2229">
        <v>1612.93</v>
      </c>
      <c r="H2229">
        <v>0</v>
      </c>
      <c r="I2229" t="s">
        <v>19</v>
      </c>
      <c r="J2229" t="s">
        <v>1269</v>
      </c>
      <c r="K2229" t="s">
        <v>1120</v>
      </c>
      <c r="L2229" t="s">
        <v>22</v>
      </c>
      <c r="M2229" s="1">
        <v>40254</v>
      </c>
    </row>
    <row r="2230" spans="1:13" x14ac:dyDescent="0.35">
      <c r="A2230">
        <v>999</v>
      </c>
      <c r="B2230">
        <v>3820</v>
      </c>
      <c r="C2230">
        <v>27236</v>
      </c>
      <c r="D2230" s="1">
        <v>40239</v>
      </c>
      <c r="E2230" t="s">
        <v>27</v>
      </c>
      <c r="F2230">
        <v>20</v>
      </c>
      <c r="G2230">
        <v>393.31</v>
      </c>
      <c r="H2230">
        <v>0.04</v>
      </c>
      <c r="I2230" t="s">
        <v>19</v>
      </c>
      <c r="J2230" t="s">
        <v>1254</v>
      </c>
      <c r="K2230" t="s">
        <v>1120</v>
      </c>
      <c r="L2230" t="s">
        <v>22</v>
      </c>
      <c r="M2230" s="1">
        <v>40240</v>
      </c>
    </row>
    <row r="2231" spans="1:13" x14ac:dyDescent="0.35">
      <c r="A2231">
        <v>65</v>
      </c>
      <c r="B2231">
        <v>3867</v>
      </c>
      <c r="C2231">
        <v>27589</v>
      </c>
      <c r="D2231" s="1">
        <v>40801</v>
      </c>
      <c r="E2231" t="s">
        <v>60</v>
      </c>
      <c r="F2231">
        <v>20</v>
      </c>
      <c r="G2231">
        <v>845.7</v>
      </c>
      <c r="H2231">
        <v>0.02</v>
      </c>
      <c r="I2231" t="s">
        <v>53</v>
      </c>
      <c r="J2231" t="s">
        <v>1275</v>
      </c>
      <c r="K2231" t="s">
        <v>1120</v>
      </c>
      <c r="L2231" t="s">
        <v>38</v>
      </c>
      <c r="M2231" s="1">
        <v>40803</v>
      </c>
    </row>
    <row r="2232" spans="1:13" x14ac:dyDescent="0.35">
      <c r="A2232">
        <v>598</v>
      </c>
      <c r="B2232">
        <v>3868</v>
      </c>
      <c r="C2232">
        <v>27589</v>
      </c>
      <c r="D2232" s="1">
        <v>40801</v>
      </c>
      <c r="E2232" t="s">
        <v>60</v>
      </c>
      <c r="F2232">
        <v>25</v>
      </c>
      <c r="G2232">
        <v>467</v>
      </c>
      <c r="H2232">
        <v>0.04</v>
      </c>
      <c r="I2232" t="s">
        <v>19</v>
      </c>
      <c r="J2232" t="s">
        <v>1275</v>
      </c>
      <c r="K2232" t="s">
        <v>1120</v>
      </c>
      <c r="L2232" t="s">
        <v>38</v>
      </c>
      <c r="M2232" s="1">
        <v>40802</v>
      </c>
    </row>
    <row r="2233" spans="1:13" x14ac:dyDescent="0.35">
      <c r="A2233">
        <v>401</v>
      </c>
      <c r="B2233">
        <v>3869</v>
      </c>
      <c r="C2233">
        <v>27589</v>
      </c>
      <c r="D2233" s="1">
        <v>40801</v>
      </c>
      <c r="E2233" t="s">
        <v>60</v>
      </c>
      <c r="F2233">
        <v>36</v>
      </c>
      <c r="G2233">
        <v>64.430000000000007</v>
      </c>
      <c r="H2233">
        <v>7.0000000000000007E-2</v>
      </c>
      <c r="I2233" t="s">
        <v>19</v>
      </c>
      <c r="J2233" t="s">
        <v>1275</v>
      </c>
      <c r="K2233" t="s">
        <v>1120</v>
      </c>
      <c r="L2233" t="s">
        <v>38</v>
      </c>
      <c r="M2233" s="1">
        <v>40802</v>
      </c>
    </row>
    <row r="2234" spans="1:13" x14ac:dyDescent="0.35">
      <c r="A2234">
        <v>731</v>
      </c>
      <c r="B2234">
        <v>3875</v>
      </c>
      <c r="C2234">
        <v>27681</v>
      </c>
      <c r="D2234" s="1">
        <v>40506</v>
      </c>
      <c r="E2234" t="s">
        <v>60</v>
      </c>
      <c r="F2234">
        <v>7</v>
      </c>
      <c r="G2234">
        <v>37.799999999999997</v>
      </c>
      <c r="H2234">
        <v>0.06</v>
      </c>
      <c r="I2234" t="s">
        <v>19</v>
      </c>
      <c r="J2234" t="s">
        <v>1293</v>
      </c>
      <c r="K2234" t="s">
        <v>1120</v>
      </c>
      <c r="L2234" t="s">
        <v>57</v>
      </c>
      <c r="M2234" s="1">
        <v>40507</v>
      </c>
    </row>
    <row r="2235" spans="1:13" x14ac:dyDescent="0.35">
      <c r="A2235">
        <v>29</v>
      </c>
      <c r="B2235">
        <v>3876</v>
      </c>
      <c r="C2235">
        <v>27681</v>
      </c>
      <c r="D2235" s="1">
        <v>40506</v>
      </c>
      <c r="E2235" t="s">
        <v>60</v>
      </c>
      <c r="F2235">
        <v>30</v>
      </c>
      <c r="G2235">
        <v>183.28</v>
      </c>
      <c r="H2235">
        <v>0.04</v>
      </c>
      <c r="I2235" t="s">
        <v>19</v>
      </c>
      <c r="J2235" t="s">
        <v>1293</v>
      </c>
      <c r="K2235" t="s">
        <v>1120</v>
      </c>
      <c r="L2235" t="s">
        <v>57</v>
      </c>
      <c r="M2235" s="1">
        <v>40508</v>
      </c>
    </row>
    <row r="2236" spans="1:13" x14ac:dyDescent="0.35">
      <c r="A2236">
        <v>156</v>
      </c>
      <c r="B2236">
        <v>3933</v>
      </c>
      <c r="C2236">
        <v>28033</v>
      </c>
      <c r="D2236" s="1">
        <v>40435</v>
      </c>
      <c r="E2236" t="s">
        <v>27</v>
      </c>
      <c r="F2236">
        <v>16</v>
      </c>
      <c r="G2236">
        <v>2826.9</v>
      </c>
      <c r="H2236">
        <v>7.0000000000000007E-2</v>
      </c>
      <c r="I2236" t="s">
        <v>28</v>
      </c>
      <c r="J2236" t="s">
        <v>1290</v>
      </c>
      <c r="K2236" t="s">
        <v>1120</v>
      </c>
      <c r="L2236" t="s">
        <v>38</v>
      </c>
      <c r="M2236" s="1">
        <v>40437</v>
      </c>
    </row>
    <row r="2237" spans="1:13" x14ac:dyDescent="0.35">
      <c r="A2237">
        <v>199</v>
      </c>
      <c r="B2237">
        <v>3934</v>
      </c>
      <c r="C2237">
        <v>28033</v>
      </c>
      <c r="D2237" s="1">
        <v>40435</v>
      </c>
      <c r="E2237" t="s">
        <v>27</v>
      </c>
      <c r="F2237">
        <v>37</v>
      </c>
      <c r="G2237">
        <v>7834.77</v>
      </c>
      <c r="H2237">
        <v>0.04</v>
      </c>
      <c r="I2237" t="s">
        <v>28</v>
      </c>
      <c r="J2237" t="s">
        <v>1290</v>
      </c>
      <c r="K2237" t="s">
        <v>1120</v>
      </c>
      <c r="L2237" t="s">
        <v>38</v>
      </c>
      <c r="M2237" s="1">
        <v>40437</v>
      </c>
    </row>
    <row r="2238" spans="1:13" x14ac:dyDescent="0.35">
      <c r="A2238">
        <v>892</v>
      </c>
      <c r="B2238">
        <v>3935</v>
      </c>
      <c r="C2238">
        <v>28033</v>
      </c>
      <c r="D2238" s="1">
        <v>40435</v>
      </c>
      <c r="E2238" t="s">
        <v>27</v>
      </c>
      <c r="F2238">
        <v>18</v>
      </c>
      <c r="G2238">
        <v>127.56</v>
      </c>
      <c r="H2238">
        <v>0.01</v>
      </c>
      <c r="I2238" t="s">
        <v>19</v>
      </c>
      <c r="J2238" t="s">
        <v>1290</v>
      </c>
      <c r="K2238" t="s">
        <v>1120</v>
      </c>
      <c r="L2238" t="s">
        <v>38</v>
      </c>
      <c r="M2238" s="1">
        <v>40438</v>
      </c>
    </row>
    <row r="2239" spans="1:13" x14ac:dyDescent="0.35">
      <c r="A2239">
        <v>865</v>
      </c>
      <c r="B2239">
        <v>3969</v>
      </c>
      <c r="C2239">
        <v>28324</v>
      </c>
      <c r="D2239" s="1">
        <v>40762</v>
      </c>
      <c r="E2239" t="s">
        <v>27</v>
      </c>
      <c r="F2239">
        <v>48</v>
      </c>
      <c r="G2239">
        <v>385.99</v>
      </c>
      <c r="H2239">
        <v>0.09</v>
      </c>
      <c r="I2239" t="s">
        <v>19</v>
      </c>
      <c r="J2239" t="s">
        <v>1247</v>
      </c>
      <c r="K2239" t="s">
        <v>1120</v>
      </c>
      <c r="L2239" t="s">
        <v>22</v>
      </c>
      <c r="M2239" s="1">
        <v>40764</v>
      </c>
    </row>
    <row r="2240" spans="1:13" x14ac:dyDescent="0.35">
      <c r="A2240">
        <v>502</v>
      </c>
      <c r="B2240">
        <v>4035</v>
      </c>
      <c r="C2240">
        <v>28805</v>
      </c>
      <c r="D2240" s="1">
        <v>40635</v>
      </c>
      <c r="E2240" t="s">
        <v>60</v>
      </c>
      <c r="F2240">
        <v>14</v>
      </c>
      <c r="G2240">
        <v>97.93</v>
      </c>
      <c r="H2240">
        <v>7.0000000000000007E-2</v>
      </c>
      <c r="I2240" t="s">
        <v>19</v>
      </c>
      <c r="J2240" t="s">
        <v>1277</v>
      </c>
      <c r="K2240" t="s">
        <v>1120</v>
      </c>
      <c r="L2240" t="s">
        <v>38</v>
      </c>
      <c r="M2240" s="1">
        <v>40637</v>
      </c>
    </row>
    <row r="2241" spans="1:13" x14ac:dyDescent="0.35">
      <c r="A2241">
        <v>1000</v>
      </c>
      <c r="B2241">
        <v>4036</v>
      </c>
      <c r="C2241">
        <v>28805</v>
      </c>
      <c r="D2241" s="1">
        <v>40635</v>
      </c>
      <c r="E2241" t="s">
        <v>60</v>
      </c>
      <c r="F2241">
        <v>4</v>
      </c>
      <c r="G2241">
        <v>25.52</v>
      </c>
      <c r="H2241">
        <v>7.0000000000000007E-2</v>
      </c>
      <c r="I2241" t="s">
        <v>19</v>
      </c>
      <c r="J2241" t="s">
        <v>1277</v>
      </c>
      <c r="K2241" t="s">
        <v>1120</v>
      </c>
      <c r="L2241" t="s">
        <v>38</v>
      </c>
      <c r="M2241" s="1">
        <v>40637</v>
      </c>
    </row>
    <row r="2242" spans="1:13" x14ac:dyDescent="0.35">
      <c r="A2242">
        <v>813</v>
      </c>
      <c r="B2242">
        <v>4037</v>
      </c>
      <c r="C2242">
        <v>28805</v>
      </c>
      <c r="D2242" s="1">
        <v>40635</v>
      </c>
      <c r="E2242" t="s">
        <v>60</v>
      </c>
      <c r="F2242">
        <v>46</v>
      </c>
      <c r="G2242">
        <v>487.5</v>
      </c>
      <c r="H2242">
        <v>0.05</v>
      </c>
      <c r="I2242" t="s">
        <v>19</v>
      </c>
      <c r="J2242" t="s">
        <v>1277</v>
      </c>
      <c r="K2242" t="s">
        <v>1120</v>
      </c>
      <c r="L2242" t="s">
        <v>38</v>
      </c>
      <c r="M2242" s="1">
        <v>40637</v>
      </c>
    </row>
    <row r="2243" spans="1:13" x14ac:dyDescent="0.35">
      <c r="A2243">
        <v>285</v>
      </c>
      <c r="B2243">
        <v>4052</v>
      </c>
      <c r="C2243">
        <v>28897</v>
      </c>
      <c r="D2243" s="1">
        <v>40049</v>
      </c>
      <c r="E2243" t="s">
        <v>60</v>
      </c>
      <c r="F2243">
        <v>35</v>
      </c>
      <c r="G2243">
        <v>146.15</v>
      </c>
      <c r="H2243">
        <v>0.02</v>
      </c>
      <c r="I2243" t="s">
        <v>19</v>
      </c>
      <c r="J2243" t="s">
        <v>1252</v>
      </c>
      <c r="K2243" t="s">
        <v>1120</v>
      </c>
      <c r="L2243" t="s">
        <v>30</v>
      </c>
      <c r="M2243" s="1">
        <v>40051</v>
      </c>
    </row>
    <row r="2244" spans="1:13" x14ac:dyDescent="0.35">
      <c r="A2244">
        <v>604</v>
      </c>
      <c r="B2244">
        <v>4053</v>
      </c>
      <c r="C2244">
        <v>28897</v>
      </c>
      <c r="D2244" s="1">
        <v>40049</v>
      </c>
      <c r="E2244" t="s">
        <v>60</v>
      </c>
      <c r="F2244">
        <v>14</v>
      </c>
      <c r="G2244">
        <v>877.47</v>
      </c>
      <c r="H2244">
        <v>7.0000000000000007E-2</v>
      </c>
      <c r="I2244" t="s">
        <v>19</v>
      </c>
      <c r="J2244" t="s">
        <v>1252</v>
      </c>
      <c r="K2244" t="s">
        <v>1120</v>
      </c>
      <c r="L2244" t="s">
        <v>30</v>
      </c>
      <c r="M2244" s="1">
        <v>40051</v>
      </c>
    </row>
    <row r="2245" spans="1:13" x14ac:dyDescent="0.35">
      <c r="A2245">
        <v>596</v>
      </c>
      <c r="B2245">
        <v>4062</v>
      </c>
      <c r="C2245">
        <v>28932</v>
      </c>
      <c r="D2245" s="1">
        <v>40380</v>
      </c>
      <c r="E2245" t="s">
        <v>18</v>
      </c>
      <c r="F2245">
        <v>24</v>
      </c>
      <c r="G2245">
        <v>269.57</v>
      </c>
      <c r="H2245">
        <v>0</v>
      </c>
      <c r="I2245" t="s">
        <v>53</v>
      </c>
      <c r="J2245" t="s">
        <v>1324</v>
      </c>
      <c r="K2245" t="s">
        <v>1120</v>
      </c>
      <c r="L2245" t="s">
        <v>30</v>
      </c>
      <c r="M2245" s="1">
        <v>40380</v>
      </c>
    </row>
    <row r="2246" spans="1:13" x14ac:dyDescent="0.35">
      <c r="A2246">
        <v>341</v>
      </c>
      <c r="B2246">
        <v>4063</v>
      </c>
      <c r="C2246">
        <v>28932</v>
      </c>
      <c r="D2246" s="1">
        <v>40380</v>
      </c>
      <c r="E2246" t="s">
        <v>18</v>
      </c>
      <c r="F2246">
        <v>18</v>
      </c>
      <c r="G2246">
        <v>98.94</v>
      </c>
      <c r="H2246">
        <v>0.1</v>
      </c>
      <c r="I2246" t="s">
        <v>19</v>
      </c>
      <c r="J2246" t="s">
        <v>1324</v>
      </c>
      <c r="K2246" t="s">
        <v>1120</v>
      </c>
      <c r="L2246" t="s">
        <v>30</v>
      </c>
      <c r="M2246" s="1">
        <v>40387</v>
      </c>
    </row>
    <row r="2247" spans="1:13" x14ac:dyDescent="0.35">
      <c r="A2247">
        <v>175</v>
      </c>
      <c r="B2247">
        <v>4105</v>
      </c>
      <c r="C2247">
        <v>29219</v>
      </c>
      <c r="D2247" s="1">
        <v>39913</v>
      </c>
      <c r="E2247" t="s">
        <v>42</v>
      </c>
      <c r="F2247">
        <v>29</v>
      </c>
      <c r="G2247">
        <v>203.4</v>
      </c>
      <c r="H2247">
        <v>0.04</v>
      </c>
      <c r="I2247" t="s">
        <v>19</v>
      </c>
      <c r="J2247" t="s">
        <v>1323</v>
      </c>
      <c r="K2247" t="s">
        <v>1120</v>
      </c>
      <c r="L2247" t="s">
        <v>57</v>
      </c>
      <c r="M2247" s="1">
        <v>39914</v>
      </c>
    </row>
    <row r="2248" spans="1:13" x14ac:dyDescent="0.35">
      <c r="A2248">
        <v>106</v>
      </c>
      <c r="B2248">
        <v>4145</v>
      </c>
      <c r="C2248">
        <v>29410</v>
      </c>
      <c r="D2248" s="1">
        <v>40073</v>
      </c>
      <c r="E2248" t="s">
        <v>75</v>
      </c>
      <c r="F2248">
        <v>35</v>
      </c>
      <c r="G2248">
        <v>4186.53</v>
      </c>
      <c r="H2248">
        <v>0.04</v>
      </c>
      <c r="I2248" t="s">
        <v>19</v>
      </c>
      <c r="J2248" t="s">
        <v>1321</v>
      </c>
      <c r="K2248" t="s">
        <v>1120</v>
      </c>
      <c r="L2248" t="s">
        <v>38</v>
      </c>
      <c r="M2248" s="1">
        <v>40073</v>
      </c>
    </row>
    <row r="2249" spans="1:13" x14ac:dyDescent="0.35">
      <c r="A2249">
        <v>472</v>
      </c>
      <c r="B2249">
        <v>4146</v>
      </c>
      <c r="C2249">
        <v>29410</v>
      </c>
      <c r="D2249" s="1">
        <v>40073</v>
      </c>
      <c r="E2249" t="s">
        <v>75</v>
      </c>
      <c r="F2249">
        <v>36</v>
      </c>
      <c r="G2249">
        <v>6057.27</v>
      </c>
      <c r="H2249">
        <v>0</v>
      </c>
      <c r="I2249" t="s">
        <v>19</v>
      </c>
      <c r="J2249" t="s">
        <v>1321</v>
      </c>
      <c r="K2249" t="s">
        <v>1120</v>
      </c>
      <c r="L2249" t="s">
        <v>38</v>
      </c>
      <c r="M2249" s="1">
        <v>40075</v>
      </c>
    </row>
    <row r="2250" spans="1:13" x14ac:dyDescent="0.35">
      <c r="A2250">
        <v>1001</v>
      </c>
      <c r="B2250">
        <v>4147</v>
      </c>
      <c r="C2250">
        <v>29411</v>
      </c>
      <c r="D2250" s="1">
        <v>41005</v>
      </c>
      <c r="E2250" t="s">
        <v>27</v>
      </c>
      <c r="F2250">
        <v>29</v>
      </c>
      <c r="G2250">
        <v>67.87</v>
      </c>
      <c r="H2250">
        <v>7.0000000000000007E-2</v>
      </c>
      <c r="I2250" t="s">
        <v>19</v>
      </c>
      <c r="J2250" t="s">
        <v>1306</v>
      </c>
      <c r="K2250" t="s">
        <v>1120</v>
      </c>
      <c r="L2250" t="s">
        <v>38</v>
      </c>
      <c r="M2250" s="1">
        <v>41006</v>
      </c>
    </row>
    <row r="2251" spans="1:13" x14ac:dyDescent="0.35">
      <c r="A2251">
        <v>69</v>
      </c>
      <c r="B2251">
        <v>4148</v>
      </c>
      <c r="C2251">
        <v>29411</v>
      </c>
      <c r="D2251" s="1">
        <v>41005</v>
      </c>
      <c r="E2251" t="s">
        <v>27</v>
      </c>
      <c r="F2251">
        <v>33</v>
      </c>
      <c r="G2251">
        <v>542.24</v>
      </c>
      <c r="H2251">
        <v>0.02</v>
      </c>
      <c r="I2251" t="s">
        <v>19</v>
      </c>
      <c r="J2251" t="s">
        <v>1306</v>
      </c>
      <c r="K2251" t="s">
        <v>1120</v>
      </c>
      <c r="L2251" t="s">
        <v>38</v>
      </c>
      <c r="M2251" s="1">
        <v>41006</v>
      </c>
    </row>
    <row r="2252" spans="1:13" x14ac:dyDescent="0.35">
      <c r="A2252">
        <v>756</v>
      </c>
      <c r="B2252">
        <v>4149</v>
      </c>
      <c r="C2252">
        <v>29411</v>
      </c>
      <c r="D2252" s="1">
        <v>41005</v>
      </c>
      <c r="E2252" t="s">
        <v>27</v>
      </c>
      <c r="F2252">
        <v>38</v>
      </c>
      <c r="G2252">
        <v>15174.95</v>
      </c>
      <c r="H2252">
        <v>0.02</v>
      </c>
      <c r="I2252" t="s">
        <v>28</v>
      </c>
      <c r="J2252" t="s">
        <v>1306</v>
      </c>
      <c r="K2252" t="s">
        <v>1120</v>
      </c>
      <c r="L2252" t="s">
        <v>38</v>
      </c>
      <c r="M2252" s="1">
        <v>41005</v>
      </c>
    </row>
    <row r="2253" spans="1:13" x14ac:dyDescent="0.35">
      <c r="A2253">
        <v>453</v>
      </c>
      <c r="B2253">
        <v>4150</v>
      </c>
      <c r="C2253">
        <v>29411</v>
      </c>
      <c r="D2253" s="1">
        <v>41005</v>
      </c>
      <c r="E2253" t="s">
        <v>27</v>
      </c>
      <c r="F2253">
        <v>45</v>
      </c>
      <c r="G2253">
        <v>1084.1199999999999</v>
      </c>
      <c r="H2253">
        <v>0.04</v>
      </c>
      <c r="I2253" t="s">
        <v>19</v>
      </c>
      <c r="J2253" t="s">
        <v>1306</v>
      </c>
      <c r="K2253" t="s">
        <v>1120</v>
      </c>
      <c r="L2253" t="s">
        <v>38</v>
      </c>
      <c r="M2253" s="1">
        <v>41005</v>
      </c>
    </row>
    <row r="2254" spans="1:13" x14ac:dyDescent="0.35">
      <c r="A2254">
        <v>1002</v>
      </c>
      <c r="B2254">
        <v>4154</v>
      </c>
      <c r="C2254">
        <v>29475</v>
      </c>
      <c r="D2254" s="1">
        <v>40231</v>
      </c>
      <c r="E2254" t="s">
        <v>27</v>
      </c>
      <c r="F2254">
        <v>49</v>
      </c>
      <c r="G2254">
        <v>235.12</v>
      </c>
      <c r="H2254">
        <v>0.09</v>
      </c>
      <c r="I2254" t="s">
        <v>19</v>
      </c>
      <c r="J2254" t="s">
        <v>1260</v>
      </c>
      <c r="K2254" t="s">
        <v>1120</v>
      </c>
      <c r="L2254" t="s">
        <v>57</v>
      </c>
      <c r="M2254" s="1">
        <v>40233</v>
      </c>
    </row>
    <row r="2255" spans="1:13" x14ac:dyDescent="0.35">
      <c r="A2255">
        <v>186</v>
      </c>
      <c r="B2255">
        <v>4155</v>
      </c>
      <c r="C2255">
        <v>29475</v>
      </c>
      <c r="D2255" s="1">
        <v>40231</v>
      </c>
      <c r="E2255" t="s">
        <v>27</v>
      </c>
      <c r="F2255">
        <v>2</v>
      </c>
      <c r="G2255">
        <v>1814.82</v>
      </c>
      <c r="H2255">
        <v>0</v>
      </c>
      <c r="I2255" t="s">
        <v>28</v>
      </c>
      <c r="J2255" t="s">
        <v>1260</v>
      </c>
      <c r="K2255" t="s">
        <v>1120</v>
      </c>
      <c r="L2255" t="s">
        <v>57</v>
      </c>
      <c r="M2255" s="1">
        <v>40234</v>
      </c>
    </row>
    <row r="2256" spans="1:13" x14ac:dyDescent="0.35">
      <c r="A2256">
        <v>227</v>
      </c>
      <c r="B2256">
        <v>4168</v>
      </c>
      <c r="C2256">
        <v>29537</v>
      </c>
      <c r="D2256" s="1">
        <v>41171</v>
      </c>
      <c r="E2256" t="s">
        <v>18</v>
      </c>
      <c r="F2256">
        <v>30</v>
      </c>
      <c r="G2256">
        <v>318.56</v>
      </c>
      <c r="H2256">
        <v>0.08</v>
      </c>
      <c r="I2256" t="s">
        <v>53</v>
      </c>
      <c r="J2256" t="s">
        <v>1351</v>
      </c>
      <c r="K2256" t="s">
        <v>1120</v>
      </c>
      <c r="L2256" t="s">
        <v>57</v>
      </c>
      <c r="M2256" s="1">
        <v>41180</v>
      </c>
    </row>
    <row r="2257" spans="1:13" x14ac:dyDescent="0.35">
      <c r="A2257">
        <v>1003</v>
      </c>
      <c r="B2257">
        <v>4181</v>
      </c>
      <c r="C2257">
        <v>29671</v>
      </c>
      <c r="D2257" s="1">
        <v>40259</v>
      </c>
      <c r="E2257" t="s">
        <v>75</v>
      </c>
      <c r="F2257">
        <v>43</v>
      </c>
      <c r="G2257">
        <v>1511.7</v>
      </c>
      <c r="H2257">
        <v>0.02</v>
      </c>
      <c r="I2257" t="s">
        <v>19</v>
      </c>
      <c r="J2257" t="s">
        <v>1245</v>
      </c>
      <c r="K2257" t="s">
        <v>1120</v>
      </c>
      <c r="L2257" t="s">
        <v>30</v>
      </c>
      <c r="M2257" s="1">
        <v>40260</v>
      </c>
    </row>
    <row r="2258" spans="1:13" x14ac:dyDescent="0.35">
      <c r="A2258">
        <v>246</v>
      </c>
      <c r="B2258">
        <v>4208</v>
      </c>
      <c r="C2258">
        <v>29895</v>
      </c>
      <c r="D2258" s="1">
        <v>40471</v>
      </c>
      <c r="E2258" t="s">
        <v>60</v>
      </c>
      <c r="F2258">
        <v>43</v>
      </c>
      <c r="G2258">
        <v>7286.65</v>
      </c>
      <c r="H2258">
        <v>0.03</v>
      </c>
      <c r="I2258" t="s">
        <v>28</v>
      </c>
      <c r="J2258" t="s">
        <v>1301</v>
      </c>
      <c r="K2258" t="s">
        <v>1120</v>
      </c>
      <c r="L2258" t="s">
        <v>57</v>
      </c>
      <c r="M2258" s="1">
        <v>40472</v>
      </c>
    </row>
    <row r="2259" spans="1:13" x14ac:dyDescent="0.35">
      <c r="A2259">
        <v>656</v>
      </c>
      <c r="B2259">
        <v>4256</v>
      </c>
      <c r="C2259">
        <v>30308</v>
      </c>
      <c r="D2259" s="1">
        <v>40258</v>
      </c>
      <c r="E2259" t="s">
        <v>60</v>
      </c>
      <c r="F2259">
        <v>15</v>
      </c>
      <c r="G2259">
        <v>30.38</v>
      </c>
      <c r="H2259">
        <v>0.08</v>
      </c>
      <c r="I2259" t="s">
        <v>19</v>
      </c>
      <c r="J2259" t="s">
        <v>1340</v>
      </c>
      <c r="K2259" t="s">
        <v>1120</v>
      </c>
      <c r="L2259" t="s">
        <v>38</v>
      </c>
      <c r="M2259" s="1">
        <v>40259</v>
      </c>
    </row>
    <row r="2260" spans="1:13" x14ac:dyDescent="0.35">
      <c r="A2260">
        <v>36</v>
      </c>
      <c r="B2260">
        <v>4277</v>
      </c>
      <c r="C2260">
        <v>30436</v>
      </c>
      <c r="D2260" s="1">
        <v>41097</v>
      </c>
      <c r="E2260" t="s">
        <v>18</v>
      </c>
      <c r="F2260">
        <v>30</v>
      </c>
      <c r="G2260">
        <v>121.19</v>
      </c>
      <c r="H2260">
        <v>0.09</v>
      </c>
      <c r="I2260" t="s">
        <v>53</v>
      </c>
      <c r="J2260" t="s">
        <v>1293</v>
      </c>
      <c r="K2260" t="s">
        <v>1120</v>
      </c>
      <c r="L2260" t="s">
        <v>38</v>
      </c>
      <c r="M2260" s="1">
        <v>41102</v>
      </c>
    </row>
    <row r="2261" spans="1:13" x14ac:dyDescent="0.35">
      <c r="A2261">
        <v>129</v>
      </c>
      <c r="B2261">
        <v>4326</v>
      </c>
      <c r="C2261">
        <v>30820</v>
      </c>
      <c r="D2261" s="1">
        <v>40642</v>
      </c>
      <c r="E2261" t="s">
        <v>75</v>
      </c>
      <c r="F2261">
        <v>21</v>
      </c>
      <c r="G2261">
        <v>48.01</v>
      </c>
      <c r="H2261">
        <v>0.1</v>
      </c>
      <c r="I2261" t="s">
        <v>53</v>
      </c>
      <c r="J2261" t="s">
        <v>1334</v>
      </c>
      <c r="K2261" t="s">
        <v>1120</v>
      </c>
      <c r="L2261" t="s">
        <v>22</v>
      </c>
      <c r="M2261" s="1">
        <v>40643</v>
      </c>
    </row>
    <row r="2262" spans="1:13" x14ac:dyDescent="0.35">
      <c r="A2262">
        <v>371</v>
      </c>
      <c r="B2262">
        <v>4357</v>
      </c>
      <c r="C2262">
        <v>31046</v>
      </c>
      <c r="D2262" s="1">
        <v>40581</v>
      </c>
      <c r="E2262" t="s">
        <v>75</v>
      </c>
      <c r="F2262">
        <v>42</v>
      </c>
      <c r="G2262">
        <v>3900.5309999999995</v>
      </c>
      <c r="H2262">
        <v>0.08</v>
      </c>
      <c r="I2262" t="s">
        <v>19</v>
      </c>
      <c r="J2262" t="s">
        <v>1240</v>
      </c>
      <c r="K2262" t="s">
        <v>1120</v>
      </c>
      <c r="L2262" t="s">
        <v>38</v>
      </c>
      <c r="M2262" s="1">
        <v>40582</v>
      </c>
    </row>
    <row r="2263" spans="1:13" x14ac:dyDescent="0.35">
      <c r="A2263">
        <v>1004</v>
      </c>
      <c r="B2263">
        <v>4358</v>
      </c>
      <c r="C2263">
        <v>31046</v>
      </c>
      <c r="D2263" s="1">
        <v>40581</v>
      </c>
      <c r="E2263" t="s">
        <v>75</v>
      </c>
      <c r="F2263">
        <v>35</v>
      </c>
      <c r="G2263">
        <v>248.42</v>
      </c>
      <c r="H2263">
        <v>0.02</v>
      </c>
      <c r="I2263" t="s">
        <v>19</v>
      </c>
      <c r="J2263" t="s">
        <v>1240</v>
      </c>
      <c r="K2263" t="s">
        <v>1120</v>
      </c>
      <c r="L2263" t="s">
        <v>38</v>
      </c>
      <c r="M2263" s="1">
        <v>40584</v>
      </c>
    </row>
    <row r="2264" spans="1:13" x14ac:dyDescent="0.35">
      <c r="A2264">
        <v>46</v>
      </c>
      <c r="B2264">
        <v>4396</v>
      </c>
      <c r="C2264">
        <v>31301</v>
      </c>
      <c r="D2264" s="1">
        <v>40469</v>
      </c>
      <c r="E2264" t="s">
        <v>18</v>
      </c>
      <c r="F2264">
        <v>31</v>
      </c>
      <c r="G2264">
        <v>109.78</v>
      </c>
      <c r="H2264">
        <v>0.06</v>
      </c>
      <c r="I2264" t="s">
        <v>19</v>
      </c>
      <c r="J2264" t="s">
        <v>1245</v>
      </c>
      <c r="K2264" t="s">
        <v>1120</v>
      </c>
      <c r="L2264" t="s">
        <v>30</v>
      </c>
      <c r="M2264" s="1">
        <v>40471</v>
      </c>
    </row>
    <row r="2265" spans="1:13" x14ac:dyDescent="0.35">
      <c r="A2265">
        <v>3</v>
      </c>
      <c r="B2265">
        <v>4415</v>
      </c>
      <c r="C2265">
        <v>31495</v>
      </c>
      <c r="D2265" s="1">
        <v>40394</v>
      </c>
      <c r="E2265" t="s">
        <v>18</v>
      </c>
      <c r="F2265">
        <v>20</v>
      </c>
      <c r="G2265">
        <v>191.43</v>
      </c>
      <c r="H2265">
        <v>0.06</v>
      </c>
      <c r="I2265" t="s">
        <v>53</v>
      </c>
      <c r="J2265" t="s">
        <v>1270</v>
      </c>
      <c r="K2265" t="s">
        <v>1120</v>
      </c>
      <c r="L2265" t="s">
        <v>30</v>
      </c>
      <c r="M2265" s="1">
        <v>40398</v>
      </c>
    </row>
    <row r="2266" spans="1:13" x14ac:dyDescent="0.35">
      <c r="A2266">
        <v>140</v>
      </c>
      <c r="B2266">
        <v>4416</v>
      </c>
      <c r="C2266">
        <v>31495</v>
      </c>
      <c r="D2266" s="1">
        <v>40394</v>
      </c>
      <c r="E2266" t="s">
        <v>18</v>
      </c>
      <c r="F2266">
        <v>34</v>
      </c>
      <c r="G2266">
        <v>1234.8499999999999</v>
      </c>
      <c r="H2266">
        <v>0.03</v>
      </c>
      <c r="I2266" t="s">
        <v>19</v>
      </c>
      <c r="J2266" t="s">
        <v>1270</v>
      </c>
      <c r="K2266" t="s">
        <v>1120</v>
      </c>
      <c r="L2266" t="s">
        <v>30</v>
      </c>
      <c r="M2266" s="1">
        <v>40401</v>
      </c>
    </row>
    <row r="2267" spans="1:13" x14ac:dyDescent="0.35">
      <c r="A2267">
        <v>875</v>
      </c>
      <c r="B2267">
        <v>4420</v>
      </c>
      <c r="C2267">
        <v>31523</v>
      </c>
      <c r="D2267" s="1">
        <v>40976</v>
      </c>
      <c r="E2267" t="s">
        <v>18</v>
      </c>
      <c r="F2267">
        <v>17</v>
      </c>
      <c r="G2267">
        <v>105.85</v>
      </c>
      <c r="H2267">
        <v>0.1</v>
      </c>
      <c r="I2267" t="s">
        <v>19</v>
      </c>
      <c r="J2267" t="s">
        <v>1351</v>
      </c>
      <c r="K2267" t="s">
        <v>1120</v>
      </c>
      <c r="L2267" t="s">
        <v>57</v>
      </c>
      <c r="M2267" s="1">
        <v>40978</v>
      </c>
    </row>
    <row r="2268" spans="1:13" x14ac:dyDescent="0.35">
      <c r="A2268">
        <v>430</v>
      </c>
      <c r="B2268">
        <v>4421</v>
      </c>
      <c r="C2268">
        <v>31523</v>
      </c>
      <c r="D2268" s="1">
        <v>40976</v>
      </c>
      <c r="E2268" t="s">
        <v>18</v>
      </c>
      <c r="F2268">
        <v>19</v>
      </c>
      <c r="G2268">
        <v>179.33</v>
      </c>
      <c r="H2268">
        <v>0</v>
      </c>
      <c r="I2268" t="s">
        <v>19</v>
      </c>
      <c r="J2268" t="s">
        <v>1351</v>
      </c>
      <c r="K2268" t="s">
        <v>1120</v>
      </c>
      <c r="L2268" t="s">
        <v>57</v>
      </c>
      <c r="M2268" s="1">
        <v>40981</v>
      </c>
    </row>
    <row r="2269" spans="1:13" x14ac:dyDescent="0.35">
      <c r="A2269">
        <v>857</v>
      </c>
      <c r="B2269">
        <v>4423</v>
      </c>
      <c r="C2269">
        <v>31552</v>
      </c>
      <c r="D2269" s="1">
        <v>41224</v>
      </c>
      <c r="E2269" t="s">
        <v>27</v>
      </c>
      <c r="F2269">
        <v>17</v>
      </c>
      <c r="G2269">
        <v>378.08</v>
      </c>
      <c r="H2269">
        <v>0</v>
      </c>
      <c r="I2269" t="s">
        <v>19</v>
      </c>
      <c r="J2269" t="s">
        <v>1254</v>
      </c>
      <c r="K2269" t="s">
        <v>1120</v>
      </c>
      <c r="L2269" t="s">
        <v>38</v>
      </c>
      <c r="M2269" s="1">
        <v>41227</v>
      </c>
    </row>
    <row r="2270" spans="1:13" x14ac:dyDescent="0.35">
      <c r="A2270">
        <v>415</v>
      </c>
      <c r="B2270">
        <v>4424</v>
      </c>
      <c r="C2270">
        <v>31552</v>
      </c>
      <c r="D2270" s="1">
        <v>41224</v>
      </c>
      <c r="E2270" t="s">
        <v>27</v>
      </c>
      <c r="F2270">
        <v>24</v>
      </c>
      <c r="G2270">
        <v>731.71</v>
      </c>
      <c r="H2270">
        <v>0</v>
      </c>
      <c r="I2270" t="s">
        <v>19</v>
      </c>
      <c r="J2270" t="s">
        <v>1254</v>
      </c>
      <c r="K2270" t="s">
        <v>1120</v>
      </c>
      <c r="L2270" t="s">
        <v>38</v>
      </c>
      <c r="M2270" s="1">
        <v>41225</v>
      </c>
    </row>
    <row r="2271" spans="1:13" x14ac:dyDescent="0.35">
      <c r="A2271">
        <v>741</v>
      </c>
      <c r="B2271">
        <v>4480</v>
      </c>
      <c r="C2271">
        <v>31877</v>
      </c>
      <c r="D2271" s="1">
        <v>39993</v>
      </c>
      <c r="E2271" t="s">
        <v>60</v>
      </c>
      <c r="F2271">
        <v>34</v>
      </c>
      <c r="G2271">
        <v>285.06</v>
      </c>
      <c r="H2271">
        <v>0.08</v>
      </c>
      <c r="I2271" t="s">
        <v>19</v>
      </c>
      <c r="J2271" t="s">
        <v>1245</v>
      </c>
      <c r="K2271" t="s">
        <v>1120</v>
      </c>
      <c r="L2271" t="s">
        <v>30</v>
      </c>
      <c r="M2271" s="1">
        <v>39993</v>
      </c>
    </row>
    <row r="2272" spans="1:13" x14ac:dyDescent="0.35">
      <c r="A2272">
        <v>688</v>
      </c>
      <c r="B2272">
        <v>4501</v>
      </c>
      <c r="C2272">
        <v>32037</v>
      </c>
      <c r="D2272" s="1">
        <v>39860</v>
      </c>
      <c r="E2272" t="s">
        <v>18</v>
      </c>
      <c r="F2272">
        <v>37</v>
      </c>
      <c r="G2272">
        <v>311.66000000000003</v>
      </c>
      <c r="H2272">
        <v>0.04</v>
      </c>
      <c r="I2272" t="s">
        <v>19</v>
      </c>
      <c r="J2272" t="s">
        <v>1259</v>
      </c>
      <c r="K2272" t="s">
        <v>1120</v>
      </c>
      <c r="L2272" t="s">
        <v>57</v>
      </c>
      <c r="M2272" s="1">
        <v>39867</v>
      </c>
    </row>
    <row r="2273" spans="1:13" x14ac:dyDescent="0.35">
      <c r="A2273">
        <v>1005</v>
      </c>
      <c r="B2273">
        <v>4502</v>
      </c>
      <c r="C2273">
        <v>32037</v>
      </c>
      <c r="D2273" s="1">
        <v>39860</v>
      </c>
      <c r="E2273" t="s">
        <v>18</v>
      </c>
      <c r="F2273">
        <v>15</v>
      </c>
      <c r="G2273">
        <v>9862.51</v>
      </c>
      <c r="H2273">
        <v>7.0000000000000007E-2</v>
      </c>
      <c r="I2273" t="s">
        <v>19</v>
      </c>
      <c r="J2273" t="s">
        <v>1259</v>
      </c>
      <c r="K2273" t="s">
        <v>1120</v>
      </c>
      <c r="L2273" t="s">
        <v>57</v>
      </c>
      <c r="M2273" s="1">
        <v>39864</v>
      </c>
    </row>
    <row r="2274" spans="1:13" x14ac:dyDescent="0.35">
      <c r="A2274">
        <v>296</v>
      </c>
      <c r="B2274">
        <v>4515</v>
      </c>
      <c r="C2274">
        <v>32131</v>
      </c>
      <c r="D2274" s="1">
        <v>40539</v>
      </c>
      <c r="E2274" t="s">
        <v>75</v>
      </c>
      <c r="F2274">
        <v>34</v>
      </c>
      <c r="G2274">
        <v>126.62</v>
      </c>
      <c r="H2274">
        <v>0.03</v>
      </c>
      <c r="I2274" t="s">
        <v>19</v>
      </c>
      <c r="J2274" t="s">
        <v>1305</v>
      </c>
      <c r="K2274" t="s">
        <v>1120</v>
      </c>
      <c r="L2274" t="s">
        <v>22</v>
      </c>
      <c r="M2274" s="1">
        <v>40541</v>
      </c>
    </row>
    <row r="2275" spans="1:13" x14ac:dyDescent="0.35">
      <c r="A2275">
        <v>840</v>
      </c>
      <c r="B2275">
        <v>4516</v>
      </c>
      <c r="C2275">
        <v>32135</v>
      </c>
      <c r="D2275" s="1">
        <v>40507</v>
      </c>
      <c r="E2275" t="s">
        <v>27</v>
      </c>
      <c r="F2275">
        <v>37</v>
      </c>
      <c r="G2275">
        <v>1575.14</v>
      </c>
      <c r="H2275">
        <v>0</v>
      </c>
      <c r="I2275" t="s">
        <v>19</v>
      </c>
      <c r="J2275" t="s">
        <v>1310</v>
      </c>
      <c r="K2275" t="s">
        <v>1120</v>
      </c>
      <c r="L2275" t="s">
        <v>57</v>
      </c>
      <c r="M2275" s="1">
        <v>40509</v>
      </c>
    </row>
    <row r="2276" spans="1:13" x14ac:dyDescent="0.35">
      <c r="A2276">
        <v>772</v>
      </c>
      <c r="B2276">
        <v>4517</v>
      </c>
      <c r="C2276">
        <v>32135</v>
      </c>
      <c r="D2276" s="1">
        <v>40507</v>
      </c>
      <c r="E2276" t="s">
        <v>27</v>
      </c>
      <c r="F2276">
        <v>16</v>
      </c>
      <c r="G2276">
        <v>187.78</v>
      </c>
      <c r="H2276">
        <v>0.08</v>
      </c>
      <c r="I2276" t="s">
        <v>19</v>
      </c>
      <c r="J2276" t="s">
        <v>1310</v>
      </c>
      <c r="K2276" t="s">
        <v>1120</v>
      </c>
      <c r="L2276" t="s">
        <v>57</v>
      </c>
      <c r="M2276" s="1">
        <v>40509</v>
      </c>
    </row>
    <row r="2277" spans="1:13" x14ac:dyDescent="0.35">
      <c r="A2277">
        <v>189</v>
      </c>
      <c r="B2277">
        <v>4526</v>
      </c>
      <c r="C2277">
        <v>32195</v>
      </c>
      <c r="D2277" s="1">
        <v>40142</v>
      </c>
      <c r="E2277" t="s">
        <v>60</v>
      </c>
      <c r="F2277">
        <v>7</v>
      </c>
      <c r="G2277">
        <v>86.29</v>
      </c>
      <c r="H2277">
        <v>0.05</v>
      </c>
      <c r="I2277" t="s">
        <v>19</v>
      </c>
      <c r="J2277" t="s">
        <v>1355</v>
      </c>
      <c r="K2277" t="s">
        <v>1120</v>
      </c>
      <c r="L2277" t="s">
        <v>57</v>
      </c>
      <c r="M2277" s="1">
        <v>40145</v>
      </c>
    </row>
    <row r="2278" spans="1:13" x14ac:dyDescent="0.35">
      <c r="A2278">
        <v>132</v>
      </c>
      <c r="B2278">
        <v>4534</v>
      </c>
      <c r="C2278">
        <v>32230</v>
      </c>
      <c r="D2278" s="1">
        <v>41140</v>
      </c>
      <c r="E2278" t="s">
        <v>27</v>
      </c>
      <c r="F2278">
        <v>46</v>
      </c>
      <c r="G2278">
        <v>1753.75</v>
      </c>
      <c r="H2278">
        <v>7.0000000000000007E-2</v>
      </c>
      <c r="I2278" t="s">
        <v>19</v>
      </c>
      <c r="J2278" t="s">
        <v>1011</v>
      </c>
      <c r="K2278" t="s">
        <v>1120</v>
      </c>
      <c r="L2278" t="s">
        <v>30</v>
      </c>
      <c r="M2278" s="1">
        <v>41141</v>
      </c>
    </row>
    <row r="2279" spans="1:13" x14ac:dyDescent="0.35">
      <c r="A2279">
        <v>1006</v>
      </c>
      <c r="B2279">
        <v>4562</v>
      </c>
      <c r="C2279">
        <v>32451</v>
      </c>
      <c r="D2279" s="1">
        <v>39896</v>
      </c>
      <c r="E2279" t="s">
        <v>42</v>
      </c>
      <c r="F2279">
        <v>42</v>
      </c>
      <c r="G2279">
        <v>580.55999999999995</v>
      </c>
      <c r="H2279">
        <v>0.1</v>
      </c>
      <c r="I2279" t="s">
        <v>19</v>
      </c>
      <c r="J2279" t="s">
        <v>1323</v>
      </c>
      <c r="K2279" t="s">
        <v>1120</v>
      </c>
      <c r="L2279" t="s">
        <v>57</v>
      </c>
      <c r="M2279" s="1">
        <v>39897</v>
      </c>
    </row>
    <row r="2280" spans="1:13" x14ac:dyDescent="0.35">
      <c r="A2280">
        <v>398</v>
      </c>
      <c r="B2280">
        <v>4590</v>
      </c>
      <c r="C2280">
        <v>32642</v>
      </c>
      <c r="D2280" s="1">
        <v>40997</v>
      </c>
      <c r="E2280" t="s">
        <v>60</v>
      </c>
      <c r="F2280">
        <v>50</v>
      </c>
      <c r="G2280">
        <v>1507.16</v>
      </c>
      <c r="H2280">
        <v>0.02</v>
      </c>
      <c r="I2280" t="s">
        <v>19</v>
      </c>
      <c r="J2280" t="s">
        <v>1275</v>
      </c>
      <c r="K2280" t="s">
        <v>1120</v>
      </c>
      <c r="L2280" t="s">
        <v>38</v>
      </c>
      <c r="M2280" s="1">
        <v>40999</v>
      </c>
    </row>
    <row r="2281" spans="1:13" x14ac:dyDescent="0.35">
      <c r="A2281">
        <v>40</v>
      </c>
      <c r="B2281">
        <v>4603</v>
      </c>
      <c r="C2281">
        <v>32803</v>
      </c>
      <c r="D2281" s="1">
        <v>40893</v>
      </c>
      <c r="E2281" t="s">
        <v>60</v>
      </c>
      <c r="F2281">
        <v>49</v>
      </c>
      <c r="G2281">
        <v>371.95</v>
      </c>
      <c r="H2281">
        <v>0.08</v>
      </c>
      <c r="I2281" t="s">
        <v>53</v>
      </c>
      <c r="J2281" t="s">
        <v>1258</v>
      </c>
      <c r="K2281" t="s">
        <v>1120</v>
      </c>
      <c r="L2281" t="s">
        <v>38</v>
      </c>
      <c r="M2281" s="1">
        <v>40894</v>
      </c>
    </row>
    <row r="2282" spans="1:13" x14ac:dyDescent="0.35">
      <c r="A2282">
        <v>666</v>
      </c>
      <c r="B2282">
        <v>4604</v>
      </c>
      <c r="C2282">
        <v>32803</v>
      </c>
      <c r="D2282" s="1">
        <v>40893</v>
      </c>
      <c r="E2282" t="s">
        <v>60</v>
      </c>
      <c r="F2282">
        <v>22</v>
      </c>
      <c r="G2282">
        <v>96.07</v>
      </c>
      <c r="H2282">
        <v>0.06</v>
      </c>
      <c r="I2282" t="s">
        <v>19</v>
      </c>
      <c r="J2282" t="s">
        <v>1258</v>
      </c>
      <c r="K2282" t="s">
        <v>1120</v>
      </c>
      <c r="L2282" t="s">
        <v>38</v>
      </c>
      <c r="M2282" s="1">
        <v>40895</v>
      </c>
    </row>
    <row r="2283" spans="1:13" x14ac:dyDescent="0.35">
      <c r="A2283">
        <v>764</v>
      </c>
      <c r="B2283">
        <v>4610</v>
      </c>
      <c r="C2283">
        <v>32834</v>
      </c>
      <c r="D2283" s="1">
        <v>40417</v>
      </c>
      <c r="E2283" t="s">
        <v>75</v>
      </c>
      <c r="F2283">
        <v>39</v>
      </c>
      <c r="G2283">
        <v>3460.5625</v>
      </c>
      <c r="H2283">
        <v>0.1</v>
      </c>
      <c r="I2283" t="s">
        <v>19</v>
      </c>
      <c r="J2283" t="s">
        <v>668</v>
      </c>
      <c r="K2283" t="s">
        <v>1120</v>
      </c>
      <c r="L2283" t="s">
        <v>57</v>
      </c>
      <c r="M2283" s="1">
        <v>40418</v>
      </c>
    </row>
    <row r="2284" spans="1:13" x14ac:dyDescent="0.35">
      <c r="A2284">
        <v>199</v>
      </c>
      <c r="B2284">
        <v>4666</v>
      </c>
      <c r="C2284">
        <v>33219</v>
      </c>
      <c r="D2284" s="1">
        <v>40887</v>
      </c>
      <c r="E2284" t="s">
        <v>27</v>
      </c>
      <c r="F2284">
        <v>32</v>
      </c>
      <c r="G2284">
        <v>7341.96</v>
      </c>
      <c r="H2284">
        <v>0</v>
      </c>
      <c r="I2284" t="s">
        <v>28</v>
      </c>
      <c r="J2284" t="s">
        <v>1245</v>
      </c>
      <c r="K2284" t="s">
        <v>1120</v>
      </c>
      <c r="L2284" t="s">
        <v>30</v>
      </c>
      <c r="M2284" s="1">
        <v>40888</v>
      </c>
    </row>
    <row r="2285" spans="1:13" x14ac:dyDescent="0.35">
      <c r="A2285">
        <v>1007</v>
      </c>
      <c r="B2285">
        <v>4697</v>
      </c>
      <c r="C2285">
        <v>33477</v>
      </c>
      <c r="D2285" s="1">
        <v>41201</v>
      </c>
      <c r="E2285" t="s">
        <v>27</v>
      </c>
      <c r="F2285">
        <v>28</v>
      </c>
      <c r="G2285">
        <v>269.27999999999997</v>
      </c>
      <c r="H2285">
        <v>0.08</v>
      </c>
      <c r="I2285" t="s">
        <v>19</v>
      </c>
      <c r="J2285" t="s">
        <v>1245</v>
      </c>
      <c r="K2285" t="s">
        <v>1120</v>
      </c>
      <c r="L2285" t="s">
        <v>22</v>
      </c>
      <c r="M2285" s="1">
        <v>41203</v>
      </c>
    </row>
    <row r="2286" spans="1:13" x14ac:dyDescent="0.35">
      <c r="A2286">
        <v>696</v>
      </c>
      <c r="B2286">
        <v>4793</v>
      </c>
      <c r="C2286">
        <v>34082</v>
      </c>
      <c r="D2286" s="1">
        <v>40844</v>
      </c>
      <c r="E2286" t="s">
        <v>42</v>
      </c>
      <c r="F2286">
        <v>19</v>
      </c>
      <c r="G2286">
        <v>2536.1799999999998</v>
      </c>
      <c r="H2286">
        <v>0.1</v>
      </c>
      <c r="I2286" t="s">
        <v>19</v>
      </c>
      <c r="J2286" t="s">
        <v>1290</v>
      </c>
      <c r="K2286" t="s">
        <v>1120</v>
      </c>
      <c r="L2286" t="s">
        <v>38</v>
      </c>
      <c r="M2286" s="1">
        <v>40845</v>
      </c>
    </row>
    <row r="2287" spans="1:13" x14ac:dyDescent="0.35">
      <c r="A2287">
        <v>75</v>
      </c>
      <c r="B2287">
        <v>4794</v>
      </c>
      <c r="C2287">
        <v>34082</v>
      </c>
      <c r="D2287" s="1">
        <v>40844</v>
      </c>
      <c r="E2287" t="s">
        <v>42</v>
      </c>
      <c r="F2287">
        <v>20</v>
      </c>
      <c r="G2287">
        <v>38.56</v>
      </c>
      <c r="H2287">
        <v>7.0000000000000007E-2</v>
      </c>
      <c r="I2287" t="s">
        <v>19</v>
      </c>
      <c r="J2287" t="s">
        <v>1290</v>
      </c>
      <c r="K2287" t="s">
        <v>1120</v>
      </c>
      <c r="L2287" t="s">
        <v>38</v>
      </c>
      <c r="M2287" s="1">
        <v>40845</v>
      </c>
    </row>
    <row r="2288" spans="1:13" x14ac:dyDescent="0.35">
      <c r="A2288">
        <v>314</v>
      </c>
      <c r="B2288">
        <v>4795</v>
      </c>
      <c r="C2288">
        <v>34082</v>
      </c>
      <c r="D2288" s="1">
        <v>40844</v>
      </c>
      <c r="E2288" t="s">
        <v>42</v>
      </c>
      <c r="F2288">
        <v>35</v>
      </c>
      <c r="G2288">
        <v>764.32</v>
      </c>
      <c r="H2288">
        <v>0.02</v>
      </c>
      <c r="I2288" t="s">
        <v>19</v>
      </c>
      <c r="J2288" t="s">
        <v>1290</v>
      </c>
      <c r="K2288" t="s">
        <v>1120</v>
      </c>
      <c r="L2288" t="s">
        <v>38</v>
      </c>
      <c r="M2288" s="1">
        <v>40846</v>
      </c>
    </row>
    <row r="2289" spans="1:13" x14ac:dyDescent="0.35">
      <c r="A2289">
        <v>809</v>
      </c>
      <c r="B2289">
        <v>4811</v>
      </c>
      <c r="C2289">
        <v>34211</v>
      </c>
      <c r="D2289" s="1">
        <v>40952</v>
      </c>
      <c r="E2289" t="s">
        <v>42</v>
      </c>
      <c r="F2289">
        <v>15</v>
      </c>
      <c r="G2289">
        <v>136.49</v>
      </c>
      <c r="H2289">
        <v>0.1</v>
      </c>
      <c r="I2289" t="s">
        <v>19</v>
      </c>
      <c r="J2289" t="s">
        <v>1254</v>
      </c>
      <c r="K2289" t="s">
        <v>1120</v>
      </c>
      <c r="L2289" t="s">
        <v>22</v>
      </c>
      <c r="M2289" s="1">
        <v>40955</v>
      </c>
    </row>
    <row r="2290" spans="1:13" x14ac:dyDescent="0.35">
      <c r="A2290">
        <v>837</v>
      </c>
      <c r="B2290">
        <v>4817</v>
      </c>
      <c r="C2290">
        <v>34244</v>
      </c>
      <c r="D2290" s="1">
        <v>40450</v>
      </c>
      <c r="E2290" t="s">
        <v>18</v>
      </c>
      <c r="F2290">
        <v>25</v>
      </c>
      <c r="G2290">
        <v>205.3</v>
      </c>
      <c r="H2290">
        <v>0</v>
      </c>
      <c r="I2290" t="s">
        <v>53</v>
      </c>
      <c r="J2290" t="s">
        <v>1245</v>
      </c>
      <c r="K2290" t="s">
        <v>1120</v>
      </c>
      <c r="L2290" t="s">
        <v>30</v>
      </c>
      <c r="M2290" s="1">
        <v>40459</v>
      </c>
    </row>
    <row r="2291" spans="1:13" x14ac:dyDescent="0.35">
      <c r="A2291">
        <v>48</v>
      </c>
      <c r="B2291">
        <v>4818</v>
      </c>
      <c r="C2291">
        <v>34244</v>
      </c>
      <c r="D2291" s="1">
        <v>40450</v>
      </c>
      <c r="E2291" t="s">
        <v>18</v>
      </c>
      <c r="F2291">
        <v>4</v>
      </c>
      <c r="G2291">
        <v>125.7</v>
      </c>
      <c r="H2291">
        <v>0.04</v>
      </c>
      <c r="I2291" t="s">
        <v>19</v>
      </c>
      <c r="J2291" t="s">
        <v>1245</v>
      </c>
      <c r="K2291" t="s">
        <v>1120</v>
      </c>
      <c r="L2291" t="s">
        <v>30</v>
      </c>
      <c r="M2291" s="1">
        <v>40452</v>
      </c>
    </row>
    <row r="2292" spans="1:13" x14ac:dyDescent="0.35">
      <c r="A2292">
        <v>849</v>
      </c>
      <c r="B2292">
        <v>4867</v>
      </c>
      <c r="C2292">
        <v>34658</v>
      </c>
      <c r="D2292" s="1">
        <v>40500</v>
      </c>
      <c r="E2292" t="s">
        <v>60</v>
      </c>
      <c r="F2292">
        <v>33</v>
      </c>
      <c r="G2292">
        <v>2701.69</v>
      </c>
      <c r="H2292">
        <v>0.05</v>
      </c>
      <c r="I2292" t="s">
        <v>28</v>
      </c>
      <c r="J2292" t="s">
        <v>1254</v>
      </c>
      <c r="K2292" t="s">
        <v>1120</v>
      </c>
      <c r="L2292" t="s">
        <v>22</v>
      </c>
      <c r="M2292" s="1">
        <v>40500</v>
      </c>
    </row>
    <row r="2293" spans="1:13" x14ac:dyDescent="0.35">
      <c r="A2293">
        <v>780</v>
      </c>
      <c r="B2293">
        <v>4890</v>
      </c>
      <c r="C2293">
        <v>34788</v>
      </c>
      <c r="D2293" s="1">
        <v>40126</v>
      </c>
      <c r="E2293" t="s">
        <v>27</v>
      </c>
      <c r="F2293">
        <v>4</v>
      </c>
      <c r="G2293">
        <v>30.47</v>
      </c>
      <c r="H2293">
        <v>0.02</v>
      </c>
      <c r="I2293" t="s">
        <v>19</v>
      </c>
      <c r="J2293" t="s">
        <v>1254</v>
      </c>
      <c r="K2293" t="s">
        <v>1120</v>
      </c>
      <c r="L2293" t="s">
        <v>38</v>
      </c>
      <c r="M2293" s="1">
        <v>40128</v>
      </c>
    </row>
    <row r="2294" spans="1:13" x14ac:dyDescent="0.35">
      <c r="A2294">
        <v>156</v>
      </c>
      <c r="B2294">
        <v>4907</v>
      </c>
      <c r="C2294">
        <v>34918</v>
      </c>
      <c r="D2294" s="1">
        <v>40109</v>
      </c>
      <c r="E2294" t="s">
        <v>60</v>
      </c>
      <c r="F2294">
        <v>12</v>
      </c>
      <c r="G2294">
        <v>2230.9699999999998</v>
      </c>
      <c r="H2294">
        <v>0.06</v>
      </c>
      <c r="I2294" t="s">
        <v>28</v>
      </c>
      <c r="J2294" t="s">
        <v>1358</v>
      </c>
      <c r="K2294" t="s">
        <v>1120</v>
      </c>
      <c r="L2294" t="s">
        <v>38</v>
      </c>
      <c r="M2294" s="1">
        <v>40110</v>
      </c>
    </row>
    <row r="2295" spans="1:13" x14ac:dyDescent="0.35">
      <c r="A2295">
        <v>1008</v>
      </c>
      <c r="B2295">
        <v>4908</v>
      </c>
      <c r="C2295">
        <v>34918</v>
      </c>
      <c r="D2295" s="1">
        <v>40109</v>
      </c>
      <c r="E2295" t="s">
        <v>60</v>
      </c>
      <c r="F2295">
        <v>25</v>
      </c>
      <c r="G2295">
        <v>200.77</v>
      </c>
      <c r="H2295">
        <v>0.01</v>
      </c>
      <c r="I2295" t="s">
        <v>19</v>
      </c>
      <c r="J2295" t="s">
        <v>1358</v>
      </c>
      <c r="K2295" t="s">
        <v>1120</v>
      </c>
      <c r="L2295" t="s">
        <v>38</v>
      </c>
      <c r="M2295" s="1">
        <v>40111</v>
      </c>
    </row>
    <row r="2296" spans="1:13" x14ac:dyDescent="0.35">
      <c r="A2296">
        <v>209</v>
      </c>
      <c r="B2296">
        <v>4931</v>
      </c>
      <c r="C2296">
        <v>35079</v>
      </c>
      <c r="D2296" s="1">
        <v>40404</v>
      </c>
      <c r="E2296" t="s">
        <v>27</v>
      </c>
      <c r="F2296">
        <v>13</v>
      </c>
      <c r="G2296">
        <v>71.569999999999993</v>
      </c>
      <c r="H2296">
        <v>0.02</v>
      </c>
      <c r="I2296" t="s">
        <v>19</v>
      </c>
      <c r="J2296" t="s">
        <v>1275</v>
      </c>
      <c r="K2296" t="s">
        <v>1120</v>
      </c>
      <c r="L2296" t="s">
        <v>30</v>
      </c>
      <c r="M2296" s="1">
        <v>40406</v>
      </c>
    </row>
    <row r="2297" spans="1:13" x14ac:dyDescent="0.35">
      <c r="A2297">
        <v>1009</v>
      </c>
      <c r="B2297">
        <v>4932</v>
      </c>
      <c r="C2297">
        <v>35079</v>
      </c>
      <c r="D2297" s="1">
        <v>40404</v>
      </c>
      <c r="E2297" t="s">
        <v>27</v>
      </c>
      <c r="F2297">
        <v>32</v>
      </c>
      <c r="G2297">
        <v>2062.75</v>
      </c>
      <c r="H2297">
        <v>0.01</v>
      </c>
      <c r="I2297" t="s">
        <v>53</v>
      </c>
      <c r="J2297" t="s">
        <v>1275</v>
      </c>
      <c r="K2297" t="s">
        <v>1120</v>
      </c>
      <c r="L2297" t="s">
        <v>30</v>
      </c>
      <c r="M2297" s="1">
        <v>40406</v>
      </c>
    </row>
    <row r="2298" spans="1:13" x14ac:dyDescent="0.35">
      <c r="A2298">
        <v>320</v>
      </c>
      <c r="B2298">
        <v>4935</v>
      </c>
      <c r="C2298">
        <v>35110</v>
      </c>
      <c r="D2298" s="1">
        <v>40834</v>
      </c>
      <c r="E2298" t="s">
        <v>27</v>
      </c>
      <c r="F2298">
        <v>14</v>
      </c>
      <c r="G2298">
        <v>12805.25</v>
      </c>
      <c r="H2298">
        <v>0.01</v>
      </c>
      <c r="I2298" t="s">
        <v>19</v>
      </c>
      <c r="J2298" t="s">
        <v>1331</v>
      </c>
      <c r="K2298" t="s">
        <v>1120</v>
      </c>
      <c r="L2298" t="s">
        <v>38</v>
      </c>
      <c r="M2298" s="1">
        <v>40835</v>
      </c>
    </row>
    <row r="2299" spans="1:13" x14ac:dyDescent="0.35">
      <c r="A2299">
        <v>415</v>
      </c>
      <c r="B2299">
        <v>4936</v>
      </c>
      <c r="C2299">
        <v>35110</v>
      </c>
      <c r="D2299" s="1">
        <v>40834</v>
      </c>
      <c r="E2299" t="s">
        <v>27</v>
      </c>
      <c r="F2299">
        <v>49</v>
      </c>
      <c r="G2299">
        <v>1435.32</v>
      </c>
      <c r="H2299">
        <v>0.02</v>
      </c>
      <c r="I2299" t="s">
        <v>19</v>
      </c>
      <c r="J2299" t="s">
        <v>1331</v>
      </c>
      <c r="K2299" t="s">
        <v>1120</v>
      </c>
      <c r="L2299" t="s">
        <v>38</v>
      </c>
      <c r="M2299" s="1">
        <v>40836</v>
      </c>
    </row>
    <row r="2300" spans="1:13" x14ac:dyDescent="0.35">
      <c r="A2300">
        <v>635</v>
      </c>
      <c r="B2300">
        <v>4992</v>
      </c>
      <c r="C2300">
        <v>35554</v>
      </c>
      <c r="D2300" s="1">
        <v>41176</v>
      </c>
      <c r="E2300" t="s">
        <v>42</v>
      </c>
      <c r="F2300">
        <v>34</v>
      </c>
      <c r="G2300">
        <v>4581.54</v>
      </c>
      <c r="H2300">
        <v>0.05</v>
      </c>
      <c r="I2300" t="s">
        <v>28</v>
      </c>
      <c r="J2300" t="s">
        <v>1275</v>
      </c>
      <c r="K2300" t="s">
        <v>1120</v>
      </c>
      <c r="L2300" t="s">
        <v>30</v>
      </c>
      <c r="M2300" s="1">
        <v>41178</v>
      </c>
    </row>
    <row r="2301" spans="1:13" x14ac:dyDescent="0.35">
      <c r="A2301">
        <v>131</v>
      </c>
      <c r="B2301">
        <v>4993</v>
      </c>
      <c r="C2301">
        <v>35555</v>
      </c>
      <c r="D2301" s="1">
        <v>40606</v>
      </c>
      <c r="E2301" t="s">
        <v>60</v>
      </c>
      <c r="F2301">
        <v>50</v>
      </c>
      <c r="G2301">
        <v>11266.4</v>
      </c>
      <c r="H2301">
        <v>0.08</v>
      </c>
      <c r="I2301" t="s">
        <v>28</v>
      </c>
      <c r="J2301" t="s">
        <v>1258</v>
      </c>
      <c r="K2301" t="s">
        <v>1120</v>
      </c>
      <c r="L2301" t="s">
        <v>38</v>
      </c>
      <c r="M2301" s="1">
        <v>40607</v>
      </c>
    </row>
    <row r="2302" spans="1:13" x14ac:dyDescent="0.35">
      <c r="A2302">
        <v>24</v>
      </c>
      <c r="B2302">
        <v>4994</v>
      </c>
      <c r="C2302">
        <v>35555</v>
      </c>
      <c r="D2302" s="1">
        <v>40606</v>
      </c>
      <c r="E2302" t="s">
        <v>60</v>
      </c>
      <c r="F2302">
        <v>15</v>
      </c>
      <c r="G2302">
        <v>71.61</v>
      </c>
      <c r="H2302">
        <v>0.1</v>
      </c>
      <c r="I2302" t="s">
        <v>19</v>
      </c>
      <c r="J2302" t="s">
        <v>1258</v>
      </c>
      <c r="K2302" t="s">
        <v>1120</v>
      </c>
      <c r="L2302" t="s">
        <v>38</v>
      </c>
      <c r="M2302" s="1">
        <v>40608</v>
      </c>
    </row>
    <row r="2303" spans="1:13" x14ac:dyDescent="0.35">
      <c r="A2303">
        <v>663</v>
      </c>
      <c r="B2303">
        <v>4995</v>
      </c>
      <c r="C2303">
        <v>35555</v>
      </c>
      <c r="D2303" s="1">
        <v>40606</v>
      </c>
      <c r="E2303" t="s">
        <v>60</v>
      </c>
      <c r="F2303">
        <v>2</v>
      </c>
      <c r="G2303">
        <v>10.43</v>
      </c>
      <c r="H2303">
        <v>7.0000000000000007E-2</v>
      </c>
      <c r="I2303" t="s">
        <v>19</v>
      </c>
      <c r="J2303" t="s">
        <v>1258</v>
      </c>
      <c r="K2303" t="s">
        <v>1120</v>
      </c>
      <c r="L2303" t="s">
        <v>38</v>
      </c>
      <c r="M2303" s="1">
        <v>40606</v>
      </c>
    </row>
    <row r="2304" spans="1:13" x14ac:dyDescent="0.35">
      <c r="A2304">
        <v>659</v>
      </c>
      <c r="B2304">
        <v>5033</v>
      </c>
      <c r="C2304">
        <v>35877</v>
      </c>
      <c r="D2304" s="1">
        <v>40323</v>
      </c>
      <c r="E2304" t="s">
        <v>27</v>
      </c>
      <c r="F2304">
        <v>30</v>
      </c>
      <c r="G2304">
        <v>129.71</v>
      </c>
      <c r="H2304">
        <v>0.08</v>
      </c>
      <c r="I2304" t="s">
        <v>19</v>
      </c>
      <c r="J2304" t="s">
        <v>1240</v>
      </c>
      <c r="K2304" t="s">
        <v>1120</v>
      </c>
      <c r="L2304" t="s">
        <v>38</v>
      </c>
      <c r="M2304" s="1">
        <v>40326</v>
      </c>
    </row>
    <row r="2305" spans="1:13" x14ac:dyDescent="0.35">
      <c r="A2305">
        <v>1010</v>
      </c>
      <c r="B2305">
        <v>5035</v>
      </c>
      <c r="C2305">
        <v>35878</v>
      </c>
      <c r="D2305" s="1">
        <v>40403</v>
      </c>
      <c r="E2305" t="s">
        <v>60</v>
      </c>
      <c r="F2305">
        <v>45</v>
      </c>
      <c r="G2305">
        <v>161.66999999999999</v>
      </c>
      <c r="H2305">
        <v>0.08</v>
      </c>
      <c r="I2305" t="s">
        <v>19</v>
      </c>
      <c r="J2305" t="s">
        <v>1361</v>
      </c>
      <c r="K2305" t="s">
        <v>1120</v>
      </c>
      <c r="L2305" t="s">
        <v>38</v>
      </c>
      <c r="M2305" s="1">
        <v>40405</v>
      </c>
    </row>
    <row r="2306" spans="1:13" x14ac:dyDescent="0.35">
      <c r="A2306">
        <v>1011</v>
      </c>
      <c r="B2306">
        <v>5112</v>
      </c>
      <c r="C2306">
        <v>36448</v>
      </c>
      <c r="D2306" s="1">
        <v>40431</v>
      </c>
      <c r="E2306" t="s">
        <v>60</v>
      </c>
      <c r="F2306">
        <v>6</v>
      </c>
      <c r="G2306">
        <v>36.65</v>
      </c>
      <c r="H2306">
        <v>0.03</v>
      </c>
      <c r="I2306" t="s">
        <v>19</v>
      </c>
      <c r="J2306" t="s">
        <v>1263</v>
      </c>
      <c r="K2306" t="s">
        <v>1120</v>
      </c>
      <c r="L2306" t="s">
        <v>30</v>
      </c>
      <c r="M2306" s="1">
        <v>40431</v>
      </c>
    </row>
    <row r="2307" spans="1:13" x14ac:dyDescent="0.35">
      <c r="A2307">
        <v>879</v>
      </c>
      <c r="B2307">
        <v>5113</v>
      </c>
      <c r="C2307">
        <v>36448</v>
      </c>
      <c r="D2307" s="1">
        <v>40431</v>
      </c>
      <c r="E2307" t="s">
        <v>60</v>
      </c>
      <c r="F2307">
        <v>44</v>
      </c>
      <c r="G2307">
        <v>964.09</v>
      </c>
      <c r="H2307">
        <v>0.02</v>
      </c>
      <c r="I2307" t="s">
        <v>19</v>
      </c>
      <c r="J2307" t="s">
        <v>1263</v>
      </c>
      <c r="K2307" t="s">
        <v>1120</v>
      </c>
      <c r="L2307" t="s">
        <v>30</v>
      </c>
      <c r="M2307" s="1">
        <v>40432</v>
      </c>
    </row>
    <row r="2308" spans="1:13" x14ac:dyDescent="0.35">
      <c r="A2308">
        <v>292</v>
      </c>
      <c r="B2308">
        <v>5117</v>
      </c>
      <c r="C2308">
        <v>36452</v>
      </c>
      <c r="D2308" s="1">
        <v>39908</v>
      </c>
      <c r="E2308" t="s">
        <v>27</v>
      </c>
      <c r="F2308">
        <v>26</v>
      </c>
      <c r="G2308">
        <v>564.98</v>
      </c>
      <c r="H2308">
        <v>0.1</v>
      </c>
      <c r="I2308" t="s">
        <v>19</v>
      </c>
      <c r="J2308" t="s">
        <v>1364</v>
      </c>
      <c r="K2308" t="s">
        <v>1120</v>
      </c>
      <c r="L2308" t="s">
        <v>57</v>
      </c>
      <c r="M2308" s="1">
        <v>39909</v>
      </c>
    </row>
    <row r="2309" spans="1:13" x14ac:dyDescent="0.35">
      <c r="A2309">
        <v>721</v>
      </c>
      <c r="B2309">
        <v>5118</v>
      </c>
      <c r="C2309">
        <v>36452</v>
      </c>
      <c r="D2309" s="1">
        <v>39908</v>
      </c>
      <c r="E2309" t="s">
        <v>27</v>
      </c>
      <c r="F2309">
        <v>18</v>
      </c>
      <c r="G2309">
        <v>129.47999999999999</v>
      </c>
      <c r="H2309">
        <v>0.04</v>
      </c>
      <c r="I2309" t="s">
        <v>19</v>
      </c>
      <c r="J2309" t="s">
        <v>1364</v>
      </c>
      <c r="K2309" t="s">
        <v>1120</v>
      </c>
      <c r="L2309" t="s">
        <v>57</v>
      </c>
      <c r="M2309" s="1">
        <v>39910</v>
      </c>
    </row>
    <row r="2310" spans="1:13" x14ac:dyDescent="0.35">
      <c r="A2310">
        <v>249</v>
      </c>
      <c r="B2310">
        <v>5125</v>
      </c>
      <c r="C2310">
        <v>36484</v>
      </c>
      <c r="D2310" s="1">
        <v>40936</v>
      </c>
      <c r="E2310" t="s">
        <v>75</v>
      </c>
      <c r="F2310">
        <v>41</v>
      </c>
      <c r="G2310">
        <v>2380.5695000000001</v>
      </c>
      <c r="H2310">
        <v>0.01</v>
      </c>
      <c r="I2310" t="s">
        <v>53</v>
      </c>
      <c r="J2310" t="s">
        <v>1361</v>
      </c>
      <c r="K2310" t="s">
        <v>1120</v>
      </c>
      <c r="L2310" t="s">
        <v>38</v>
      </c>
      <c r="M2310" s="1">
        <v>40937</v>
      </c>
    </row>
    <row r="2311" spans="1:13" x14ac:dyDescent="0.35">
      <c r="A2311">
        <v>497</v>
      </c>
      <c r="B2311">
        <v>5136</v>
      </c>
      <c r="C2311">
        <v>36643</v>
      </c>
      <c r="D2311" s="1">
        <v>39867</v>
      </c>
      <c r="E2311" t="s">
        <v>75</v>
      </c>
      <c r="F2311">
        <v>17</v>
      </c>
      <c r="G2311">
        <v>240.87</v>
      </c>
      <c r="H2311">
        <v>0.01</v>
      </c>
      <c r="I2311" t="s">
        <v>19</v>
      </c>
      <c r="J2311" t="s">
        <v>1308</v>
      </c>
      <c r="K2311" t="s">
        <v>1120</v>
      </c>
      <c r="L2311" t="s">
        <v>38</v>
      </c>
      <c r="M2311" s="1">
        <v>39869</v>
      </c>
    </row>
    <row r="2312" spans="1:13" x14ac:dyDescent="0.35">
      <c r="A2312">
        <v>976</v>
      </c>
      <c r="B2312">
        <v>5137</v>
      </c>
      <c r="C2312">
        <v>36643</v>
      </c>
      <c r="D2312" s="1">
        <v>39867</v>
      </c>
      <c r="E2312" t="s">
        <v>75</v>
      </c>
      <c r="F2312">
        <v>30</v>
      </c>
      <c r="G2312">
        <v>1025.02</v>
      </c>
      <c r="H2312">
        <v>0.04</v>
      </c>
      <c r="I2312" t="s">
        <v>19</v>
      </c>
      <c r="J2312" t="s">
        <v>1308</v>
      </c>
      <c r="K2312" t="s">
        <v>1120</v>
      </c>
      <c r="L2312" t="s">
        <v>38</v>
      </c>
      <c r="M2312" s="1">
        <v>39868</v>
      </c>
    </row>
    <row r="2313" spans="1:13" x14ac:dyDescent="0.35">
      <c r="A2313">
        <v>406</v>
      </c>
      <c r="B2313">
        <v>5148</v>
      </c>
      <c r="C2313">
        <v>36679</v>
      </c>
      <c r="D2313" s="1">
        <v>40785</v>
      </c>
      <c r="E2313" t="s">
        <v>75</v>
      </c>
      <c r="F2313">
        <v>28</v>
      </c>
      <c r="G2313">
        <v>1491.8264999999999</v>
      </c>
      <c r="H2313">
        <v>0.1</v>
      </c>
      <c r="I2313" t="s">
        <v>19</v>
      </c>
      <c r="J2313" t="s">
        <v>1273</v>
      </c>
      <c r="K2313" t="s">
        <v>1120</v>
      </c>
      <c r="L2313" t="s">
        <v>38</v>
      </c>
      <c r="M2313" s="1">
        <v>40788</v>
      </c>
    </row>
    <row r="2314" spans="1:13" x14ac:dyDescent="0.35">
      <c r="A2314">
        <v>260</v>
      </c>
      <c r="B2314">
        <v>5163</v>
      </c>
      <c r="C2314">
        <v>36741</v>
      </c>
      <c r="D2314" s="1">
        <v>40531</v>
      </c>
      <c r="E2314" t="s">
        <v>75</v>
      </c>
      <c r="F2314">
        <v>26</v>
      </c>
      <c r="G2314">
        <v>141.4</v>
      </c>
      <c r="H2314">
        <v>0.08</v>
      </c>
      <c r="I2314" t="s">
        <v>19</v>
      </c>
      <c r="J2314" t="s">
        <v>1365</v>
      </c>
      <c r="K2314" t="s">
        <v>1120</v>
      </c>
      <c r="L2314" t="s">
        <v>57</v>
      </c>
      <c r="M2314" s="1">
        <v>40534</v>
      </c>
    </row>
    <row r="2315" spans="1:13" x14ac:dyDescent="0.35">
      <c r="A2315">
        <v>141</v>
      </c>
      <c r="B2315">
        <v>5164</v>
      </c>
      <c r="C2315">
        <v>36741</v>
      </c>
      <c r="D2315" s="1">
        <v>40531</v>
      </c>
      <c r="E2315" t="s">
        <v>75</v>
      </c>
      <c r="F2315">
        <v>6</v>
      </c>
      <c r="G2315">
        <v>303.90899999999999</v>
      </c>
      <c r="H2315">
        <v>0.01</v>
      </c>
      <c r="I2315" t="s">
        <v>19</v>
      </c>
      <c r="J2315" t="s">
        <v>1365</v>
      </c>
      <c r="K2315" t="s">
        <v>1120</v>
      </c>
      <c r="L2315" t="s">
        <v>57</v>
      </c>
      <c r="M2315" s="1">
        <v>40533</v>
      </c>
    </row>
    <row r="2316" spans="1:13" x14ac:dyDescent="0.35">
      <c r="A2316">
        <v>527</v>
      </c>
      <c r="B2316">
        <v>5187</v>
      </c>
      <c r="C2316">
        <v>36866</v>
      </c>
      <c r="D2316" s="1">
        <v>40261</v>
      </c>
      <c r="E2316" t="s">
        <v>18</v>
      </c>
      <c r="F2316">
        <v>32</v>
      </c>
      <c r="G2316">
        <v>6245.76</v>
      </c>
      <c r="H2316">
        <v>0.1</v>
      </c>
      <c r="I2316" t="s">
        <v>19</v>
      </c>
      <c r="J2316" t="s">
        <v>1338</v>
      </c>
      <c r="K2316" t="s">
        <v>1120</v>
      </c>
      <c r="L2316" t="s">
        <v>30</v>
      </c>
      <c r="M2316" s="1">
        <v>40263</v>
      </c>
    </row>
    <row r="2317" spans="1:13" x14ac:dyDescent="0.35">
      <c r="A2317">
        <v>1012</v>
      </c>
      <c r="B2317">
        <v>5194</v>
      </c>
      <c r="C2317">
        <v>36929</v>
      </c>
      <c r="D2317" s="1">
        <v>41054</v>
      </c>
      <c r="E2317" t="s">
        <v>18</v>
      </c>
      <c r="F2317">
        <v>45</v>
      </c>
      <c r="G2317">
        <v>3638.27</v>
      </c>
      <c r="H2317">
        <v>0.04</v>
      </c>
      <c r="I2317" t="s">
        <v>19</v>
      </c>
      <c r="J2317" t="s">
        <v>1358</v>
      </c>
      <c r="K2317" t="s">
        <v>1120</v>
      </c>
      <c r="L2317" t="s">
        <v>22</v>
      </c>
      <c r="M2317" s="1">
        <v>41054</v>
      </c>
    </row>
    <row r="2318" spans="1:13" x14ac:dyDescent="0.35">
      <c r="A2318">
        <v>976</v>
      </c>
      <c r="B2318">
        <v>5195</v>
      </c>
      <c r="C2318">
        <v>36929</v>
      </c>
      <c r="D2318" s="1">
        <v>41054</v>
      </c>
      <c r="E2318" t="s">
        <v>18</v>
      </c>
      <c r="F2318">
        <v>37</v>
      </c>
      <c r="G2318">
        <v>1326.69</v>
      </c>
      <c r="H2318">
        <v>0</v>
      </c>
      <c r="I2318" t="s">
        <v>19</v>
      </c>
      <c r="J2318" t="s">
        <v>1358</v>
      </c>
      <c r="K2318" t="s">
        <v>1120</v>
      </c>
      <c r="L2318" t="s">
        <v>22</v>
      </c>
      <c r="M2318" s="1">
        <v>41058</v>
      </c>
    </row>
    <row r="2319" spans="1:13" x14ac:dyDescent="0.35">
      <c r="A2319">
        <v>461</v>
      </c>
      <c r="B2319">
        <v>5209</v>
      </c>
      <c r="C2319">
        <v>36999</v>
      </c>
      <c r="D2319" s="1">
        <v>40159</v>
      </c>
      <c r="E2319" t="s">
        <v>60</v>
      </c>
      <c r="F2319">
        <v>28</v>
      </c>
      <c r="G2319">
        <v>14475.74</v>
      </c>
      <c r="H2319">
        <v>0.06</v>
      </c>
      <c r="I2319" t="s">
        <v>28</v>
      </c>
      <c r="J2319" t="s">
        <v>1361</v>
      </c>
      <c r="K2319" t="s">
        <v>1120</v>
      </c>
      <c r="L2319" t="s">
        <v>38</v>
      </c>
      <c r="M2319" s="1">
        <v>40160</v>
      </c>
    </row>
    <row r="2320" spans="1:13" x14ac:dyDescent="0.35">
      <c r="A2320">
        <v>952</v>
      </c>
      <c r="B2320">
        <v>5210</v>
      </c>
      <c r="C2320">
        <v>36999</v>
      </c>
      <c r="D2320" s="1">
        <v>40159</v>
      </c>
      <c r="E2320" t="s">
        <v>60</v>
      </c>
      <c r="F2320">
        <v>3</v>
      </c>
      <c r="G2320">
        <v>306.62049999999999</v>
      </c>
      <c r="H2320">
        <v>0.08</v>
      </c>
      <c r="I2320" t="s">
        <v>53</v>
      </c>
      <c r="J2320" t="s">
        <v>1361</v>
      </c>
      <c r="K2320" t="s">
        <v>1120</v>
      </c>
      <c r="L2320" t="s">
        <v>38</v>
      </c>
      <c r="M2320" s="1">
        <v>40160</v>
      </c>
    </row>
    <row r="2321" spans="1:13" x14ac:dyDescent="0.35">
      <c r="A2321">
        <v>353</v>
      </c>
      <c r="B2321">
        <v>5225</v>
      </c>
      <c r="C2321">
        <v>37216</v>
      </c>
      <c r="D2321" s="1">
        <v>40512</v>
      </c>
      <c r="E2321" t="s">
        <v>27</v>
      </c>
      <c r="F2321">
        <v>24</v>
      </c>
      <c r="G2321">
        <v>527.25</v>
      </c>
      <c r="H2321">
        <v>0.01</v>
      </c>
      <c r="I2321" t="s">
        <v>19</v>
      </c>
      <c r="J2321" t="s">
        <v>1364</v>
      </c>
      <c r="K2321" t="s">
        <v>1120</v>
      </c>
      <c r="L2321" t="s">
        <v>57</v>
      </c>
      <c r="M2321" s="1">
        <v>40513</v>
      </c>
    </row>
    <row r="2322" spans="1:13" x14ac:dyDescent="0.35">
      <c r="A2322">
        <v>324</v>
      </c>
      <c r="B2322">
        <v>5244</v>
      </c>
      <c r="C2322">
        <v>37314</v>
      </c>
      <c r="D2322" s="1">
        <v>40667</v>
      </c>
      <c r="E2322" t="s">
        <v>60</v>
      </c>
      <c r="F2322">
        <v>21</v>
      </c>
      <c r="G2322">
        <v>210.86</v>
      </c>
      <c r="H2322">
        <v>0.04</v>
      </c>
      <c r="I2322" t="s">
        <v>19</v>
      </c>
      <c r="J2322" t="s">
        <v>1355</v>
      </c>
      <c r="K2322" t="s">
        <v>1120</v>
      </c>
      <c r="L2322" t="s">
        <v>57</v>
      </c>
      <c r="M2322" s="1">
        <v>40668</v>
      </c>
    </row>
    <row r="2323" spans="1:13" x14ac:dyDescent="0.35">
      <c r="A2323">
        <v>622</v>
      </c>
      <c r="B2323">
        <v>5250</v>
      </c>
      <c r="C2323">
        <v>37349</v>
      </c>
      <c r="D2323" s="1">
        <v>40224</v>
      </c>
      <c r="E2323" t="s">
        <v>75</v>
      </c>
      <c r="F2323">
        <v>8</v>
      </c>
      <c r="G2323">
        <v>631.73</v>
      </c>
      <c r="H2323">
        <v>0.03</v>
      </c>
      <c r="I2323" t="s">
        <v>53</v>
      </c>
      <c r="J2323" t="s">
        <v>1277</v>
      </c>
      <c r="K2323" t="s">
        <v>1120</v>
      </c>
      <c r="L2323" t="s">
        <v>38</v>
      </c>
      <c r="M2323" s="1">
        <v>40226</v>
      </c>
    </row>
    <row r="2324" spans="1:13" x14ac:dyDescent="0.35">
      <c r="A2324">
        <v>155</v>
      </c>
      <c r="B2324">
        <v>5319</v>
      </c>
      <c r="C2324">
        <v>37828</v>
      </c>
      <c r="D2324" s="1">
        <v>40653</v>
      </c>
      <c r="E2324" t="s">
        <v>18</v>
      </c>
      <c r="F2324">
        <v>23</v>
      </c>
      <c r="G2324">
        <v>490.17</v>
      </c>
      <c r="H2324">
        <v>0.04</v>
      </c>
      <c r="I2324" t="s">
        <v>19</v>
      </c>
      <c r="J2324" t="s">
        <v>1331</v>
      </c>
      <c r="K2324" t="s">
        <v>1120</v>
      </c>
      <c r="L2324" t="s">
        <v>38</v>
      </c>
      <c r="M2324" s="1">
        <v>40658</v>
      </c>
    </row>
    <row r="2325" spans="1:13" x14ac:dyDescent="0.35">
      <c r="A2325">
        <v>1013</v>
      </c>
      <c r="B2325">
        <v>5320</v>
      </c>
      <c r="C2325">
        <v>37828</v>
      </c>
      <c r="D2325" s="1">
        <v>40653</v>
      </c>
      <c r="E2325" t="s">
        <v>18</v>
      </c>
      <c r="F2325">
        <v>42</v>
      </c>
      <c r="G2325">
        <v>206.2</v>
      </c>
      <c r="H2325">
        <v>0.01</v>
      </c>
      <c r="I2325" t="s">
        <v>19</v>
      </c>
      <c r="J2325" t="s">
        <v>1331</v>
      </c>
      <c r="K2325" t="s">
        <v>1120</v>
      </c>
      <c r="L2325" t="s">
        <v>38</v>
      </c>
      <c r="M2325" s="1">
        <v>40655</v>
      </c>
    </row>
    <row r="2326" spans="1:13" x14ac:dyDescent="0.35">
      <c r="A2326">
        <v>215</v>
      </c>
      <c r="B2326">
        <v>5336</v>
      </c>
      <c r="C2326">
        <v>37920</v>
      </c>
      <c r="D2326" s="1">
        <v>40373</v>
      </c>
      <c r="E2326" t="s">
        <v>75</v>
      </c>
      <c r="F2326">
        <v>48</v>
      </c>
      <c r="G2326">
        <v>414.42</v>
      </c>
      <c r="H2326">
        <v>0.04</v>
      </c>
      <c r="I2326" t="s">
        <v>19</v>
      </c>
      <c r="J2326" t="s">
        <v>1326</v>
      </c>
      <c r="K2326" t="s">
        <v>1120</v>
      </c>
      <c r="L2326" t="s">
        <v>38</v>
      </c>
      <c r="M2326" s="1">
        <v>40375</v>
      </c>
    </row>
    <row r="2327" spans="1:13" x14ac:dyDescent="0.35">
      <c r="A2327">
        <v>563</v>
      </c>
      <c r="B2327">
        <v>5357</v>
      </c>
      <c r="C2327">
        <v>38052</v>
      </c>
      <c r="D2327" s="1">
        <v>40954</v>
      </c>
      <c r="E2327" t="s">
        <v>18</v>
      </c>
      <c r="F2327">
        <v>13</v>
      </c>
      <c r="G2327">
        <v>542.6</v>
      </c>
      <c r="H2327">
        <v>0.03</v>
      </c>
      <c r="I2327" t="s">
        <v>19</v>
      </c>
      <c r="J2327" t="s">
        <v>1274</v>
      </c>
      <c r="K2327" t="s">
        <v>1120</v>
      </c>
      <c r="L2327" t="s">
        <v>30</v>
      </c>
      <c r="M2327" s="1">
        <v>40954</v>
      </c>
    </row>
    <row r="2328" spans="1:13" x14ac:dyDescent="0.35">
      <c r="A2328">
        <v>731</v>
      </c>
      <c r="B2328">
        <v>5358</v>
      </c>
      <c r="C2328">
        <v>38080</v>
      </c>
      <c r="D2328" s="1">
        <v>40070</v>
      </c>
      <c r="E2328" t="s">
        <v>42</v>
      </c>
      <c r="F2328">
        <v>26</v>
      </c>
      <c r="G2328">
        <v>125.01</v>
      </c>
      <c r="H2328">
        <v>0.08</v>
      </c>
      <c r="I2328" t="s">
        <v>19</v>
      </c>
      <c r="J2328" t="s">
        <v>1296</v>
      </c>
      <c r="K2328" t="s">
        <v>1120</v>
      </c>
      <c r="L2328" t="s">
        <v>30</v>
      </c>
      <c r="M2328" s="1">
        <v>40071</v>
      </c>
    </row>
    <row r="2329" spans="1:13" x14ac:dyDescent="0.35">
      <c r="A2329">
        <v>75</v>
      </c>
      <c r="B2329">
        <v>5364</v>
      </c>
      <c r="C2329">
        <v>38145</v>
      </c>
      <c r="D2329" s="1">
        <v>40068</v>
      </c>
      <c r="E2329" t="s">
        <v>42</v>
      </c>
      <c r="F2329">
        <v>33</v>
      </c>
      <c r="G2329">
        <v>60.92</v>
      </c>
      <c r="H2329">
        <v>7.0000000000000007E-2</v>
      </c>
      <c r="I2329" t="s">
        <v>19</v>
      </c>
      <c r="J2329" t="s">
        <v>1358</v>
      </c>
      <c r="K2329" t="s">
        <v>1120</v>
      </c>
      <c r="L2329" t="s">
        <v>22</v>
      </c>
      <c r="M2329" s="1">
        <v>40070</v>
      </c>
    </row>
    <row r="2330" spans="1:13" x14ac:dyDescent="0.35">
      <c r="A2330">
        <v>509</v>
      </c>
      <c r="B2330">
        <v>5365</v>
      </c>
      <c r="C2330">
        <v>38145</v>
      </c>
      <c r="D2330" s="1">
        <v>40068</v>
      </c>
      <c r="E2330" t="s">
        <v>42</v>
      </c>
      <c r="F2330">
        <v>8</v>
      </c>
      <c r="G2330">
        <v>387.17</v>
      </c>
      <c r="H2330">
        <v>0.01</v>
      </c>
      <c r="I2330" t="s">
        <v>19</v>
      </c>
      <c r="J2330" t="s">
        <v>1358</v>
      </c>
      <c r="K2330" t="s">
        <v>1120</v>
      </c>
      <c r="L2330" t="s">
        <v>22</v>
      </c>
      <c r="M2330" s="1">
        <v>40069</v>
      </c>
    </row>
    <row r="2331" spans="1:13" x14ac:dyDescent="0.35">
      <c r="A2331">
        <v>770</v>
      </c>
      <c r="B2331">
        <v>5405</v>
      </c>
      <c r="C2331">
        <v>38437</v>
      </c>
      <c r="D2331" s="1">
        <v>41037</v>
      </c>
      <c r="E2331" t="s">
        <v>75</v>
      </c>
      <c r="F2331">
        <v>19</v>
      </c>
      <c r="G2331">
        <v>4201.47</v>
      </c>
      <c r="H2331">
        <v>0.04</v>
      </c>
      <c r="I2331" t="s">
        <v>28</v>
      </c>
      <c r="J2331" t="s">
        <v>1334</v>
      </c>
      <c r="K2331" t="s">
        <v>1120</v>
      </c>
      <c r="L2331" t="s">
        <v>22</v>
      </c>
      <c r="M2331" s="1">
        <v>41038</v>
      </c>
    </row>
    <row r="2332" spans="1:13" x14ac:dyDescent="0.35">
      <c r="A2332">
        <v>828</v>
      </c>
      <c r="B2332">
        <v>5406</v>
      </c>
      <c r="C2332">
        <v>38437</v>
      </c>
      <c r="D2332" s="1">
        <v>41037</v>
      </c>
      <c r="E2332" t="s">
        <v>75</v>
      </c>
      <c r="F2332">
        <v>17</v>
      </c>
      <c r="G2332">
        <v>55.66</v>
      </c>
      <c r="H2332">
        <v>0.08</v>
      </c>
      <c r="I2332" t="s">
        <v>19</v>
      </c>
      <c r="J2332" t="s">
        <v>1334</v>
      </c>
      <c r="K2332" t="s">
        <v>1120</v>
      </c>
      <c r="L2332" t="s">
        <v>22</v>
      </c>
      <c r="M2332" s="1">
        <v>41038</v>
      </c>
    </row>
    <row r="2333" spans="1:13" x14ac:dyDescent="0.35">
      <c r="A2333">
        <v>1014</v>
      </c>
      <c r="B2333">
        <v>5416</v>
      </c>
      <c r="C2333">
        <v>38503</v>
      </c>
      <c r="D2333" s="1">
        <v>39938</v>
      </c>
      <c r="E2333" t="s">
        <v>18</v>
      </c>
      <c r="F2333">
        <v>47</v>
      </c>
      <c r="G2333">
        <v>5567.79</v>
      </c>
      <c r="H2333">
        <v>0.04</v>
      </c>
      <c r="I2333" t="s">
        <v>19</v>
      </c>
      <c r="J2333" t="s">
        <v>1283</v>
      </c>
      <c r="K2333" t="s">
        <v>1120</v>
      </c>
      <c r="L2333" t="s">
        <v>38</v>
      </c>
      <c r="M2333" s="1">
        <v>39938</v>
      </c>
    </row>
    <row r="2334" spans="1:13" x14ac:dyDescent="0.35">
      <c r="A2334">
        <v>141</v>
      </c>
      <c r="B2334">
        <v>5417</v>
      </c>
      <c r="C2334">
        <v>38503</v>
      </c>
      <c r="D2334" s="1">
        <v>39938</v>
      </c>
      <c r="E2334" t="s">
        <v>18</v>
      </c>
      <c r="F2334">
        <v>10</v>
      </c>
      <c r="G2334">
        <v>503.29349999999999</v>
      </c>
      <c r="H2334">
        <v>0.02</v>
      </c>
      <c r="I2334" t="s">
        <v>19</v>
      </c>
      <c r="J2334" t="s">
        <v>1283</v>
      </c>
      <c r="K2334" t="s">
        <v>1120</v>
      </c>
      <c r="L2334" t="s">
        <v>38</v>
      </c>
      <c r="M2334" s="1">
        <v>39938</v>
      </c>
    </row>
    <row r="2335" spans="1:13" x14ac:dyDescent="0.35">
      <c r="A2335">
        <v>1015</v>
      </c>
      <c r="B2335">
        <v>5418</v>
      </c>
      <c r="C2335">
        <v>38503</v>
      </c>
      <c r="D2335" s="1">
        <v>39938</v>
      </c>
      <c r="E2335" t="s">
        <v>18</v>
      </c>
      <c r="F2335">
        <v>32</v>
      </c>
      <c r="G2335">
        <v>796.03</v>
      </c>
      <c r="H2335">
        <v>0.05</v>
      </c>
      <c r="I2335" t="s">
        <v>28</v>
      </c>
      <c r="J2335" t="s">
        <v>1283</v>
      </c>
      <c r="K2335" t="s">
        <v>1120</v>
      </c>
      <c r="L2335" t="s">
        <v>38</v>
      </c>
      <c r="M2335" s="1">
        <v>39942</v>
      </c>
    </row>
    <row r="2336" spans="1:13" x14ac:dyDescent="0.35">
      <c r="A2336">
        <v>329</v>
      </c>
      <c r="B2336">
        <v>5422</v>
      </c>
      <c r="C2336">
        <v>38530</v>
      </c>
      <c r="D2336" s="1">
        <v>40650</v>
      </c>
      <c r="E2336" t="s">
        <v>75</v>
      </c>
      <c r="F2336">
        <v>47</v>
      </c>
      <c r="G2336">
        <v>1980.37</v>
      </c>
      <c r="H2336">
        <v>0.03</v>
      </c>
      <c r="I2336" t="s">
        <v>19</v>
      </c>
      <c r="J2336" t="s">
        <v>1293</v>
      </c>
      <c r="K2336" t="s">
        <v>1120</v>
      </c>
      <c r="L2336" t="s">
        <v>57</v>
      </c>
      <c r="M2336" s="1">
        <v>40650</v>
      </c>
    </row>
    <row r="2337" spans="1:13" x14ac:dyDescent="0.35">
      <c r="A2337">
        <v>643</v>
      </c>
      <c r="B2337">
        <v>5423</v>
      </c>
      <c r="C2337">
        <v>38530</v>
      </c>
      <c r="D2337" s="1">
        <v>40650</v>
      </c>
      <c r="E2337" t="s">
        <v>75</v>
      </c>
      <c r="F2337">
        <v>13</v>
      </c>
      <c r="G2337">
        <v>642.66</v>
      </c>
      <c r="H2337">
        <v>0.05</v>
      </c>
      <c r="I2337" t="s">
        <v>19</v>
      </c>
      <c r="J2337" t="s">
        <v>1293</v>
      </c>
      <c r="K2337" t="s">
        <v>1120</v>
      </c>
      <c r="L2337" t="s">
        <v>57</v>
      </c>
      <c r="M2337" s="1">
        <v>40650</v>
      </c>
    </row>
    <row r="2338" spans="1:13" x14ac:dyDescent="0.35">
      <c r="A2338">
        <v>583</v>
      </c>
      <c r="B2338">
        <v>5455</v>
      </c>
      <c r="C2338">
        <v>38726</v>
      </c>
      <c r="D2338" s="1">
        <v>39954</v>
      </c>
      <c r="E2338" t="s">
        <v>60</v>
      </c>
      <c r="F2338">
        <v>44</v>
      </c>
      <c r="G2338">
        <v>92.86</v>
      </c>
      <c r="H2338">
        <v>0.04</v>
      </c>
      <c r="I2338" t="s">
        <v>19</v>
      </c>
      <c r="J2338" t="s">
        <v>1282</v>
      </c>
      <c r="K2338" t="s">
        <v>1120</v>
      </c>
      <c r="L2338" t="s">
        <v>57</v>
      </c>
      <c r="M2338" s="1">
        <v>39956</v>
      </c>
    </row>
    <row r="2339" spans="1:13" x14ac:dyDescent="0.35">
      <c r="A2339">
        <v>1016</v>
      </c>
      <c r="B2339">
        <v>5531</v>
      </c>
      <c r="C2339">
        <v>39172</v>
      </c>
      <c r="D2339" s="1">
        <v>40354</v>
      </c>
      <c r="E2339" t="s">
        <v>18</v>
      </c>
      <c r="F2339">
        <v>38</v>
      </c>
      <c r="G2339">
        <v>9013.58</v>
      </c>
      <c r="H2339">
        <v>0.04</v>
      </c>
      <c r="I2339" t="s">
        <v>19</v>
      </c>
      <c r="J2339" t="s">
        <v>1271</v>
      </c>
      <c r="K2339" t="s">
        <v>1120</v>
      </c>
      <c r="L2339" t="s">
        <v>57</v>
      </c>
      <c r="M2339" s="1">
        <v>40361</v>
      </c>
    </row>
    <row r="2340" spans="1:13" x14ac:dyDescent="0.35">
      <c r="A2340">
        <v>440</v>
      </c>
      <c r="B2340">
        <v>5532</v>
      </c>
      <c r="C2340">
        <v>39172</v>
      </c>
      <c r="D2340" s="1">
        <v>40354</v>
      </c>
      <c r="E2340" t="s">
        <v>18</v>
      </c>
      <c r="F2340">
        <v>26</v>
      </c>
      <c r="G2340">
        <v>175.42</v>
      </c>
      <c r="H2340">
        <v>0</v>
      </c>
      <c r="I2340" t="s">
        <v>19</v>
      </c>
      <c r="J2340" t="s">
        <v>1271</v>
      </c>
      <c r="K2340" t="s">
        <v>1120</v>
      </c>
      <c r="L2340" t="s">
        <v>57</v>
      </c>
      <c r="M2340" s="1">
        <v>40361</v>
      </c>
    </row>
    <row r="2341" spans="1:13" x14ac:dyDescent="0.35">
      <c r="A2341">
        <v>1017</v>
      </c>
      <c r="B2341">
        <v>5547</v>
      </c>
      <c r="C2341">
        <v>39269</v>
      </c>
      <c r="D2341" s="1">
        <v>41208</v>
      </c>
      <c r="E2341" t="s">
        <v>18</v>
      </c>
      <c r="F2341">
        <v>16</v>
      </c>
      <c r="G2341">
        <v>464.69499999999999</v>
      </c>
      <c r="H2341">
        <v>0.06</v>
      </c>
      <c r="I2341" t="s">
        <v>19</v>
      </c>
      <c r="J2341" t="s">
        <v>1260</v>
      </c>
      <c r="K2341" t="s">
        <v>1120</v>
      </c>
      <c r="L2341" t="s">
        <v>57</v>
      </c>
      <c r="M2341" s="1">
        <v>41215</v>
      </c>
    </row>
    <row r="2342" spans="1:13" x14ac:dyDescent="0.35">
      <c r="A2342">
        <v>1018</v>
      </c>
      <c r="B2342">
        <v>5552</v>
      </c>
      <c r="C2342">
        <v>39330</v>
      </c>
      <c r="D2342" s="1">
        <v>40376</v>
      </c>
      <c r="E2342" t="s">
        <v>75</v>
      </c>
      <c r="F2342">
        <v>29</v>
      </c>
      <c r="G2342">
        <v>184.77</v>
      </c>
      <c r="H2342">
        <v>0</v>
      </c>
      <c r="I2342" t="s">
        <v>53</v>
      </c>
      <c r="J2342" t="s">
        <v>1298</v>
      </c>
      <c r="K2342" t="s">
        <v>1120</v>
      </c>
      <c r="L2342" t="s">
        <v>38</v>
      </c>
      <c r="M2342" s="1">
        <v>40377</v>
      </c>
    </row>
    <row r="2343" spans="1:13" x14ac:dyDescent="0.35">
      <c r="A2343">
        <v>415</v>
      </c>
      <c r="B2343">
        <v>5561</v>
      </c>
      <c r="C2343">
        <v>39365</v>
      </c>
      <c r="D2343" s="1">
        <v>41043</v>
      </c>
      <c r="E2343" t="s">
        <v>27</v>
      </c>
      <c r="F2343">
        <v>32</v>
      </c>
      <c r="G2343">
        <v>931.08</v>
      </c>
      <c r="H2343">
        <v>0.1</v>
      </c>
      <c r="I2343" t="s">
        <v>53</v>
      </c>
      <c r="J2343" t="s">
        <v>1334</v>
      </c>
      <c r="K2343" t="s">
        <v>1120</v>
      </c>
      <c r="L2343" t="s">
        <v>22</v>
      </c>
      <c r="M2343" s="1">
        <v>41046</v>
      </c>
    </row>
    <row r="2344" spans="1:13" x14ac:dyDescent="0.35">
      <c r="A2344">
        <v>634</v>
      </c>
      <c r="B2344">
        <v>5568</v>
      </c>
      <c r="C2344">
        <v>39430</v>
      </c>
      <c r="D2344" s="1">
        <v>39977</v>
      </c>
      <c r="E2344" t="s">
        <v>18</v>
      </c>
      <c r="F2344">
        <v>29</v>
      </c>
      <c r="G2344">
        <v>877.97</v>
      </c>
      <c r="H2344">
        <v>0.03</v>
      </c>
      <c r="I2344" t="s">
        <v>19</v>
      </c>
      <c r="J2344" t="s">
        <v>1259</v>
      </c>
      <c r="K2344" t="s">
        <v>1120</v>
      </c>
      <c r="L2344" t="s">
        <v>38</v>
      </c>
      <c r="M2344" s="1">
        <v>39981</v>
      </c>
    </row>
    <row r="2345" spans="1:13" x14ac:dyDescent="0.35">
      <c r="A2345">
        <v>636</v>
      </c>
      <c r="B2345">
        <v>5580</v>
      </c>
      <c r="C2345">
        <v>39555</v>
      </c>
      <c r="D2345" s="1">
        <v>41156</v>
      </c>
      <c r="E2345" t="s">
        <v>18</v>
      </c>
      <c r="F2345">
        <v>38</v>
      </c>
      <c r="G2345">
        <v>1112.54</v>
      </c>
      <c r="H2345">
        <v>0.01</v>
      </c>
      <c r="I2345" t="s">
        <v>19</v>
      </c>
      <c r="J2345" t="s">
        <v>1306</v>
      </c>
      <c r="K2345" t="s">
        <v>1120</v>
      </c>
      <c r="L2345" t="s">
        <v>38</v>
      </c>
      <c r="M2345" s="1">
        <v>41161</v>
      </c>
    </row>
    <row r="2346" spans="1:13" x14ac:dyDescent="0.35">
      <c r="A2346">
        <v>743</v>
      </c>
      <c r="B2346">
        <v>5609</v>
      </c>
      <c r="C2346">
        <v>39749</v>
      </c>
      <c r="D2346" s="1">
        <v>40356</v>
      </c>
      <c r="E2346" t="s">
        <v>27</v>
      </c>
      <c r="F2346">
        <v>14</v>
      </c>
      <c r="G2346">
        <v>125.31</v>
      </c>
      <c r="H2346">
        <v>0</v>
      </c>
      <c r="I2346" t="s">
        <v>19</v>
      </c>
      <c r="J2346" t="s">
        <v>1252</v>
      </c>
      <c r="K2346" t="s">
        <v>1120</v>
      </c>
      <c r="L2346" t="s">
        <v>30</v>
      </c>
      <c r="M2346" s="1">
        <v>40358</v>
      </c>
    </row>
    <row r="2347" spans="1:13" x14ac:dyDescent="0.35">
      <c r="A2347">
        <v>918</v>
      </c>
      <c r="B2347">
        <v>5610</v>
      </c>
      <c r="C2347">
        <v>39749</v>
      </c>
      <c r="D2347" s="1">
        <v>40356</v>
      </c>
      <c r="E2347" t="s">
        <v>27</v>
      </c>
      <c r="F2347">
        <v>45</v>
      </c>
      <c r="G2347">
        <v>11277.05</v>
      </c>
      <c r="H2347">
        <v>0.01</v>
      </c>
      <c r="I2347" t="s">
        <v>28</v>
      </c>
      <c r="J2347" t="s">
        <v>1252</v>
      </c>
      <c r="K2347" t="s">
        <v>1120</v>
      </c>
      <c r="L2347" t="s">
        <v>30</v>
      </c>
      <c r="M2347" s="1">
        <v>40358</v>
      </c>
    </row>
    <row r="2348" spans="1:13" x14ac:dyDescent="0.35">
      <c r="A2348">
        <v>271</v>
      </c>
      <c r="B2348">
        <v>5611</v>
      </c>
      <c r="C2348">
        <v>39749</v>
      </c>
      <c r="D2348" s="1">
        <v>40356</v>
      </c>
      <c r="E2348" t="s">
        <v>27</v>
      </c>
      <c r="F2348">
        <v>43</v>
      </c>
      <c r="G2348">
        <v>110.64</v>
      </c>
      <c r="H2348">
        <v>0.06</v>
      </c>
      <c r="I2348" t="s">
        <v>19</v>
      </c>
      <c r="J2348" t="s">
        <v>1252</v>
      </c>
      <c r="K2348" t="s">
        <v>1120</v>
      </c>
      <c r="L2348" t="s">
        <v>30</v>
      </c>
      <c r="M2348" s="1">
        <v>40358</v>
      </c>
    </row>
    <row r="2349" spans="1:13" x14ac:dyDescent="0.35">
      <c r="A2349">
        <v>668</v>
      </c>
      <c r="B2349">
        <v>5622</v>
      </c>
      <c r="C2349">
        <v>39815</v>
      </c>
      <c r="D2349" s="1">
        <v>39912</v>
      </c>
      <c r="E2349" t="s">
        <v>18</v>
      </c>
      <c r="F2349">
        <v>43</v>
      </c>
      <c r="G2349">
        <v>4075.3760000000002</v>
      </c>
      <c r="H2349">
        <v>0.05</v>
      </c>
      <c r="I2349" t="s">
        <v>19</v>
      </c>
      <c r="J2349" t="s">
        <v>529</v>
      </c>
      <c r="K2349" t="s">
        <v>1120</v>
      </c>
      <c r="L2349" t="s">
        <v>30</v>
      </c>
      <c r="M2349" s="1">
        <v>39916</v>
      </c>
    </row>
    <row r="2350" spans="1:13" x14ac:dyDescent="0.35">
      <c r="A2350">
        <v>962</v>
      </c>
      <c r="B2350">
        <v>5651</v>
      </c>
      <c r="C2350">
        <v>40001</v>
      </c>
      <c r="D2350" s="1">
        <v>40598</v>
      </c>
      <c r="E2350" t="s">
        <v>60</v>
      </c>
      <c r="F2350">
        <v>46</v>
      </c>
      <c r="G2350">
        <v>1736.53</v>
      </c>
      <c r="H2350">
        <v>0.1</v>
      </c>
      <c r="I2350" t="s">
        <v>19</v>
      </c>
      <c r="J2350" t="s">
        <v>1373</v>
      </c>
      <c r="K2350" t="s">
        <v>1120</v>
      </c>
      <c r="L2350" t="s">
        <v>57</v>
      </c>
      <c r="M2350" s="1">
        <v>40600</v>
      </c>
    </row>
    <row r="2351" spans="1:13" x14ac:dyDescent="0.35">
      <c r="A2351">
        <v>349</v>
      </c>
      <c r="B2351">
        <v>5708</v>
      </c>
      <c r="C2351">
        <v>40386</v>
      </c>
      <c r="D2351" s="1">
        <v>40592</v>
      </c>
      <c r="E2351" t="s">
        <v>27</v>
      </c>
      <c r="F2351">
        <v>28</v>
      </c>
      <c r="G2351">
        <v>2905.3</v>
      </c>
      <c r="H2351">
        <v>0</v>
      </c>
      <c r="I2351" t="s">
        <v>53</v>
      </c>
      <c r="J2351" t="s">
        <v>1285</v>
      </c>
      <c r="K2351" t="s">
        <v>1120</v>
      </c>
      <c r="L2351" t="s">
        <v>22</v>
      </c>
      <c r="M2351" s="1">
        <v>40594</v>
      </c>
    </row>
    <row r="2352" spans="1:13" x14ac:dyDescent="0.35">
      <c r="A2352">
        <v>31</v>
      </c>
      <c r="B2352">
        <v>5729</v>
      </c>
      <c r="C2352">
        <v>40647</v>
      </c>
      <c r="D2352" s="1">
        <v>40042</v>
      </c>
      <c r="E2352" t="s">
        <v>27</v>
      </c>
      <c r="F2352">
        <v>47</v>
      </c>
      <c r="G2352">
        <v>1982.16</v>
      </c>
      <c r="H2352">
        <v>0.03</v>
      </c>
      <c r="I2352" t="s">
        <v>19</v>
      </c>
      <c r="J2352" t="s">
        <v>1306</v>
      </c>
      <c r="K2352" t="s">
        <v>1120</v>
      </c>
      <c r="L2352" t="s">
        <v>38</v>
      </c>
      <c r="M2352" s="1">
        <v>40043</v>
      </c>
    </row>
    <row r="2353" spans="1:13" x14ac:dyDescent="0.35">
      <c r="A2353">
        <v>1019</v>
      </c>
      <c r="B2353">
        <v>5796</v>
      </c>
      <c r="C2353">
        <v>41120</v>
      </c>
      <c r="D2353" s="1">
        <v>41097</v>
      </c>
      <c r="E2353" t="s">
        <v>18</v>
      </c>
      <c r="F2353">
        <v>35</v>
      </c>
      <c r="G2353">
        <v>870.75</v>
      </c>
      <c r="H2353">
        <v>0.09</v>
      </c>
      <c r="I2353" t="s">
        <v>19</v>
      </c>
      <c r="J2353" t="s">
        <v>1275</v>
      </c>
      <c r="K2353" t="s">
        <v>1120</v>
      </c>
      <c r="L2353" t="s">
        <v>30</v>
      </c>
      <c r="M2353" s="1">
        <v>41099</v>
      </c>
    </row>
    <row r="2354" spans="1:13" x14ac:dyDescent="0.35">
      <c r="A2354">
        <v>324</v>
      </c>
      <c r="B2354">
        <v>5797</v>
      </c>
      <c r="C2354">
        <v>41120</v>
      </c>
      <c r="D2354" s="1">
        <v>41097</v>
      </c>
      <c r="E2354" t="s">
        <v>18</v>
      </c>
      <c r="F2354">
        <v>13</v>
      </c>
      <c r="G2354">
        <v>43.37</v>
      </c>
      <c r="H2354">
        <v>0.02</v>
      </c>
      <c r="I2354" t="s">
        <v>19</v>
      </c>
      <c r="J2354" t="s">
        <v>1275</v>
      </c>
      <c r="K2354" t="s">
        <v>1120</v>
      </c>
      <c r="L2354" t="s">
        <v>30</v>
      </c>
      <c r="M2354" s="1">
        <v>41099</v>
      </c>
    </row>
    <row r="2355" spans="1:13" x14ac:dyDescent="0.35">
      <c r="A2355">
        <v>334</v>
      </c>
      <c r="B2355">
        <v>5798</v>
      </c>
      <c r="C2355">
        <v>41122</v>
      </c>
      <c r="D2355" s="1">
        <v>40230</v>
      </c>
      <c r="E2355" t="s">
        <v>42</v>
      </c>
      <c r="F2355">
        <v>29</v>
      </c>
      <c r="G2355">
        <v>61.22</v>
      </c>
      <c r="H2355">
        <v>0.06</v>
      </c>
      <c r="I2355" t="s">
        <v>53</v>
      </c>
      <c r="J2355" t="s">
        <v>1275</v>
      </c>
      <c r="K2355" t="s">
        <v>1120</v>
      </c>
      <c r="L2355" t="s">
        <v>57</v>
      </c>
      <c r="M2355" s="1">
        <v>40232</v>
      </c>
    </row>
    <row r="2356" spans="1:13" x14ac:dyDescent="0.35">
      <c r="A2356">
        <v>646</v>
      </c>
      <c r="B2356">
        <v>5809</v>
      </c>
      <c r="C2356">
        <v>41187</v>
      </c>
      <c r="D2356" s="1">
        <v>40451</v>
      </c>
      <c r="E2356" t="s">
        <v>18</v>
      </c>
      <c r="F2356">
        <v>9</v>
      </c>
      <c r="G2356">
        <v>52.93</v>
      </c>
      <c r="H2356">
        <v>0</v>
      </c>
      <c r="I2356" t="s">
        <v>19</v>
      </c>
      <c r="J2356" t="s">
        <v>1247</v>
      </c>
      <c r="K2356" t="s">
        <v>1120</v>
      </c>
      <c r="L2356" t="s">
        <v>22</v>
      </c>
      <c r="M2356" s="1">
        <v>40451</v>
      </c>
    </row>
    <row r="2357" spans="1:13" x14ac:dyDescent="0.35">
      <c r="A2357">
        <v>576</v>
      </c>
      <c r="B2357">
        <v>5810</v>
      </c>
      <c r="C2357">
        <v>41187</v>
      </c>
      <c r="D2357" s="1">
        <v>40451</v>
      </c>
      <c r="E2357" t="s">
        <v>18</v>
      </c>
      <c r="F2357">
        <v>25</v>
      </c>
      <c r="G2357">
        <v>145.13</v>
      </c>
      <c r="H2357">
        <v>0.03</v>
      </c>
      <c r="I2357" t="s">
        <v>19</v>
      </c>
      <c r="J2357" t="s">
        <v>1247</v>
      </c>
      <c r="K2357" t="s">
        <v>1120</v>
      </c>
      <c r="L2357" t="s">
        <v>22</v>
      </c>
      <c r="M2357" s="1">
        <v>40455</v>
      </c>
    </row>
    <row r="2358" spans="1:13" x14ac:dyDescent="0.35">
      <c r="A2358">
        <v>74</v>
      </c>
      <c r="B2358">
        <v>5815</v>
      </c>
      <c r="C2358">
        <v>41221</v>
      </c>
      <c r="D2358" s="1">
        <v>40068</v>
      </c>
      <c r="E2358" t="s">
        <v>75</v>
      </c>
      <c r="F2358">
        <v>4</v>
      </c>
      <c r="G2358">
        <v>345.57</v>
      </c>
      <c r="H2358">
        <v>0.06</v>
      </c>
      <c r="I2358" t="s">
        <v>19</v>
      </c>
      <c r="J2358" t="s">
        <v>1282</v>
      </c>
      <c r="K2358" t="s">
        <v>1120</v>
      </c>
      <c r="L2358" t="s">
        <v>57</v>
      </c>
      <c r="M2358" s="1">
        <v>40069</v>
      </c>
    </row>
    <row r="2359" spans="1:13" x14ac:dyDescent="0.35">
      <c r="A2359">
        <v>204</v>
      </c>
      <c r="B2359">
        <v>5819</v>
      </c>
      <c r="C2359">
        <v>41282</v>
      </c>
      <c r="D2359" s="1">
        <v>39998</v>
      </c>
      <c r="E2359" t="s">
        <v>60</v>
      </c>
      <c r="F2359">
        <v>39</v>
      </c>
      <c r="G2359">
        <v>916.05</v>
      </c>
      <c r="H2359">
        <v>0.08</v>
      </c>
      <c r="I2359" t="s">
        <v>19</v>
      </c>
      <c r="J2359" t="s">
        <v>1256</v>
      </c>
      <c r="K2359" t="s">
        <v>1120</v>
      </c>
      <c r="L2359" t="s">
        <v>30</v>
      </c>
      <c r="M2359" s="1">
        <v>40000</v>
      </c>
    </row>
    <row r="2360" spans="1:13" x14ac:dyDescent="0.35">
      <c r="A2360">
        <v>65</v>
      </c>
      <c r="B2360">
        <v>5821</v>
      </c>
      <c r="C2360">
        <v>41312</v>
      </c>
      <c r="D2360" s="1">
        <v>40939</v>
      </c>
      <c r="E2360" t="s">
        <v>42</v>
      </c>
      <c r="F2360">
        <v>21</v>
      </c>
      <c r="G2360">
        <v>787.63</v>
      </c>
      <c r="H2360">
        <v>0.05</v>
      </c>
      <c r="I2360" t="s">
        <v>19</v>
      </c>
      <c r="J2360" t="s">
        <v>1319</v>
      </c>
      <c r="K2360" t="s">
        <v>1120</v>
      </c>
      <c r="L2360" t="s">
        <v>30</v>
      </c>
      <c r="M2360" s="1">
        <v>40940</v>
      </c>
    </row>
    <row r="2361" spans="1:13" x14ac:dyDescent="0.35">
      <c r="A2361">
        <v>410</v>
      </c>
      <c r="B2361">
        <v>5824</v>
      </c>
      <c r="C2361">
        <v>41318</v>
      </c>
      <c r="D2361" s="1">
        <v>40825</v>
      </c>
      <c r="E2361" t="s">
        <v>18</v>
      </c>
      <c r="F2361">
        <v>21</v>
      </c>
      <c r="G2361">
        <v>1223.1099999999999</v>
      </c>
      <c r="H2361">
        <v>0</v>
      </c>
      <c r="I2361" t="s">
        <v>53</v>
      </c>
      <c r="J2361" t="s">
        <v>1338</v>
      </c>
      <c r="K2361" t="s">
        <v>1120</v>
      </c>
      <c r="L2361" t="s">
        <v>30</v>
      </c>
      <c r="M2361" s="1">
        <v>40834</v>
      </c>
    </row>
    <row r="2362" spans="1:13" x14ac:dyDescent="0.35">
      <c r="A2362">
        <v>1020</v>
      </c>
      <c r="B2362">
        <v>5825</v>
      </c>
      <c r="C2362">
        <v>41345</v>
      </c>
      <c r="D2362" s="1">
        <v>40941</v>
      </c>
      <c r="E2362" t="s">
        <v>60</v>
      </c>
      <c r="F2362">
        <v>36</v>
      </c>
      <c r="G2362">
        <v>66.41</v>
      </c>
      <c r="H2362">
        <v>0.04</v>
      </c>
      <c r="I2362" t="s">
        <v>19</v>
      </c>
      <c r="J2362" t="s">
        <v>1310</v>
      </c>
      <c r="K2362" t="s">
        <v>1120</v>
      </c>
      <c r="L2362" t="s">
        <v>57</v>
      </c>
      <c r="M2362" s="1">
        <v>40941</v>
      </c>
    </row>
    <row r="2363" spans="1:13" x14ac:dyDescent="0.35">
      <c r="A2363">
        <v>1021</v>
      </c>
      <c r="B2363">
        <v>5860</v>
      </c>
      <c r="C2363">
        <v>41604</v>
      </c>
      <c r="D2363" s="1">
        <v>39854</v>
      </c>
      <c r="E2363" t="s">
        <v>60</v>
      </c>
      <c r="F2363">
        <v>22</v>
      </c>
      <c r="G2363">
        <v>138.24</v>
      </c>
      <c r="H2363">
        <v>0.06</v>
      </c>
      <c r="I2363" t="s">
        <v>19</v>
      </c>
      <c r="J2363" t="s">
        <v>1259</v>
      </c>
      <c r="K2363" t="s">
        <v>1120</v>
      </c>
      <c r="L2363" t="s">
        <v>38</v>
      </c>
      <c r="M2363" s="1">
        <v>39855</v>
      </c>
    </row>
    <row r="2364" spans="1:13" x14ac:dyDescent="0.35">
      <c r="A2364">
        <v>532</v>
      </c>
      <c r="B2364">
        <v>5909</v>
      </c>
      <c r="C2364">
        <v>41891</v>
      </c>
      <c r="D2364" s="1">
        <v>40685</v>
      </c>
      <c r="E2364" t="s">
        <v>27</v>
      </c>
      <c r="F2364">
        <v>22</v>
      </c>
      <c r="G2364">
        <v>846.59</v>
      </c>
      <c r="H2364">
        <v>0.08</v>
      </c>
      <c r="I2364" t="s">
        <v>19</v>
      </c>
      <c r="J2364" t="s">
        <v>1239</v>
      </c>
      <c r="K2364" t="s">
        <v>1120</v>
      </c>
      <c r="L2364" t="s">
        <v>38</v>
      </c>
      <c r="M2364" s="1">
        <v>40686</v>
      </c>
    </row>
    <row r="2365" spans="1:13" x14ac:dyDescent="0.35">
      <c r="A2365">
        <v>7</v>
      </c>
      <c r="B2365">
        <v>5925</v>
      </c>
      <c r="C2365">
        <v>42022</v>
      </c>
      <c r="D2365" s="1">
        <v>40080</v>
      </c>
      <c r="E2365" t="s">
        <v>60</v>
      </c>
      <c r="F2365">
        <v>45</v>
      </c>
      <c r="G2365">
        <v>338.85</v>
      </c>
      <c r="H2365">
        <v>0.04</v>
      </c>
      <c r="I2365" t="s">
        <v>19</v>
      </c>
      <c r="J2365" t="s">
        <v>1282</v>
      </c>
      <c r="K2365" t="s">
        <v>1120</v>
      </c>
      <c r="L2365" t="s">
        <v>57</v>
      </c>
      <c r="M2365" s="1">
        <v>40081</v>
      </c>
    </row>
    <row r="2366" spans="1:13" x14ac:dyDescent="0.35">
      <c r="A2366">
        <v>12</v>
      </c>
      <c r="B2366">
        <v>5926</v>
      </c>
      <c r="C2366">
        <v>42022</v>
      </c>
      <c r="D2366" s="1">
        <v>40080</v>
      </c>
      <c r="E2366" t="s">
        <v>60</v>
      </c>
      <c r="F2366">
        <v>11</v>
      </c>
      <c r="G2366">
        <v>43.25</v>
      </c>
      <c r="H2366">
        <v>0.06</v>
      </c>
      <c r="I2366" t="s">
        <v>19</v>
      </c>
      <c r="J2366" t="s">
        <v>1282</v>
      </c>
      <c r="K2366" t="s">
        <v>1120</v>
      </c>
      <c r="L2366" t="s">
        <v>57</v>
      </c>
      <c r="M2366" s="1">
        <v>40081</v>
      </c>
    </row>
    <row r="2367" spans="1:13" x14ac:dyDescent="0.35">
      <c r="A2367">
        <v>463</v>
      </c>
      <c r="B2367">
        <v>5928</v>
      </c>
      <c r="C2367">
        <v>42081</v>
      </c>
      <c r="D2367" s="1">
        <v>40553</v>
      </c>
      <c r="E2367" t="s">
        <v>18</v>
      </c>
      <c r="F2367">
        <v>36</v>
      </c>
      <c r="G2367">
        <v>188.34</v>
      </c>
      <c r="H2367">
        <v>0.04</v>
      </c>
      <c r="I2367" t="s">
        <v>19</v>
      </c>
      <c r="J2367" t="s">
        <v>1279</v>
      </c>
      <c r="K2367" t="s">
        <v>1120</v>
      </c>
      <c r="L2367" t="s">
        <v>22</v>
      </c>
      <c r="M2367" s="1">
        <v>40558</v>
      </c>
    </row>
    <row r="2368" spans="1:13" x14ac:dyDescent="0.35">
      <c r="A2368">
        <v>328</v>
      </c>
      <c r="B2368">
        <v>5929</v>
      </c>
      <c r="C2368">
        <v>42081</v>
      </c>
      <c r="D2368" s="1">
        <v>40553</v>
      </c>
      <c r="E2368" t="s">
        <v>18</v>
      </c>
      <c r="F2368">
        <v>3</v>
      </c>
      <c r="G2368">
        <v>32.49</v>
      </c>
      <c r="H2368">
        <v>0.08</v>
      </c>
      <c r="I2368" t="s">
        <v>19</v>
      </c>
      <c r="J2368" t="s">
        <v>1279</v>
      </c>
      <c r="K2368" t="s">
        <v>1120</v>
      </c>
      <c r="L2368" t="s">
        <v>22</v>
      </c>
      <c r="M2368" s="1">
        <v>40555</v>
      </c>
    </row>
    <row r="2369" spans="1:13" x14ac:dyDescent="0.35">
      <c r="A2369">
        <v>868</v>
      </c>
      <c r="B2369">
        <v>5930</v>
      </c>
      <c r="C2369">
        <v>42081</v>
      </c>
      <c r="D2369" s="1">
        <v>40553</v>
      </c>
      <c r="E2369" t="s">
        <v>18</v>
      </c>
      <c r="F2369">
        <v>26</v>
      </c>
      <c r="G2369">
        <v>1493.8579999999999</v>
      </c>
      <c r="H2369">
        <v>0.02</v>
      </c>
      <c r="I2369" t="s">
        <v>19</v>
      </c>
      <c r="J2369" t="s">
        <v>1279</v>
      </c>
      <c r="K2369" t="s">
        <v>1120</v>
      </c>
      <c r="L2369" t="s">
        <v>22</v>
      </c>
      <c r="M2369" s="1">
        <v>40558</v>
      </c>
    </row>
    <row r="2370" spans="1:13" x14ac:dyDescent="0.35">
      <c r="A2370">
        <v>959</v>
      </c>
      <c r="B2370">
        <v>5935</v>
      </c>
      <c r="C2370">
        <v>42086</v>
      </c>
      <c r="D2370" s="1">
        <v>40381</v>
      </c>
      <c r="E2370" t="s">
        <v>27</v>
      </c>
      <c r="F2370">
        <v>18</v>
      </c>
      <c r="G2370">
        <v>50.15</v>
      </c>
      <c r="H2370">
        <v>0.09</v>
      </c>
      <c r="I2370" t="s">
        <v>19</v>
      </c>
      <c r="J2370" t="s">
        <v>1262</v>
      </c>
      <c r="K2370" t="s">
        <v>1120</v>
      </c>
      <c r="L2370" t="s">
        <v>57</v>
      </c>
      <c r="M2370" s="1">
        <v>40382</v>
      </c>
    </row>
    <row r="2371" spans="1:13" x14ac:dyDescent="0.35">
      <c r="A2371">
        <v>861</v>
      </c>
      <c r="B2371">
        <v>5954</v>
      </c>
      <c r="C2371">
        <v>42246</v>
      </c>
      <c r="D2371" s="1">
        <v>41025</v>
      </c>
      <c r="E2371" t="s">
        <v>42</v>
      </c>
      <c r="F2371">
        <v>40</v>
      </c>
      <c r="G2371">
        <v>3060.37</v>
      </c>
      <c r="H2371">
        <v>7.0000000000000007E-2</v>
      </c>
      <c r="I2371" t="s">
        <v>19</v>
      </c>
      <c r="J2371" t="s">
        <v>1250</v>
      </c>
      <c r="K2371" t="s">
        <v>1120</v>
      </c>
      <c r="L2371" t="s">
        <v>38</v>
      </c>
      <c r="M2371" s="1">
        <v>41026</v>
      </c>
    </row>
    <row r="2372" spans="1:13" x14ac:dyDescent="0.35">
      <c r="A2372">
        <v>489</v>
      </c>
      <c r="B2372">
        <v>5955</v>
      </c>
      <c r="C2372">
        <v>42246</v>
      </c>
      <c r="D2372" s="1">
        <v>41025</v>
      </c>
      <c r="E2372" t="s">
        <v>42</v>
      </c>
      <c r="F2372">
        <v>5</v>
      </c>
      <c r="G2372">
        <v>25.31</v>
      </c>
      <c r="H2372">
        <v>0.05</v>
      </c>
      <c r="I2372" t="s">
        <v>19</v>
      </c>
      <c r="J2372" t="s">
        <v>1250</v>
      </c>
      <c r="K2372" t="s">
        <v>1120</v>
      </c>
      <c r="L2372" t="s">
        <v>38</v>
      </c>
      <c r="M2372" s="1">
        <v>41027</v>
      </c>
    </row>
    <row r="2373" spans="1:13" x14ac:dyDescent="0.35">
      <c r="A2373">
        <v>556</v>
      </c>
      <c r="B2373">
        <v>5990</v>
      </c>
      <c r="C2373">
        <v>42465</v>
      </c>
      <c r="D2373" s="1">
        <v>40533</v>
      </c>
      <c r="E2373" t="s">
        <v>60</v>
      </c>
      <c r="F2373">
        <v>15</v>
      </c>
      <c r="G2373">
        <v>102.32</v>
      </c>
      <c r="H2373">
        <v>0.08</v>
      </c>
      <c r="I2373" t="s">
        <v>19</v>
      </c>
      <c r="J2373" t="s">
        <v>1239</v>
      </c>
      <c r="K2373" t="s">
        <v>1120</v>
      </c>
      <c r="L2373" t="s">
        <v>38</v>
      </c>
      <c r="M2373" s="1">
        <v>40534</v>
      </c>
    </row>
    <row r="2374" spans="1:13" x14ac:dyDescent="0.35">
      <c r="A2374">
        <v>72</v>
      </c>
      <c r="B2374">
        <v>6020</v>
      </c>
      <c r="C2374">
        <v>42657</v>
      </c>
      <c r="D2374" s="1">
        <v>40819</v>
      </c>
      <c r="E2374" t="s">
        <v>18</v>
      </c>
      <c r="F2374">
        <v>48</v>
      </c>
      <c r="G2374">
        <v>945.54</v>
      </c>
      <c r="H2374">
        <v>0.03</v>
      </c>
      <c r="I2374" t="s">
        <v>19</v>
      </c>
      <c r="J2374" t="s">
        <v>1256</v>
      </c>
      <c r="K2374" t="s">
        <v>1120</v>
      </c>
      <c r="L2374" t="s">
        <v>30</v>
      </c>
      <c r="M2374" s="1">
        <v>40821</v>
      </c>
    </row>
    <row r="2375" spans="1:13" x14ac:dyDescent="0.35">
      <c r="A2375">
        <v>14</v>
      </c>
      <c r="B2375">
        <v>6040</v>
      </c>
      <c r="C2375">
        <v>42820</v>
      </c>
      <c r="D2375" s="1">
        <v>40225</v>
      </c>
      <c r="E2375" t="s">
        <v>18</v>
      </c>
      <c r="F2375">
        <v>27</v>
      </c>
      <c r="G2375">
        <v>141.56</v>
      </c>
      <c r="H2375">
        <v>0.1</v>
      </c>
      <c r="I2375" t="s">
        <v>19</v>
      </c>
      <c r="J2375" t="s">
        <v>1250</v>
      </c>
      <c r="K2375" t="s">
        <v>1120</v>
      </c>
      <c r="L2375" t="s">
        <v>38</v>
      </c>
      <c r="M2375" s="1">
        <v>40232</v>
      </c>
    </row>
    <row r="2376" spans="1:13" x14ac:dyDescent="0.35">
      <c r="A2376">
        <v>250</v>
      </c>
      <c r="B2376">
        <v>6042</v>
      </c>
      <c r="C2376">
        <v>42848</v>
      </c>
      <c r="D2376" s="1">
        <v>41188</v>
      </c>
      <c r="E2376" t="s">
        <v>42</v>
      </c>
      <c r="F2376">
        <v>50</v>
      </c>
      <c r="G2376">
        <v>387.79</v>
      </c>
      <c r="H2376">
        <v>0.01</v>
      </c>
      <c r="I2376" t="s">
        <v>19</v>
      </c>
      <c r="J2376" t="s">
        <v>1011</v>
      </c>
      <c r="K2376" t="s">
        <v>1120</v>
      </c>
      <c r="L2376" t="s">
        <v>30</v>
      </c>
      <c r="M2376" s="1">
        <v>41190</v>
      </c>
    </row>
    <row r="2377" spans="1:13" x14ac:dyDescent="0.35">
      <c r="A2377">
        <v>84</v>
      </c>
      <c r="B2377">
        <v>6106</v>
      </c>
      <c r="C2377">
        <v>43269</v>
      </c>
      <c r="D2377" s="1">
        <v>39913</v>
      </c>
      <c r="E2377" t="s">
        <v>75</v>
      </c>
      <c r="F2377">
        <v>16</v>
      </c>
      <c r="G2377">
        <v>843.15</v>
      </c>
      <c r="H2377">
        <v>0</v>
      </c>
      <c r="I2377" t="s">
        <v>19</v>
      </c>
      <c r="J2377" t="s">
        <v>1258</v>
      </c>
      <c r="K2377" t="s">
        <v>1120</v>
      </c>
      <c r="L2377" t="s">
        <v>38</v>
      </c>
      <c r="M2377" s="1">
        <v>39915</v>
      </c>
    </row>
    <row r="2378" spans="1:13" x14ac:dyDescent="0.35">
      <c r="A2378">
        <v>411</v>
      </c>
      <c r="B2378">
        <v>6107</v>
      </c>
      <c r="C2378">
        <v>43269</v>
      </c>
      <c r="D2378" s="1">
        <v>39913</v>
      </c>
      <c r="E2378" t="s">
        <v>75</v>
      </c>
      <c r="F2378">
        <v>24</v>
      </c>
      <c r="G2378">
        <v>3978.02</v>
      </c>
      <c r="H2378">
        <v>0.08</v>
      </c>
      <c r="I2378" t="s">
        <v>19</v>
      </c>
      <c r="J2378" t="s">
        <v>1258</v>
      </c>
      <c r="K2378" t="s">
        <v>1120</v>
      </c>
      <c r="L2378" t="s">
        <v>38</v>
      </c>
      <c r="M2378" s="1">
        <v>39915</v>
      </c>
    </row>
    <row r="2379" spans="1:13" x14ac:dyDescent="0.35">
      <c r="A2379">
        <v>906</v>
      </c>
      <c r="B2379">
        <v>6126</v>
      </c>
      <c r="C2379">
        <v>43367</v>
      </c>
      <c r="D2379" s="1">
        <v>40246</v>
      </c>
      <c r="E2379" t="s">
        <v>75</v>
      </c>
      <c r="F2379">
        <v>3</v>
      </c>
      <c r="G2379">
        <v>23.38</v>
      </c>
      <c r="H2379">
        <v>0.08</v>
      </c>
      <c r="I2379" t="s">
        <v>19</v>
      </c>
      <c r="J2379" t="s">
        <v>1377</v>
      </c>
      <c r="K2379" t="s">
        <v>1120</v>
      </c>
      <c r="L2379" t="s">
        <v>22</v>
      </c>
      <c r="M2379" s="1">
        <v>40249</v>
      </c>
    </row>
    <row r="2380" spans="1:13" x14ac:dyDescent="0.35">
      <c r="A2380">
        <v>1022</v>
      </c>
      <c r="B2380">
        <v>6127</v>
      </c>
      <c r="C2380">
        <v>43367</v>
      </c>
      <c r="D2380" s="1">
        <v>40246</v>
      </c>
      <c r="E2380" t="s">
        <v>75</v>
      </c>
      <c r="F2380">
        <v>16</v>
      </c>
      <c r="G2380">
        <v>139.37</v>
      </c>
      <c r="H2380">
        <v>0.04</v>
      </c>
      <c r="I2380" t="s">
        <v>53</v>
      </c>
      <c r="J2380" t="s">
        <v>1377</v>
      </c>
      <c r="K2380" t="s">
        <v>1120</v>
      </c>
      <c r="L2380" t="s">
        <v>22</v>
      </c>
      <c r="M2380" s="1">
        <v>40247</v>
      </c>
    </row>
    <row r="2381" spans="1:13" x14ac:dyDescent="0.35">
      <c r="A2381">
        <v>818</v>
      </c>
      <c r="B2381">
        <v>6128</v>
      </c>
      <c r="C2381">
        <v>43367</v>
      </c>
      <c r="D2381" s="1">
        <v>40246</v>
      </c>
      <c r="E2381" t="s">
        <v>75</v>
      </c>
      <c r="F2381">
        <v>18</v>
      </c>
      <c r="G2381">
        <v>1221.6199999999999</v>
      </c>
      <c r="H2381">
        <v>0.01</v>
      </c>
      <c r="I2381" t="s">
        <v>19</v>
      </c>
      <c r="J2381" t="s">
        <v>1377</v>
      </c>
      <c r="K2381" t="s">
        <v>1120</v>
      </c>
      <c r="L2381" t="s">
        <v>22</v>
      </c>
      <c r="M2381" s="1">
        <v>40246</v>
      </c>
    </row>
    <row r="2382" spans="1:13" x14ac:dyDescent="0.35">
      <c r="A2382">
        <v>114</v>
      </c>
      <c r="B2382">
        <v>6132</v>
      </c>
      <c r="C2382">
        <v>43399</v>
      </c>
      <c r="D2382" s="1">
        <v>40024</v>
      </c>
      <c r="E2382" t="s">
        <v>27</v>
      </c>
      <c r="F2382">
        <v>35</v>
      </c>
      <c r="G2382">
        <v>59.66</v>
      </c>
      <c r="H2382">
        <v>0.05</v>
      </c>
      <c r="I2382" t="s">
        <v>19</v>
      </c>
      <c r="J2382" t="s">
        <v>1361</v>
      </c>
      <c r="K2382" t="s">
        <v>1120</v>
      </c>
      <c r="L2382" t="s">
        <v>38</v>
      </c>
      <c r="M2382" s="1">
        <v>40025</v>
      </c>
    </row>
    <row r="2383" spans="1:13" x14ac:dyDescent="0.35">
      <c r="A2383">
        <v>147</v>
      </c>
      <c r="B2383">
        <v>6133</v>
      </c>
      <c r="C2383">
        <v>43399</v>
      </c>
      <c r="D2383" s="1">
        <v>40024</v>
      </c>
      <c r="E2383" t="s">
        <v>27</v>
      </c>
      <c r="F2383">
        <v>2</v>
      </c>
      <c r="G2383">
        <v>377.01600000000002</v>
      </c>
      <c r="H2383">
        <v>0.1</v>
      </c>
      <c r="I2383" t="s">
        <v>28</v>
      </c>
      <c r="J2383" t="s">
        <v>1361</v>
      </c>
      <c r="K2383" t="s">
        <v>1120</v>
      </c>
      <c r="L2383" t="s">
        <v>38</v>
      </c>
      <c r="M2383" s="1">
        <v>40026</v>
      </c>
    </row>
    <row r="2384" spans="1:13" x14ac:dyDescent="0.35">
      <c r="A2384">
        <v>539</v>
      </c>
      <c r="B2384">
        <v>6134</v>
      </c>
      <c r="C2384">
        <v>43399</v>
      </c>
      <c r="D2384" s="1">
        <v>40024</v>
      </c>
      <c r="E2384" t="s">
        <v>27</v>
      </c>
      <c r="F2384">
        <v>8</v>
      </c>
      <c r="G2384">
        <v>124.7</v>
      </c>
      <c r="H2384">
        <v>0</v>
      </c>
      <c r="I2384" t="s">
        <v>19</v>
      </c>
      <c r="J2384" t="s">
        <v>1361</v>
      </c>
      <c r="K2384" t="s">
        <v>1120</v>
      </c>
      <c r="L2384" t="s">
        <v>38</v>
      </c>
      <c r="M2384" s="1">
        <v>40026</v>
      </c>
    </row>
    <row r="2385" spans="1:13" x14ac:dyDescent="0.35">
      <c r="A2385">
        <v>801</v>
      </c>
      <c r="B2385">
        <v>6189</v>
      </c>
      <c r="C2385">
        <v>43875</v>
      </c>
      <c r="D2385" s="1">
        <v>40884</v>
      </c>
      <c r="E2385" t="s">
        <v>75</v>
      </c>
      <c r="F2385">
        <v>24</v>
      </c>
      <c r="G2385">
        <v>382.19</v>
      </c>
      <c r="H2385">
        <v>0.03</v>
      </c>
      <c r="I2385" t="s">
        <v>53</v>
      </c>
      <c r="J2385" t="s">
        <v>1283</v>
      </c>
      <c r="K2385" t="s">
        <v>1120</v>
      </c>
      <c r="L2385" t="s">
        <v>38</v>
      </c>
      <c r="M2385" s="1">
        <v>40887</v>
      </c>
    </row>
    <row r="2386" spans="1:13" x14ac:dyDescent="0.35">
      <c r="A2386">
        <v>955</v>
      </c>
      <c r="B2386">
        <v>6190</v>
      </c>
      <c r="C2386">
        <v>43875</v>
      </c>
      <c r="D2386" s="1">
        <v>40884</v>
      </c>
      <c r="E2386" t="s">
        <v>75</v>
      </c>
      <c r="F2386">
        <v>17</v>
      </c>
      <c r="G2386">
        <v>2573.92</v>
      </c>
      <c r="H2386">
        <v>7.0000000000000007E-2</v>
      </c>
      <c r="I2386" t="s">
        <v>28</v>
      </c>
      <c r="J2386" t="s">
        <v>1283</v>
      </c>
      <c r="K2386" t="s">
        <v>1120</v>
      </c>
      <c r="L2386" t="s">
        <v>38</v>
      </c>
      <c r="M2386" s="1">
        <v>40886</v>
      </c>
    </row>
    <row r="2387" spans="1:13" x14ac:dyDescent="0.35">
      <c r="A2387">
        <v>169</v>
      </c>
      <c r="B2387">
        <v>6191</v>
      </c>
      <c r="C2387">
        <v>43875</v>
      </c>
      <c r="D2387" s="1">
        <v>40884</v>
      </c>
      <c r="E2387" t="s">
        <v>75</v>
      </c>
      <c r="F2387">
        <v>40</v>
      </c>
      <c r="G2387">
        <v>727.64</v>
      </c>
      <c r="H2387">
        <v>0.01</v>
      </c>
      <c r="I2387" t="s">
        <v>19</v>
      </c>
      <c r="J2387" t="s">
        <v>1283</v>
      </c>
      <c r="K2387" t="s">
        <v>1120</v>
      </c>
      <c r="L2387" t="s">
        <v>38</v>
      </c>
      <c r="M2387" s="1">
        <v>40886</v>
      </c>
    </row>
    <row r="2388" spans="1:13" x14ac:dyDescent="0.35">
      <c r="A2388">
        <v>357</v>
      </c>
      <c r="B2388">
        <v>6192</v>
      </c>
      <c r="C2388">
        <v>43875</v>
      </c>
      <c r="D2388" s="1">
        <v>40884</v>
      </c>
      <c r="E2388" t="s">
        <v>75</v>
      </c>
      <c r="F2388">
        <v>16</v>
      </c>
      <c r="G2388">
        <v>2795.0039999999999</v>
      </c>
      <c r="H2388">
        <v>0.02</v>
      </c>
      <c r="I2388" t="s">
        <v>19</v>
      </c>
      <c r="J2388" t="s">
        <v>1283</v>
      </c>
      <c r="K2388" t="s">
        <v>1120</v>
      </c>
      <c r="L2388" t="s">
        <v>38</v>
      </c>
      <c r="M2388" s="1">
        <v>40885</v>
      </c>
    </row>
    <row r="2389" spans="1:13" x14ac:dyDescent="0.35">
      <c r="A2389">
        <v>45</v>
      </c>
      <c r="B2389">
        <v>6193</v>
      </c>
      <c r="C2389">
        <v>43875</v>
      </c>
      <c r="D2389" s="1">
        <v>40884</v>
      </c>
      <c r="E2389" t="s">
        <v>75</v>
      </c>
      <c r="F2389">
        <v>25</v>
      </c>
      <c r="G2389">
        <v>2564.5774999999999</v>
      </c>
      <c r="H2389">
        <v>7.0000000000000007E-2</v>
      </c>
      <c r="I2389" t="s">
        <v>19</v>
      </c>
      <c r="J2389" t="s">
        <v>1283</v>
      </c>
      <c r="K2389" t="s">
        <v>1120</v>
      </c>
      <c r="L2389" t="s">
        <v>38</v>
      </c>
      <c r="M2389" s="1">
        <v>40886</v>
      </c>
    </row>
    <row r="2390" spans="1:13" x14ac:dyDescent="0.35">
      <c r="A2390">
        <v>86</v>
      </c>
      <c r="B2390">
        <v>6237</v>
      </c>
      <c r="C2390">
        <v>44197</v>
      </c>
      <c r="D2390" s="1">
        <v>39833</v>
      </c>
      <c r="E2390" t="s">
        <v>27</v>
      </c>
      <c r="F2390">
        <v>27</v>
      </c>
      <c r="G2390">
        <v>3970.33</v>
      </c>
      <c r="H2390">
        <v>0.02</v>
      </c>
      <c r="I2390" t="s">
        <v>28</v>
      </c>
      <c r="J2390" t="s">
        <v>1334</v>
      </c>
      <c r="K2390" t="s">
        <v>1120</v>
      </c>
      <c r="L2390" t="s">
        <v>22</v>
      </c>
      <c r="M2390" s="1">
        <v>39836</v>
      </c>
    </row>
    <row r="2391" spans="1:13" x14ac:dyDescent="0.35">
      <c r="A2391">
        <v>489</v>
      </c>
      <c r="B2391">
        <v>6242</v>
      </c>
      <c r="C2391">
        <v>44229</v>
      </c>
      <c r="D2391" s="1">
        <v>40312</v>
      </c>
      <c r="E2391" t="s">
        <v>60</v>
      </c>
      <c r="F2391">
        <v>39</v>
      </c>
      <c r="G2391">
        <v>185.69</v>
      </c>
      <c r="H2391">
        <v>0.02</v>
      </c>
      <c r="I2391" t="s">
        <v>19</v>
      </c>
      <c r="J2391" t="s">
        <v>1262</v>
      </c>
      <c r="K2391" t="s">
        <v>1120</v>
      </c>
      <c r="L2391" t="s">
        <v>57</v>
      </c>
      <c r="M2391" s="1">
        <v>40312</v>
      </c>
    </row>
    <row r="2392" spans="1:13" x14ac:dyDescent="0.35">
      <c r="A2392">
        <v>482</v>
      </c>
      <c r="B2392">
        <v>6268</v>
      </c>
      <c r="C2392">
        <v>44386</v>
      </c>
      <c r="D2392" s="1">
        <v>41008</v>
      </c>
      <c r="E2392" t="s">
        <v>60</v>
      </c>
      <c r="F2392">
        <v>27</v>
      </c>
      <c r="G2392">
        <v>129.06</v>
      </c>
      <c r="H2392">
        <v>0.1</v>
      </c>
      <c r="I2392" t="s">
        <v>19</v>
      </c>
      <c r="J2392" t="s">
        <v>1379</v>
      </c>
      <c r="K2392" t="s">
        <v>1120</v>
      </c>
      <c r="L2392" t="s">
        <v>57</v>
      </c>
      <c r="M2392" s="1">
        <v>41010</v>
      </c>
    </row>
    <row r="2393" spans="1:13" x14ac:dyDescent="0.35">
      <c r="A2393">
        <v>398</v>
      </c>
      <c r="B2393">
        <v>6269</v>
      </c>
      <c r="C2393">
        <v>44386</v>
      </c>
      <c r="D2393" s="1">
        <v>41008</v>
      </c>
      <c r="E2393" t="s">
        <v>60</v>
      </c>
      <c r="F2393">
        <v>43</v>
      </c>
      <c r="G2393">
        <v>1236.6400000000001</v>
      </c>
      <c r="H2393">
        <v>0.01</v>
      </c>
      <c r="I2393" t="s">
        <v>19</v>
      </c>
      <c r="J2393" t="s">
        <v>1379</v>
      </c>
      <c r="K2393" t="s">
        <v>1120</v>
      </c>
      <c r="L2393" t="s">
        <v>57</v>
      </c>
      <c r="M2393" s="1">
        <v>41010</v>
      </c>
    </row>
    <row r="2394" spans="1:13" x14ac:dyDescent="0.35">
      <c r="A2394">
        <v>551</v>
      </c>
      <c r="B2394">
        <v>6272</v>
      </c>
      <c r="C2394">
        <v>44390</v>
      </c>
      <c r="D2394" s="1">
        <v>40515</v>
      </c>
      <c r="E2394" t="s">
        <v>42</v>
      </c>
      <c r="F2394">
        <v>32</v>
      </c>
      <c r="G2394">
        <v>3234.1</v>
      </c>
      <c r="H2394">
        <v>0.03</v>
      </c>
      <c r="I2394" t="s">
        <v>19</v>
      </c>
      <c r="J2394" t="s">
        <v>1380</v>
      </c>
      <c r="K2394" t="s">
        <v>1120</v>
      </c>
      <c r="L2394" t="s">
        <v>57</v>
      </c>
      <c r="M2394" s="1">
        <v>40517</v>
      </c>
    </row>
    <row r="2395" spans="1:13" x14ac:dyDescent="0.35">
      <c r="A2395">
        <v>316</v>
      </c>
      <c r="B2395">
        <v>6303</v>
      </c>
      <c r="C2395">
        <v>44612</v>
      </c>
      <c r="D2395" s="1">
        <v>40615</v>
      </c>
      <c r="E2395" t="s">
        <v>27</v>
      </c>
      <c r="F2395">
        <v>6</v>
      </c>
      <c r="G2395">
        <v>428.72300000000001</v>
      </c>
      <c r="H2395">
        <v>0.06</v>
      </c>
      <c r="I2395" t="s">
        <v>19</v>
      </c>
      <c r="J2395" t="s">
        <v>1381</v>
      </c>
      <c r="K2395" t="s">
        <v>1120</v>
      </c>
      <c r="L2395" t="s">
        <v>38</v>
      </c>
      <c r="M2395" s="1">
        <v>40617</v>
      </c>
    </row>
    <row r="2396" spans="1:13" x14ac:dyDescent="0.35">
      <c r="A2396">
        <v>1001</v>
      </c>
      <c r="B2396">
        <v>6307</v>
      </c>
      <c r="C2396">
        <v>44614</v>
      </c>
      <c r="D2396" s="1">
        <v>40343</v>
      </c>
      <c r="E2396" t="s">
        <v>18</v>
      </c>
      <c r="F2396">
        <v>18</v>
      </c>
      <c r="G2396">
        <v>55.35</v>
      </c>
      <c r="H2396">
        <v>0</v>
      </c>
      <c r="I2396" t="s">
        <v>53</v>
      </c>
      <c r="J2396" t="s">
        <v>1340</v>
      </c>
      <c r="K2396" t="s">
        <v>1120</v>
      </c>
      <c r="L2396" t="s">
        <v>38</v>
      </c>
      <c r="M2396" s="1">
        <v>40347</v>
      </c>
    </row>
    <row r="2397" spans="1:13" x14ac:dyDescent="0.35">
      <c r="A2397">
        <v>297</v>
      </c>
      <c r="B2397">
        <v>6308</v>
      </c>
      <c r="C2397">
        <v>44614</v>
      </c>
      <c r="D2397" s="1">
        <v>40343</v>
      </c>
      <c r="E2397" t="s">
        <v>18</v>
      </c>
      <c r="F2397">
        <v>27</v>
      </c>
      <c r="G2397">
        <v>700.35</v>
      </c>
      <c r="H2397">
        <v>0.06</v>
      </c>
      <c r="I2397" t="s">
        <v>19</v>
      </c>
      <c r="J2397" t="s">
        <v>1340</v>
      </c>
      <c r="K2397" t="s">
        <v>1120</v>
      </c>
      <c r="L2397" t="s">
        <v>38</v>
      </c>
      <c r="M2397" s="1">
        <v>40352</v>
      </c>
    </row>
    <row r="2398" spans="1:13" x14ac:dyDescent="0.35">
      <c r="A2398">
        <v>75</v>
      </c>
      <c r="B2398">
        <v>6309</v>
      </c>
      <c r="C2398">
        <v>44615</v>
      </c>
      <c r="D2398" s="1">
        <v>40307</v>
      </c>
      <c r="E2398" t="s">
        <v>60</v>
      </c>
      <c r="F2398">
        <v>19</v>
      </c>
      <c r="G2398">
        <v>36.369999999999997</v>
      </c>
      <c r="H2398">
        <v>7.0000000000000007E-2</v>
      </c>
      <c r="I2398" t="s">
        <v>19</v>
      </c>
      <c r="J2398" t="s">
        <v>1259</v>
      </c>
      <c r="K2398" t="s">
        <v>1120</v>
      </c>
      <c r="L2398" t="s">
        <v>57</v>
      </c>
      <c r="M2398" s="1">
        <v>40308</v>
      </c>
    </row>
    <row r="2399" spans="1:13" x14ac:dyDescent="0.35">
      <c r="A2399">
        <v>1023</v>
      </c>
      <c r="B2399">
        <v>6331</v>
      </c>
      <c r="C2399">
        <v>44864</v>
      </c>
      <c r="D2399" s="1">
        <v>40346</v>
      </c>
      <c r="E2399" t="s">
        <v>18</v>
      </c>
      <c r="F2399">
        <v>25</v>
      </c>
      <c r="G2399">
        <v>187.55</v>
      </c>
      <c r="H2399">
        <v>0.1</v>
      </c>
      <c r="I2399" t="s">
        <v>19</v>
      </c>
      <c r="J2399" t="s">
        <v>1382</v>
      </c>
      <c r="K2399" t="s">
        <v>1120</v>
      </c>
      <c r="L2399" t="s">
        <v>38</v>
      </c>
      <c r="M2399" s="1">
        <v>40353</v>
      </c>
    </row>
    <row r="2400" spans="1:13" x14ac:dyDescent="0.35">
      <c r="A2400">
        <v>1024</v>
      </c>
      <c r="B2400">
        <v>6336</v>
      </c>
      <c r="C2400">
        <v>44900</v>
      </c>
      <c r="D2400" s="1">
        <v>40218</v>
      </c>
      <c r="E2400" t="s">
        <v>60</v>
      </c>
      <c r="F2400">
        <v>4</v>
      </c>
      <c r="G2400">
        <v>47.03</v>
      </c>
      <c r="H2400">
        <v>0.08</v>
      </c>
      <c r="I2400" t="s">
        <v>19</v>
      </c>
      <c r="J2400" t="s">
        <v>1351</v>
      </c>
      <c r="K2400" t="s">
        <v>1120</v>
      </c>
      <c r="L2400" t="s">
        <v>57</v>
      </c>
      <c r="M2400" s="1">
        <v>40219</v>
      </c>
    </row>
    <row r="2401" spans="1:13" x14ac:dyDescent="0.35">
      <c r="A2401">
        <v>846</v>
      </c>
      <c r="B2401">
        <v>6340</v>
      </c>
      <c r="C2401">
        <v>44960</v>
      </c>
      <c r="D2401" s="1">
        <v>40666</v>
      </c>
      <c r="E2401" t="s">
        <v>18</v>
      </c>
      <c r="F2401">
        <v>16</v>
      </c>
      <c r="G2401">
        <v>112.91</v>
      </c>
      <c r="H2401">
        <v>0.04</v>
      </c>
      <c r="I2401" t="s">
        <v>19</v>
      </c>
      <c r="J2401" t="s">
        <v>1243</v>
      </c>
      <c r="K2401" t="s">
        <v>1120</v>
      </c>
      <c r="L2401" t="s">
        <v>30</v>
      </c>
      <c r="M2401" s="1">
        <v>40668</v>
      </c>
    </row>
    <row r="2402" spans="1:13" x14ac:dyDescent="0.35">
      <c r="A2402">
        <v>1025</v>
      </c>
      <c r="B2402">
        <v>6341</v>
      </c>
      <c r="C2402">
        <v>44960</v>
      </c>
      <c r="D2402" s="1">
        <v>40666</v>
      </c>
      <c r="E2402" t="s">
        <v>18</v>
      </c>
      <c r="F2402">
        <v>22</v>
      </c>
      <c r="G2402">
        <v>180.92</v>
      </c>
      <c r="H2402">
        <v>0.1</v>
      </c>
      <c r="I2402" t="s">
        <v>19</v>
      </c>
      <c r="J2402" t="s">
        <v>1243</v>
      </c>
      <c r="K2402" t="s">
        <v>1120</v>
      </c>
      <c r="L2402" t="s">
        <v>30</v>
      </c>
      <c r="M2402" s="1">
        <v>40666</v>
      </c>
    </row>
    <row r="2403" spans="1:13" x14ac:dyDescent="0.35">
      <c r="A2403">
        <v>738</v>
      </c>
      <c r="B2403">
        <v>6342</v>
      </c>
      <c r="C2403">
        <v>44960</v>
      </c>
      <c r="D2403" s="1">
        <v>40666</v>
      </c>
      <c r="E2403" t="s">
        <v>18</v>
      </c>
      <c r="F2403">
        <v>17</v>
      </c>
      <c r="G2403">
        <v>31.68</v>
      </c>
      <c r="H2403">
        <v>0.04</v>
      </c>
      <c r="I2403" t="s">
        <v>19</v>
      </c>
      <c r="J2403" t="s">
        <v>1243</v>
      </c>
      <c r="K2403" t="s">
        <v>1120</v>
      </c>
      <c r="L2403" t="s">
        <v>30</v>
      </c>
      <c r="M2403" s="1">
        <v>40670</v>
      </c>
    </row>
    <row r="2404" spans="1:13" x14ac:dyDescent="0.35">
      <c r="A2404">
        <v>923</v>
      </c>
      <c r="B2404">
        <v>6346</v>
      </c>
      <c r="C2404">
        <v>44992</v>
      </c>
      <c r="D2404" s="1">
        <v>41267</v>
      </c>
      <c r="E2404" t="s">
        <v>75</v>
      </c>
      <c r="F2404">
        <v>32</v>
      </c>
      <c r="G2404">
        <v>1673.53</v>
      </c>
      <c r="H2404">
        <v>0</v>
      </c>
      <c r="I2404" t="s">
        <v>19</v>
      </c>
      <c r="J2404" t="s">
        <v>1249</v>
      </c>
      <c r="K2404" t="s">
        <v>1120</v>
      </c>
      <c r="L2404" t="s">
        <v>38</v>
      </c>
      <c r="M2404" s="1">
        <v>41269</v>
      </c>
    </row>
    <row r="2405" spans="1:13" x14ac:dyDescent="0.35">
      <c r="A2405">
        <v>147</v>
      </c>
      <c r="B2405">
        <v>6347</v>
      </c>
      <c r="C2405">
        <v>44992</v>
      </c>
      <c r="D2405" s="1">
        <v>41267</v>
      </c>
      <c r="E2405" t="s">
        <v>75</v>
      </c>
      <c r="F2405">
        <v>32</v>
      </c>
      <c r="G2405">
        <v>7110.24</v>
      </c>
      <c r="H2405">
        <v>0.06</v>
      </c>
      <c r="I2405" t="s">
        <v>28</v>
      </c>
      <c r="J2405" t="s">
        <v>1249</v>
      </c>
      <c r="K2405" t="s">
        <v>1120</v>
      </c>
      <c r="L2405" t="s">
        <v>38</v>
      </c>
      <c r="M2405" s="1">
        <v>41269</v>
      </c>
    </row>
    <row r="2406" spans="1:13" x14ac:dyDescent="0.35">
      <c r="A2406">
        <v>246</v>
      </c>
      <c r="B2406">
        <v>6359</v>
      </c>
      <c r="C2406">
        <v>45125</v>
      </c>
      <c r="D2406" s="1">
        <v>41057</v>
      </c>
      <c r="E2406" t="s">
        <v>75</v>
      </c>
      <c r="F2406">
        <v>6</v>
      </c>
      <c r="G2406">
        <v>975.5</v>
      </c>
      <c r="H2406">
        <v>0.09</v>
      </c>
      <c r="I2406" t="s">
        <v>28</v>
      </c>
      <c r="J2406" t="s">
        <v>1262</v>
      </c>
      <c r="K2406" t="s">
        <v>1120</v>
      </c>
      <c r="L2406" t="s">
        <v>57</v>
      </c>
      <c r="M2406" s="1">
        <v>41058</v>
      </c>
    </row>
    <row r="2407" spans="1:13" x14ac:dyDescent="0.35">
      <c r="A2407">
        <v>606</v>
      </c>
      <c r="B2407">
        <v>6360</v>
      </c>
      <c r="C2407">
        <v>45125</v>
      </c>
      <c r="D2407" s="1">
        <v>41057</v>
      </c>
      <c r="E2407" t="s">
        <v>75</v>
      </c>
      <c r="F2407">
        <v>32</v>
      </c>
      <c r="G2407">
        <v>4834.8</v>
      </c>
      <c r="H2407">
        <v>0</v>
      </c>
      <c r="I2407" t="s">
        <v>19</v>
      </c>
      <c r="J2407" t="s">
        <v>1262</v>
      </c>
      <c r="K2407" t="s">
        <v>1120</v>
      </c>
      <c r="L2407" t="s">
        <v>57</v>
      </c>
      <c r="M2407" s="1">
        <v>41058</v>
      </c>
    </row>
    <row r="2408" spans="1:13" x14ac:dyDescent="0.35">
      <c r="A2408">
        <v>955</v>
      </c>
      <c r="B2408">
        <v>6371</v>
      </c>
      <c r="C2408">
        <v>45190</v>
      </c>
      <c r="D2408" s="1">
        <v>40501</v>
      </c>
      <c r="E2408" t="s">
        <v>27</v>
      </c>
      <c r="F2408">
        <v>13</v>
      </c>
      <c r="G2408">
        <v>2084.96</v>
      </c>
      <c r="H2408">
        <v>0</v>
      </c>
      <c r="I2408" t="s">
        <v>28</v>
      </c>
      <c r="J2408" t="s">
        <v>1292</v>
      </c>
      <c r="K2408" t="s">
        <v>1120</v>
      </c>
      <c r="L2408" t="s">
        <v>22</v>
      </c>
      <c r="M2408" s="1">
        <v>40501</v>
      </c>
    </row>
    <row r="2409" spans="1:13" x14ac:dyDescent="0.35">
      <c r="A2409">
        <v>350</v>
      </c>
      <c r="B2409">
        <v>6401</v>
      </c>
      <c r="C2409">
        <v>45414</v>
      </c>
      <c r="D2409" s="1">
        <v>39855</v>
      </c>
      <c r="E2409" t="s">
        <v>75</v>
      </c>
      <c r="F2409">
        <v>17</v>
      </c>
      <c r="G2409">
        <v>1002.73</v>
      </c>
      <c r="H2409">
        <v>0.08</v>
      </c>
      <c r="I2409" t="s">
        <v>19</v>
      </c>
      <c r="J2409" t="s">
        <v>1292</v>
      </c>
      <c r="K2409" t="s">
        <v>1120</v>
      </c>
      <c r="L2409" t="s">
        <v>30</v>
      </c>
      <c r="M2409" s="1">
        <v>39856</v>
      </c>
    </row>
    <row r="2410" spans="1:13" x14ac:dyDescent="0.35">
      <c r="A2410">
        <v>1027</v>
      </c>
      <c r="B2410">
        <v>6429</v>
      </c>
      <c r="C2410">
        <v>45700</v>
      </c>
      <c r="D2410" s="1">
        <v>41226</v>
      </c>
      <c r="E2410" t="s">
        <v>27</v>
      </c>
      <c r="F2410">
        <v>43</v>
      </c>
      <c r="G2410">
        <v>1704.58</v>
      </c>
      <c r="H2410">
        <v>0.02</v>
      </c>
      <c r="I2410" t="s">
        <v>19</v>
      </c>
      <c r="J2410" t="s">
        <v>1323</v>
      </c>
      <c r="K2410" t="s">
        <v>1120</v>
      </c>
      <c r="L2410" t="s">
        <v>57</v>
      </c>
      <c r="M2410" s="1">
        <v>41226</v>
      </c>
    </row>
    <row r="2411" spans="1:13" x14ac:dyDescent="0.35">
      <c r="A2411">
        <v>200</v>
      </c>
      <c r="B2411">
        <v>6443</v>
      </c>
      <c r="C2411">
        <v>45824</v>
      </c>
      <c r="D2411" s="1">
        <v>40153</v>
      </c>
      <c r="E2411" t="s">
        <v>42</v>
      </c>
      <c r="F2411">
        <v>44</v>
      </c>
      <c r="G2411">
        <v>6123.48</v>
      </c>
      <c r="H2411">
        <v>0.08</v>
      </c>
      <c r="I2411" t="s">
        <v>19</v>
      </c>
      <c r="J2411" t="s">
        <v>1245</v>
      </c>
      <c r="K2411" t="s">
        <v>1120</v>
      </c>
      <c r="L2411" t="s">
        <v>30</v>
      </c>
      <c r="M2411" s="1">
        <v>40155</v>
      </c>
    </row>
    <row r="2412" spans="1:13" x14ac:dyDescent="0.35">
      <c r="A2412">
        <v>554</v>
      </c>
      <c r="B2412">
        <v>6461</v>
      </c>
      <c r="C2412">
        <v>45991</v>
      </c>
      <c r="D2412" s="1">
        <v>40588</v>
      </c>
      <c r="E2412" t="s">
        <v>18</v>
      </c>
      <c r="F2412">
        <v>1</v>
      </c>
      <c r="G2412">
        <v>131.27000000000001</v>
      </c>
      <c r="H2412">
        <v>0.1</v>
      </c>
      <c r="I2412" t="s">
        <v>28</v>
      </c>
      <c r="J2412" t="s">
        <v>1292</v>
      </c>
      <c r="K2412" t="s">
        <v>1120</v>
      </c>
      <c r="L2412" t="s">
        <v>30</v>
      </c>
      <c r="M2412" s="1">
        <v>40590</v>
      </c>
    </row>
    <row r="2413" spans="1:13" x14ac:dyDescent="0.35">
      <c r="A2413">
        <v>85</v>
      </c>
      <c r="B2413">
        <v>6462</v>
      </c>
      <c r="C2413">
        <v>45991</v>
      </c>
      <c r="D2413" s="1">
        <v>40588</v>
      </c>
      <c r="E2413" t="s">
        <v>18</v>
      </c>
      <c r="F2413">
        <v>50</v>
      </c>
      <c r="G2413">
        <v>196.39</v>
      </c>
      <c r="H2413">
        <v>7.0000000000000007E-2</v>
      </c>
      <c r="I2413" t="s">
        <v>19</v>
      </c>
      <c r="J2413" t="s">
        <v>1292</v>
      </c>
      <c r="K2413" t="s">
        <v>1120</v>
      </c>
      <c r="L2413" t="s">
        <v>30</v>
      </c>
      <c r="M2413" s="1">
        <v>40592</v>
      </c>
    </row>
    <row r="2414" spans="1:13" x14ac:dyDescent="0.35">
      <c r="A2414">
        <v>94</v>
      </c>
      <c r="B2414">
        <v>6502</v>
      </c>
      <c r="C2414">
        <v>46307</v>
      </c>
      <c r="D2414" s="1">
        <v>40580</v>
      </c>
      <c r="E2414" t="s">
        <v>60</v>
      </c>
      <c r="F2414">
        <v>32</v>
      </c>
      <c r="G2414">
        <v>643.53</v>
      </c>
      <c r="H2414">
        <v>0.05</v>
      </c>
      <c r="I2414" t="s">
        <v>19</v>
      </c>
      <c r="J2414" t="s">
        <v>1319</v>
      </c>
      <c r="K2414" t="s">
        <v>1120</v>
      </c>
      <c r="L2414" t="s">
        <v>30</v>
      </c>
      <c r="M2414" s="1">
        <v>40580</v>
      </c>
    </row>
    <row r="2415" spans="1:13" x14ac:dyDescent="0.35">
      <c r="A2415">
        <v>8</v>
      </c>
      <c r="B2415">
        <v>6503</v>
      </c>
      <c r="C2415">
        <v>46307</v>
      </c>
      <c r="D2415" s="1">
        <v>40580</v>
      </c>
      <c r="E2415" t="s">
        <v>60</v>
      </c>
      <c r="F2415">
        <v>27</v>
      </c>
      <c r="G2415">
        <v>1217.77</v>
      </c>
      <c r="H2415">
        <v>0.01</v>
      </c>
      <c r="I2415" t="s">
        <v>19</v>
      </c>
      <c r="J2415" t="s">
        <v>1319</v>
      </c>
      <c r="K2415" t="s">
        <v>1120</v>
      </c>
      <c r="L2415" t="s">
        <v>30</v>
      </c>
      <c r="M2415" s="1">
        <v>40583</v>
      </c>
    </row>
    <row r="2416" spans="1:13" x14ac:dyDescent="0.35">
      <c r="A2416">
        <v>1028</v>
      </c>
      <c r="B2416">
        <v>6524</v>
      </c>
      <c r="C2416">
        <v>46434</v>
      </c>
      <c r="D2416" s="1">
        <v>40269</v>
      </c>
      <c r="E2416" t="s">
        <v>75</v>
      </c>
      <c r="F2416">
        <v>34</v>
      </c>
      <c r="G2416">
        <v>800.39</v>
      </c>
      <c r="H2416">
        <v>0.06</v>
      </c>
      <c r="I2416" t="s">
        <v>19</v>
      </c>
      <c r="J2416" t="s">
        <v>1011</v>
      </c>
      <c r="K2416" t="s">
        <v>1120</v>
      </c>
      <c r="L2416" t="s">
        <v>30</v>
      </c>
      <c r="M2416" s="1">
        <v>40270</v>
      </c>
    </row>
    <row r="2417" spans="1:13" x14ac:dyDescent="0.35">
      <c r="A2417">
        <v>1029</v>
      </c>
      <c r="B2417">
        <v>6527</v>
      </c>
      <c r="C2417">
        <v>46466</v>
      </c>
      <c r="D2417" s="1">
        <v>40960</v>
      </c>
      <c r="E2417" t="s">
        <v>60</v>
      </c>
      <c r="F2417">
        <v>7</v>
      </c>
      <c r="G2417">
        <v>271.27</v>
      </c>
      <c r="H2417">
        <v>0.05</v>
      </c>
      <c r="I2417" t="s">
        <v>19</v>
      </c>
      <c r="J2417" t="s">
        <v>1325</v>
      </c>
      <c r="K2417" t="s">
        <v>1120</v>
      </c>
      <c r="L2417" t="s">
        <v>57</v>
      </c>
      <c r="M2417" s="1">
        <v>40961</v>
      </c>
    </row>
    <row r="2418" spans="1:13" x14ac:dyDescent="0.35">
      <c r="A2418">
        <v>567</v>
      </c>
      <c r="B2418">
        <v>6538</v>
      </c>
      <c r="C2418">
        <v>46528</v>
      </c>
      <c r="D2418" s="1">
        <v>40153</v>
      </c>
      <c r="E2418" t="s">
        <v>60</v>
      </c>
      <c r="F2418">
        <v>43</v>
      </c>
      <c r="G2418">
        <v>2980.15</v>
      </c>
      <c r="H2418">
        <v>0.05</v>
      </c>
      <c r="I2418" t="s">
        <v>53</v>
      </c>
      <c r="J2418" t="s">
        <v>1247</v>
      </c>
      <c r="K2418" t="s">
        <v>1120</v>
      </c>
      <c r="L2418" t="s">
        <v>57</v>
      </c>
      <c r="M2418" s="1">
        <v>40155</v>
      </c>
    </row>
    <row r="2419" spans="1:13" x14ac:dyDescent="0.35">
      <c r="A2419">
        <v>442</v>
      </c>
      <c r="B2419">
        <v>6539</v>
      </c>
      <c r="C2419">
        <v>46528</v>
      </c>
      <c r="D2419" s="1">
        <v>40153</v>
      </c>
      <c r="E2419" t="s">
        <v>60</v>
      </c>
      <c r="F2419">
        <v>23</v>
      </c>
      <c r="G2419">
        <v>476.04</v>
      </c>
      <c r="H2419">
        <v>0.01</v>
      </c>
      <c r="I2419" t="s">
        <v>19</v>
      </c>
      <c r="J2419" t="s">
        <v>1247</v>
      </c>
      <c r="K2419" t="s">
        <v>1120</v>
      </c>
      <c r="L2419" t="s">
        <v>57</v>
      </c>
      <c r="M2419" s="1">
        <v>40156</v>
      </c>
    </row>
    <row r="2420" spans="1:13" x14ac:dyDescent="0.35">
      <c r="A2420">
        <v>977</v>
      </c>
      <c r="B2420">
        <v>6558</v>
      </c>
      <c r="C2420">
        <v>46626</v>
      </c>
      <c r="D2420" s="1">
        <v>41087</v>
      </c>
      <c r="E2420" t="s">
        <v>18</v>
      </c>
      <c r="F2420">
        <v>8</v>
      </c>
      <c r="G2420">
        <v>825.96</v>
      </c>
      <c r="H2420">
        <v>0.01</v>
      </c>
      <c r="I2420" t="s">
        <v>28</v>
      </c>
      <c r="J2420" t="s">
        <v>1310</v>
      </c>
      <c r="K2420" t="s">
        <v>1120</v>
      </c>
      <c r="L2420" t="s">
        <v>57</v>
      </c>
      <c r="M2420" s="1">
        <v>41091</v>
      </c>
    </row>
    <row r="2421" spans="1:13" x14ac:dyDescent="0.35">
      <c r="A2421">
        <v>725</v>
      </c>
      <c r="B2421">
        <v>6581</v>
      </c>
      <c r="C2421">
        <v>46853</v>
      </c>
      <c r="D2421" s="1">
        <v>39955</v>
      </c>
      <c r="E2421" t="s">
        <v>18</v>
      </c>
      <c r="F2421">
        <v>22</v>
      </c>
      <c r="G2421">
        <v>5648.69</v>
      </c>
      <c r="H2421">
        <v>0.03</v>
      </c>
      <c r="I2421" t="s">
        <v>19</v>
      </c>
      <c r="J2421" t="s">
        <v>1364</v>
      </c>
      <c r="K2421" t="s">
        <v>1120</v>
      </c>
      <c r="L2421" t="s">
        <v>57</v>
      </c>
      <c r="M2421" s="1">
        <v>39955</v>
      </c>
    </row>
    <row r="2422" spans="1:13" x14ac:dyDescent="0.35">
      <c r="A2422">
        <v>509</v>
      </c>
      <c r="B2422">
        <v>6582</v>
      </c>
      <c r="C2422">
        <v>46855</v>
      </c>
      <c r="D2422" s="1">
        <v>40242</v>
      </c>
      <c r="E2422" t="s">
        <v>27</v>
      </c>
      <c r="F2422">
        <v>32</v>
      </c>
      <c r="G2422">
        <v>53.34</v>
      </c>
      <c r="H2422">
        <v>0.04</v>
      </c>
      <c r="I2422" t="s">
        <v>19</v>
      </c>
      <c r="J2422" t="s">
        <v>1275</v>
      </c>
      <c r="K2422" t="s">
        <v>1120</v>
      </c>
      <c r="L2422" t="s">
        <v>38</v>
      </c>
      <c r="M2422" s="1">
        <v>40243</v>
      </c>
    </row>
    <row r="2423" spans="1:13" x14ac:dyDescent="0.35">
      <c r="A2423">
        <v>665</v>
      </c>
      <c r="B2423">
        <v>6595</v>
      </c>
      <c r="C2423">
        <v>46919</v>
      </c>
      <c r="D2423" s="1">
        <v>39982</v>
      </c>
      <c r="E2423" t="s">
        <v>18</v>
      </c>
      <c r="F2423">
        <v>31</v>
      </c>
      <c r="G2423">
        <v>4483.92</v>
      </c>
      <c r="H2423">
        <v>7.0000000000000007E-2</v>
      </c>
      <c r="I2423" t="s">
        <v>19</v>
      </c>
      <c r="J2423" t="s">
        <v>1285</v>
      </c>
      <c r="K2423" t="s">
        <v>1120</v>
      </c>
      <c r="L2423" t="s">
        <v>22</v>
      </c>
      <c r="M2423" s="1">
        <v>39984</v>
      </c>
    </row>
    <row r="2424" spans="1:13" x14ac:dyDescent="0.35">
      <c r="A2424">
        <v>752</v>
      </c>
      <c r="B2424">
        <v>6599</v>
      </c>
      <c r="C2424">
        <v>46977</v>
      </c>
      <c r="D2424" s="1">
        <v>41036</v>
      </c>
      <c r="E2424" t="s">
        <v>60</v>
      </c>
      <c r="F2424">
        <v>10</v>
      </c>
      <c r="G2424">
        <v>50.42</v>
      </c>
      <c r="H2424">
        <v>0.06</v>
      </c>
      <c r="I2424" t="s">
        <v>19</v>
      </c>
      <c r="J2424" t="s">
        <v>1263</v>
      </c>
      <c r="K2424" t="s">
        <v>1120</v>
      </c>
      <c r="L2424" t="s">
        <v>30</v>
      </c>
      <c r="M2424" s="1">
        <v>41038</v>
      </c>
    </row>
    <row r="2425" spans="1:13" x14ac:dyDescent="0.35">
      <c r="A2425">
        <v>487</v>
      </c>
      <c r="B2425">
        <v>6600</v>
      </c>
      <c r="C2425">
        <v>46977</v>
      </c>
      <c r="D2425" s="1">
        <v>41036</v>
      </c>
      <c r="E2425" t="s">
        <v>60</v>
      </c>
      <c r="F2425">
        <v>19</v>
      </c>
      <c r="G2425">
        <v>2980.3719999999998</v>
      </c>
      <c r="H2425">
        <v>0.02</v>
      </c>
      <c r="I2425" t="s">
        <v>19</v>
      </c>
      <c r="J2425" t="s">
        <v>1263</v>
      </c>
      <c r="K2425" t="s">
        <v>1120</v>
      </c>
      <c r="L2425" t="s">
        <v>30</v>
      </c>
      <c r="M2425" s="1">
        <v>41038</v>
      </c>
    </row>
    <row r="2426" spans="1:13" x14ac:dyDescent="0.35">
      <c r="A2426">
        <v>1030</v>
      </c>
      <c r="B2426">
        <v>6612</v>
      </c>
      <c r="C2426">
        <v>47041</v>
      </c>
      <c r="D2426" s="1">
        <v>41000</v>
      </c>
      <c r="E2426" t="s">
        <v>42</v>
      </c>
      <c r="F2426">
        <v>35</v>
      </c>
      <c r="G2426">
        <v>154</v>
      </c>
      <c r="H2426">
        <v>0.08</v>
      </c>
      <c r="I2426" t="s">
        <v>19</v>
      </c>
      <c r="J2426" t="s">
        <v>1334</v>
      </c>
      <c r="K2426" t="s">
        <v>1120</v>
      </c>
      <c r="L2426" t="s">
        <v>57</v>
      </c>
      <c r="M2426" s="1">
        <v>41002</v>
      </c>
    </row>
    <row r="2427" spans="1:13" x14ac:dyDescent="0.35">
      <c r="A2427">
        <v>1031</v>
      </c>
      <c r="B2427">
        <v>6650</v>
      </c>
      <c r="C2427">
        <v>47301</v>
      </c>
      <c r="D2427" s="1">
        <v>40741</v>
      </c>
      <c r="E2427" t="s">
        <v>18</v>
      </c>
      <c r="F2427">
        <v>6</v>
      </c>
      <c r="G2427">
        <v>460.71</v>
      </c>
      <c r="H2427">
        <v>0.02</v>
      </c>
      <c r="I2427" t="s">
        <v>19</v>
      </c>
      <c r="J2427" t="s">
        <v>1256</v>
      </c>
      <c r="K2427" t="s">
        <v>1120</v>
      </c>
      <c r="L2427" t="s">
        <v>30</v>
      </c>
      <c r="M2427" s="1">
        <v>40746</v>
      </c>
    </row>
    <row r="2428" spans="1:13" x14ac:dyDescent="0.35">
      <c r="A2428">
        <v>1032</v>
      </c>
      <c r="B2428">
        <v>6701</v>
      </c>
      <c r="C2428">
        <v>47714</v>
      </c>
      <c r="D2428" s="1">
        <v>40612</v>
      </c>
      <c r="E2428" t="s">
        <v>60</v>
      </c>
      <c r="F2428">
        <v>29</v>
      </c>
      <c r="G2428">
        <v>2946.05</v>
      </c>
      <c r="H2428">
        <v>0.06</v>
      </c>
      <c r="I2428" t="s">
        <v>28</v>
      </c>
      <c r="J2428" t="s">
        <v>619</v>
      </c>
      <c r="K2428" t="s">
        <v>1120</v>
      </c>
      <c r="L2428" t="s">
        <v>38</v>
      </c>
      <c r="M2428" s="1">
        <v>40613</v>
      </c>
    </row>
    <row r="2429" spans="1:13" x14ac:dyDescent="0.35">
      <c r="A2429">
        <v>30</v>
      </c>
      <c r="B2429">
        <v>6742</v>
      </c>
      <c r="C2429">
        <v>48003</v>
      </c>
      <c r="D2429" s="1">
        <v>40934</v>
      </c>
      <c r="E2429" t="s">
        <v>60</v>
      </c>
      <c r="F2429">
        <v>30</v>
      </c>
      <c r="G2429">
        <v>183.33</v>
      </c>
      <c r="H2429">
        <v>0.05</v>
      </c>
      <c r="I2429" t="s">
        <v>19</v>
      </c>
      <c r="J2429" t="s">
        <v>1275</v>
      </c>
      <c r="K2429" t="s">
        <v>1120</v>
      </c>
      <c r="L2429" t="s">
        <v>30</v>
      </c>
      <c r="M2429" s="1">
        <v>40936</v>
      </c>
    </row>
    <row r="2430" spans="1:13" x14ac:dyDescent="0.35">
      <c r="A2430">
        <v>201</v>
      </c>
      <c r="B2430">
        <v>6743</v>
      </c>
      <c r="C2430">
        <v>48003</v>
      </c>
      <c r="D2430" s="1">
        <v>40934</v>
      </c>
      <c r="E2430" t="s">
        <v>60</v>
      </c>
      <c r="F2430">
        <v>12</v>
      </c>
      <c r="G2430">
        <v>88.06</v>
      </c>
      <c r="H2430">
        <v>0.04</v>
      </c>
      <c r="I2430" t="s">
        <v>19</v>
      </c>
      <c r="J2430" t="s">
        <v>1275</v>
      </c>
      <c r="K2430" t="s">
        <v>1120</v>
      </c>
      <c r="L2430" t="s">
        <v>30</v>
      </c>
      <c r="M2430" s="1">
        <v>40936</v>
      </c>
    </row>
    <row r="2431" spans="1:13" x14ac:dyDescent="0.35">
      <c r="A2431">
        <v>1033</v>
      </c>
      <c r="B2431">
        <v>6766</v>
      </c>
      <c r="C2431">
        <v>48195</v>
      </c>
      <c r="D2431" s="1">
        <v>40509</v>
      </c>
      <c r="E2431" t="s">
        <v>42</v>
      </c>
      <c r="F2431">
        <v>35</v>
      </c>
      <c r="G2431">
        <v>3337.5164999999997</v>
      </c>
      <c r="H2431">
        <v>7.0000000000000007E-2</v>
      </c>
      <c r="I2431" t="s">
        <v>19</v>
      </c>
      <c r="J2431" t="s">
        <v>1308</v>
      </c>
      <c r="K2431" t="s">
        <v>1120</v>
      </c>
      <c r="L2431" t="s">
        <v>38</v>
      </c>
      <c r="M2431" s="1">
        <v>40510</v>
      </c>
    </row>
    <row r="2432" spans="1:13" x14ac:dyDescent="0.35">
      <c r="A2432">
        <v>708</v>
      </c>
      <c r="B2432">
        <v>6767</v>
      </c>
      <c r="C2432">
        <v>48195</v>
      </c>
      <c r="D2432" s="1">
        <v>40509</v>
      </c>
      <c r="E2432" t="s">
        <v>42</v>
      </c>
      <c r="F2432">
        <v>35</v>
      </c>
      <c r="G2432">
        <v>1018.4019999999999</v>
      </c>
      <c r="H2432">
        <v>0.09</v>
      </c>
      <c r="I2432" t="s">
        <v>19</v>
      </c>
      <c r="J2432" t="s">
        <v>1308</v>
      </c>
      <c r="K2432" t="s">
        <v>1120</v>
      </c>
      <c r="L2432" t="s">
        <v>38</v>
      </c>
      <c r="M2432" s="1">
        <v>40509</v>
      </c>
    </row>
    <row r="2433" spans="1:13" x14ac:dyDescent="0.35">
      <c r="A2433">
        <v>717</v>
      </c>
      <c r="B2433">
        <v>6768</v>
      </c>
      <c r="C2433">
        <v>48195</v>
      </c>
      <c r="D2433" s="1">
        <v>40509</v>
      </c>
      <c r="E2433" t="s">
        <v>42</v>
      </c>
      <c r="F2433">
        <v>47</v>
      </c>
      <c r="G2433">
        <v>2679.1234999999997</v>
      </c>
      <c r="H2433">
        <v>0.01</v>
      </c>
      <c r="I2433" t="s">
        <v>19</v>
      </c>
      <c r="J2433" t="s">
        <v>1308</v>
      </c>
      <c r="K2433" t="s">
        <v>1120</v>
      </c>
      <c r="L2433" t="s">
        <v>38</v>
      </c>
      <c r="M2433" s="1">
        <v>40510</v>
      </c>
    </row>
    <row r="2434" spans="1:13" x14ac:dyDescent="0.35">
      <c r="A2434">
        <v>223</v>
      </c>
      <c r="B2434">
        <v>6789</v>
      </c>
      <c r="C2434">
        <v>48357</v>
      </c>
      <c r="D2434" s="1">
        <v>39900</v>
      </c>
      <c r="E2434" t="s">
        <v>42</v>
      </c>
      <c r="F2434">
        <v>16</v>
      </c>
      <c r="G2434">
        <v>2365.4299999999998</v>
      </c>
      <c r="H2434">
        <v>0.04</v>
      </c>
      <c r="I2434" t="s">
        <v>19</v>
      </c>
      <c r="J2434" t="s">
        <v>1256</v>
      </c>
      <c r="K2434" t="s">
        <v>1120</v>
      </c>
      <c r="L2434" t="s">
        <v>30</v>
      </c>
      <c r="M2434" s="1">
        <v>39900</v>
      </c>
    </row>
    <row r="2435" spans="1:13" x14ac:dyDescent="0.35">
      <c r="A2435">
        <v>85</v>
      </c>
      <c r="B2435">
        <v>6826</v>
      </c>
      <c r="C2435">
        <v>48615</v>
      </c>
      <c r="D2435" s="1">
        <v>41246</v>
      </c>
      <c r="E2435" t="s">
        <v>18</v>
      </c>
      <c r="F2435">
        <v>4</v>
      </c>
      <c r="G2435">
        <v>16.91</v>
      </c>
      <c r="H2435">
        <v>0.08</v>
      </c>
      <c r="I2435" t="s">
        <v>19</v>
      </c>
      <c r="J2435" t="s">
        <v>1340</v>
      </c>
      <c r="K2435" t="s">
        <v>1120</v>
      </c>
      <c r="L2435" t="s">
        <v>38</v>
      </c>
      <c r="M2435" s="1">
        <v>41250</v>
      </c>
    </row>
    <row r="2436" spans="1:13" x14ac:dyDescent="0.35">
      <c r="A2436">
        <v>338</v>
      </c>
      <c r="B2436">
        <v>6827</v>
      </c>
      <c r="C2436">
        <v>48615</v>
      </c>
      <c r="D2436" s="1">
        <v>41246</v>
      </c>
      <c r="E2436" t="s">
        <v>18</v>
      </c>
      <c r="F2436">
        <v>8</v>
      </c>
      <c r="G2436">
        <v>464.66</v>
      </c>
      <c r="H2436">
        <v>0.04</v>
      </c>
      <c r="I2436" t="s">
        <v>19</v>
      </c>
      <c r="J2436" t="s">
        <v>1340</v>
      </c>
      <c r="K2436" t="s">
        <v>1120</v>
      </c>
      <c r="L2436" t="s">
        <v>38</v>
      </c>
      <c r="M2436" s="1">
        <v>41251</v>
      </c>
    </row>
    <row r="2437" spans="1:13" x14ac:dyDescent="0.35">
      <c r="A2437">
        <v>865</v>
      </c>
      <c r="B2437">
        <v>6831</v>
      </c>
      <c r="C2437">
        <v>48642</v>
      </c>
      <c r="D2437" s="1">
        <v>40210</v>
      </c>
      <c r="E2437" t="s">
        <v>27</v>
      </c>
      <c r="F2437">
        <v>4</v>
      </c>
      <c r="G2437">
        <v>37.729999999999997</v>
      </c>
      <c r="H2437">
        <v>0.06</v>
      </c>
      <c r="I2437" t="s">
        <v>19</v>
      </c>
      <c r="J2437" t="s">
        <v>1393</v>
      </c>
      <c r="K2437" t="s">
        <v>1120</v>
      </c>
      <c r="L2437" t="s">
        <v>57</v>
      </c>
      <c r="M2437" s="1">
        <v>40212</v>
      </c>
    </row>
    <row r="2438" spans="1:13" x14ac:dyDescent="0.35">
      <c r="A2438">
        <v>498</v>
      </c>
      <c r="B2438">
        <v>6832</v>
      </c>
      <c r="C2438">
        <v>48642</v>
      </c>
      <c r="D2438" s="1">
        <v>40210</v>
      </c>
      <c r="E2438" t="s">
        <v>27</v>
      </c>
      <c r="F2438">
        <v>5</v>
      </c>
      <c r="G2438">
        <v>519.69000000000005</v>
      </c>
      <c r="H2438">
        <v>0.02</v>
      </c>
      <c r="I2438" t="s">
        <v>53</v>
      </c>
      <c r="J2438" t="s">
        <v>1393</v>
      </c>
      <c r="K2438" t="s">
        <v>1120</v>
      </c>
      <c r="L2438" t="s">
        <v>57</v>
      </c>
      <c r="M2438" s="1">
        <v>40211</v>
      </c>
    </row>
    <row r="2439" spans="1:13" x14ac:dyDescent="0.35">
      <c r="A2439">
        <v>651</v>
      </c>
      <c r="B2439">
        <v>6842</v>
      </c>
      <c r="C2439">
        <v>48710</v>
      </c>
      <c r="D2439" s="1">
        <v>40142</v>
      </c>
      <c r="E2439" t="s">
        <v>60</v>
      </c>
      <c r="F2439">
        <v>4</v>
      </c>
      <c r="G2439">
        <v>29.24</v>
      </c>
      <c r="H2439">
        <v>0.01</v>
      </c>
      <c r="I2439" t="s">
        <v>19</v>
      </c>
      <c r="J2439" t="s">
        <v>1334</v>
      </c>
      <c r="K2439" t="s">
        <v>1120</v>
      </c>
      <c r="L2439" t="s">
        <v>57</v>
      </c>
      <c r="M2439" s="1">
        <v>40143</v>
      </c>
    </row>
    <row r="2440" spans="1:13" x14ac:dyDescent="0.35">
      <c r="A2440">
        <v>597</v>
      </c>
      <c r="B2440">
        <v>6888</v>
      </c>
      <c r="C2440">
        <v>49094</v>
      </c>
      <c r="D2440" s="1">
        <v>41155</v>
      </c>
      <c r="E2440" t="s">
        <v>75</v>
      </c>
      <c r="F2440">
        <v>31</v>
      </c>
      <c r="G2440">
        <v>846.85</v>
      </c>
      <c r="H2440">
        <v>0.03</v>
      </c>
      <c r="I2440" t="s">
        <v>19</v>
      </c>
      <c r="J2440" t="s">
        <v>1338</v>
      </c>
      <c r="K2440" t="s">
        <v>1120</v>
      </c>
      <c r="L2440" t="s">
        <v>30</v>
      </c>
      <c r="M2440" s="1">
        <v>41157</v>
      </c>
    </row>
    <row r="2441" spans="1:13" x14ac:dyDescent="0.35">
      <c r="A2441">
        <v>633</v>
      </c>
      <c r="B2441">
        <v>6891</v>
      </c>
      <c r="C2441">
        <v>49125</v>
      </c>
      <c r="D2441" s="1">
        <v>39901</v>
      </c>
      <c r="E2441" t="s">
        <v>42</v>
      </c>
      <c r="F2441">
        <v>29</v>
      </c>
      <c r="G2441">
        <v>177.41</v>
      </c>
      <c r="H2441">
        <v>0.05</v>
      </c>
      <c r="I2441" t="s">
        <v>53</v>
      </c>
      <c r="J2441" t="s">
        <v>1259</v>
      </c>
      <c r="K2441" t="s">
        <v>1120</v>
      </c>
      <c r="L2441" t="s">
        <v>38</v>
      </c>
      <c r="M2441" s="1">
        <v>39903</v>
      </c>
    </row>
    <row r="2442" spans="1:13" x14ac:dyDescent="0.35">
      <c r="A2442">
        <v>432</v>
      </c>
      <c r="B2442">
        <v>6898</v>
      </c>
      <c r="C2442">
        <v>49216</v>
      </c>
      <c r="D2442" s="1">
        <v>39891</v>
      </c>
      <c r="E2442" t="s">
        <v>27</v>
      </c>
      <c r="F2442">
        <v>28</v>
      </c>
      <c r="G2442">
        <v>96.71</v>
      </c>
      <c r="H2442">
        <v>0.01</v>
      </c>
      <c r="I2442" t="s">
        <v>19</v>
      </c>
      <c r="J2442" t="s">
        <v>668</v>
      </c>
      <c r="K2442" t="s">
        <v>1120</v>
      </c>
      <c r="L2442" t="s">
        <v>57</v>
      </c>
      <c r="M2442" s="1">
        <v>39891</v>
      </c>
    </row>
    <row r="2443" spans="1:13" x14ac:dyDescent="0.35">
      <c r="A2443">
        <v>1015</v>
      </c>
      <c r="B2443">
        <v>6940</v>
      </c>
      <c r="C2443">
        <v>49538</v>
      </c>
      <c r="D2443" s="1">
        <v>40254</v>
      </c>
      <c r="E2443" t="s">
        <v>18</v>
      </c>
      <c r="F2443">
        <v>29</v>
      </c>
      <c r="G2443">
        <v>730.51</v>
      </c>
      <c r="H2443">
        <v>0.08</v>
      </c>
      <c r="I2443" t="s">
        <v>19</v>
      </c>
      <c r="J2443" t="s">
        <v>1275</v>
      </c>
      <c r="K2443" t="s">
        <v>1120</v>
      </c>
      <c r="L2443" t="s">
        <v>30</v>
      </c>
      <c r="M2443" s="1">
        <v>40258</v>
      </c>
    </row>
    <row r="2444" spans="1:13" x14ac:dyDescent="0.35">
      <c r="A2444">
        <v>1034</v>
      </c>
      <c r="B2444">
        <v>6953</v>
      </c>
      <c r="C2444">
        <v>49730</v>
      </c>
      <c r="D2444" s="1">
        <v>39817</v>
      </c>
      <c r="E2444" t="s">
        <v>27</v>
      </c>
      <c r="F2444">
        <v>3</v>
      </c>
      <c r="G2444">
        <v>1039.56</v>
      </c>
      <c r="H2444">
        <v>0.06</v>
      </c>
      <c r="I2444" t="s">
        <v>28</v>
      </c>
      <c r="J2444" t="s">
        <v>1293</v>
      </c>
      <c r="K2444" t="s">
        <v>1120</v>
      </c>
      <c r="L2444" t="s">
        <v>57</v>
      </c>
      <c r="M2444" s="1">
        <v>39818</v>
      </c>
    </row>
    <row r="2445" spans="1:13" x14ac:dyDescent="0.35">
      <c r="A2445">
        <v>689</v>
      </c>
      <c r="B2445">
        <v>6985</v>
      </c>
      <c r="C2445">
        <v>49924</v>
      </c>
      <c r="D2445" s="1">
        <v>40688</v>
      </c>
      <c r="E2445" t="s">
        <v>75</v>
      </c>
      <c r="F2445">
        <v>48</v>
      </c>
      <c r="G2445">
        <v>204.15</v>
      </c>
      <c r="H2445">
        <v>7.0000000000000007E-2</v>
      </c>
      <c r="I2445" t="s">
        <v>19</v>
      </c>
      <c r="J2445" t="s">
        <v>1247</v>
      </c>
      <c r="K2445" t="s">
        <v>1120</v>
      </c>
      <c r="L2445" t="s">
        <v>57</v>
      </c>
      <c r="M2445" s="1">
        <v>40690</v>
      </c>
    </row>
    <row r="2446" spans="1:13" x14ac:dyDescent="0.35">
      <c r="A2446">
        <v>405</v>
      </c>
      <c r="B2446">
        <v>6986</v>
      </c>
      <c r="C2446">
        <v>49924</v>
      </c>
      <c r="D2446" s="1">
        <v>40688</v>
      </c>
      <c r="E2446" t="s">
        <v>75</v>
      </c>
      <c r="F2446">
        <v>13</v>
      </c>
      <c r="G2446">
        <v>33.11</v>
      </c>
      <c r="H2446">
        <v>0.08</v>
      </c>
      <c r="I2446" t="s">
        <v>19</v>
      </c>
      <c r="J2446" t="s">
        <v>1247</v>
      </c>
      <c r="K2446" t="s">
        <v>1120</v>
      </c>
      <c r="L2446" t="s">
        <v>57</v>
      </c>
      <c r="M2446" s="1">
        <v>40690</v>
      </c>
    </row>
    <row r="2447" spans="1:13" x14ac:dyDescent="0.35">
      <c r="A2447">
        <v>878</v>
      </c>
      <c r="B2447">
        <v>7046</v>
      </c>
      <c r="C2447">
        <v>50306</v>
      </c>
      <c r="D2447" s="1">
        <v>40683</v>
      </c>
      <c r="E2447" t="s">
        <v>60</v>
      </c>
      <c r="F2447">
        <v>34</v>
      </c>
      <c r="G2447">
        <v>2010.89</v>
      </c>
      <c r="H2447">
        <v>0.09</v>
      </c>
      <c r="I2447" t="s">
        <v>19</v>
      </c>
      <c r="J2447" t="s">
        <v>1377</v>
      </c>
      <c r="K2447" t="s">
        <v>1120</v>
      </c>
      <c r="L2447" t="s">
        <v>22</v>
      </c>
      <c r="M2447" s="1">
        <v>40685</v>
      </c>
    </row>
    <row r="2448" spans="1:13" x14ac:dyDescent="0.35">
      <c r="A2448">
        <v>865</v>
      </c>
      <c r="B2448">
        <v>7088</v>
      </c>
      <c r="C2448">
        <v>50566</v>
      </c>
      <c r="D2448" s="1">
        <v>40793</v>
      </c>
      <c r="E2448" t="s">
        <v>42</v>
      </c>
      <c r="F2448">
        <v>48</v>
      </c>
      <c r="G2448">
        <v>389.28</v>
      </c>
      <c r="H2448">
        <v>0.1</v>
      </c>
      <c r="I2448" t="s">
        <v>19</v>
      </c>
      <c r="J2448" t="s">
        <v>1290</v>
      </c>
      <c r="K2448" t="s">
        <v>1120</v>
      </c>
      <c r="L2448" t="s">
        <v>38</v>
      </c>
      <c r="M2448" s="1">
        <v>40795</v>
      </c>
    </row>
    <row r="2449" spans="1:13" x14ac:dyDescent="0.35">
      <c r="A2449">
        <v>498</v>
      </c>
      <c r="B2449">
        <v>7126</v>
      </c>
      <c r="C2449">
        <v>50823</v>
      </c>
      <c r="D2449" s="1">
        <v>40015</v>
      </c>
      <c r="E2449" t="s">
        <v>18</v>
      </c>
      <c r="F2449">
        <v>12</v>
      </c>
      <c r="G2449">
        <v>1244.72</v>
      </c>
      <c r="H2449">
        <v>0.04</v>
      </c>
      <c r="I2449" t="s">
        <v>19</v>
      </c>
      <c r="J2449" t="s">
        <v>1271</v>
      </c>
      <c r="K2449" t="s">
        <v>1120</v>
      </c>
      <c r="L2449" t="s">
        <v>57</v>
      </c>
      <c r="M2449" s="1">
        <v>40020</v>
      </c>
    </row>
    <row r="2450" spans="1:13" x14ac:dyDescent="0.35">
      <c r="A2450">
        <v>541</v>
      </c>
      <c r="B2450">
        <v>7131</v>
      </c>
      <c r="C2450">
        <v>50854</v>
      </c>
      <c r="D2450" s="1">
        <v>40894</v>
      </c>
      <c r="E2450" t="s">
        <v>75</v>
      </c>
      <c r="F2450">
        <v>27</v>
      </c>
      <c r="G2450">
        <v>137.5</v>
      </c>
      <c r="H2450">
        <v>7.0000000000000007E-2</v>
      </c>
      <c r="I2450" t="s">
        <v>19</v>
      </c>
      <c r="J2450" t="s">
        <v>1290</v>
      </c>
      <c r="K2450" t="s">
        <v>1120</v>
      </c>
      <c r="L2450" t="s">
        <v>38</v>
      </c>
      <c r="M2450" s="1">
        <v>40894</v>
      </c>
    </row>
    <row r="2451" spans="1:13" x14ac:dyDescent="0.35">
      <c r="A2451">
        <v>787</v>
      </c>
      <c r="B2451">
        <v>7132</v>
      </c>
      <c r="C2451">
        <v>50854</v>
      </c>
      <c r="D2451" s="1">
        <v>40894</v>
      </c>
      <c r="E2451" t="s">
        <v>75</v>
      </c>
      <c r="F2451">
        <v>12</v>
      </c>
      <c r="G2451">
        <v>5744.24</v>
      </c>
      <c r="H2451">
        <v>0.09</v>
      </c>
      <c r="I2451" t="s">
        <v>28</v>
      </c>
      <c r="J2451" t="s">
        <v>1290</v>
      </c>
      <c r="K2451" t="s">
        <v>1120</v>
      </c>
      <c r="L2451" t="s">
        <v>38</v>
      </c>
      <c r="M2451" s="1">
        <v>40896</v>
      </c>
    </row>
    <row r="2452" spans="1:13" x14ac:dyDescent="0.35">
      <c r="A2452">
        <v>343</v>
      </c>
      <c r="B2452">
        <v>7133</v>
      </c>
      <c r="C2452">
        <v>50854</v>
      </c>
      <c r="D2452" s="1">
        <v>40894</v>
      </c>
      <c r="E2452" t="s">
        <v>75</v>
      </c>
      <c r="F2452">
        <v>42</v>
      </c>
      <c r="G2452">
        <v>452.15</v>
      </c>
      <c r="H2452">
        <v>0.06</v>
      </c>
      <c r="I2452" t="s">
        <v>53</v>
      </c>
      <c r="J2452" t="s">
        <v>1290</v>
      </c>
      <c r="K2452" t="s">
        <v>1120</v>
      </c>
      <c r="L2452" t="s">
        <v>38</v>
      </c>
      <c r="M2452" s="1">
        <v>40894</v>
      </c>
    </row>
    <row r="2453" spans="1:13" x14ac:dyDescent="0.35">
      <c r="A2453">
        <v>920</v>
      </c>
      <c r="B2453">
        <v>7163</v>
      </c>
      <c r="C2453">
        <v>51109</v>
      </c>
      <c r="D2453" s="1">
        <v>41221</v>
      </c>
      <c r="E2453" t="s">
        <v>27</v>
      </c>
      <c r="F2453">
        <v>28</v>
      </c>
      <c r="G2453">
        <v>112.05</v>
      </c>
      <c r="H2453">
        <v>0.04</v>
      </c>
      <c r="I2453" t="s">
        <v>19</v>
      </c>
      <c r="J2453" t="s">
        <v>1301</v>
      </c>
      <c r="K2453" t="s">
        <v>1120</v>
      </c>
      <c r="L2453" t="s">
        <v>57</v>
      </c>
      <c r="M2453" s="1">
        <v>41223</v>
      </c>
    </row>
    <row r="2454" spans="1:13" x14ac:dyDescent="0.35">
      <c r="A2454">
        <v>1035</v>
      </c>
      <c r="B2454">
        <v>7204</v>
      </c>
      <c r="C2454">
        <v>51395</v>
      </c>
      <c r="D2454" s="1">
        <v>40338</v>
      </c>
      <c r="E2454" t="s">
        <v>18</v>
      </c>
      <c r="F2454">
        <v>26</v>
      </c>
      <c r="G2454">
        <v>78.22</v>
      </c>
      <c r="H2454">
        <v>0.03</v>
      </c>
      <c r="I2454" t="s">
        <v>19</v>
      </c>
      <c r="J2454" t="s">
        <v>1382</v>
      </c>
      <c r="K2454" t="s">
        <v>1120</v>
      </c>
      <c r="L2454" t="s">
        <v>38</v>
      </c>
      <c r="M2454" s="1">
        <v>40343</v>
      </c>
    </row>
    <row r="2455" spans="1:13" x14ac:dyDescent="0.35">
      <c r="A2455">
        <v>931</v>
      </c>
      <c r="B2455">
        <v>7205</v>
      </c>
      <c r="C2455">
        <v>51395</v>
      </c>
      <c r="D2455" s="1">
        <v>40338</v>
      </c>
      <c r="E2455" t="s">
        <v>18</v>
      </c>
      <c r="F2455">
        <v>10</v>
      </c>
      <c r="G2455">
        <v>51.65</v>
      </c>
      <c r="H2455">
        <v>0.1</v>
      </c>
      <c r="I2455" t="s">
        <v>19</v>
      </c>
      <c r="J2455" t="s">
        <v>1382</v>
      </c>
      <c r="K2455" t="s">
        <v>1120</v>
      </c>
      <c r="L2455" t="s">
        <v>38</v>
      </c>
      <c r="M2455" s="1">
        <v>40342</v>
      </c>
    </row>
    <row r="2456" spans="1:13" x14ac:dyDescent="0.35">
      <c r="A2456">
        <v>872</v>
      </c>
      <c r="B2456">
        <v>7234</v>
      </c>
      <c r="C2456">
        <v>51559</v>
      </c>
      <c r="D2456" s="1">
        <v>40972</v>
      </c>
      <c r="E2456" t="s">
        <v>18</v>
      </c>
      <c r="F2456">
        <v>34</v>
      </c>
      <c r="G2456">
        <v>823.98</v>
      </c>
      <c r="H2456">
        <v>0.09</v>
      </c>
      <c r="I2456" t="s">
        <v>19</v>
      </c>
      <c r="J2456" t="s">
        <v>1011</v>
      </c>
      <c r="K2456" t="s">
        <v>1120</v>
      </c>
      <c r="L2456" t="s">
        <v>30</v>
      </c>
      <c r="M2456" s="1">
        <v>40981</v>
      </c>
    </row>
    <row r="2457" spans="1:13" x14ac:dyDescent="0.35">
      <c r="A2457">
        <v>794</v>
      </c>
      <c r="B2457">
        <v>7262</v>
      </c>
      <c r="C2457">
        <v>51813</v>
      </c>
      <c r="D2457" s="1">
        <v>41264</v>
      </c>
      <c r="E2457" t="s">
        <v>42</v>
      </c>
      <c r="F2457">
        <v>13</v>
      </c>
      <c r="G2457">
        <v>1390.17</v>
      </c>
      <c r="H2457">
        <v>7.0000000000000007E-2</v>
      </c>
      <c r="I2457" t="s">
        <v>19</v>
      </c>
      <c r="J2457" t="s">
        <v>1382</v>
      </c>
      <c r="K2457" t="s">
        <v>1120</v>
      </c>
      <c r="L2457" t="s">
        <v>38</v>
      </c>
      <c r="M2457" s="1">
        <v>41266</v>
      </c>
    </row>
    <row r="2458" spans="1:13" x14ac:dyDescent="0.35">
      <c r="A2458">
        <v>786</v>
      </c>
      <c r="B2458">
        <v>7276</v>
      </c>
      <c r="C2458">
        <v>51937</v>
      </c>
      <c r="D2458" s="1">
        <v>39871</v>
      </c>
      <c r="E2458" t="s">
        <v>27</v>
      </c>
      <c r="F2458">
        <v>39</v>
      </c>
      <c r="G2458">
        <v>11613.13</v>
      </c>
      <c r="H2458">
        <v>0.05</v>
      </c>
      <c r="I2458" t="s">
        <v>28</v>
      </c>
      <c r="J2458" t="s">
        <v>1258</v>
      </c>
      <c r="K2458" t="s">
        <v>1120</v>
      </c>
      <c r="L2458" t="s">
        <v>38</v>
      </c>
      <c r="M2458" s="1">
        <v>39871</v>
      </c>
    </row>
    <row r="2459" spans="1:13" x14ac:dyDescent="0.35">
      <c r="A2459">
        <v>1034</v>
      </c>
      <c r="B2459">
        <v>7307</v>
      </c>
      <c r="C2459">
        <v>52098</v>
      </c>
      <c r="D2459" s="1">
        <v>40247</v>
      </c>
      <c r="E2459" t="s">
        <v>60</v>
      </c>
      <c r="F2459">
        <v>19</v>
      </c>
      <c r="G2459">
        <v>812.06</v>
      </c>
      <c r="H2459">
        <v>0</v>
      </c>
      <c r="I2459" t="s">
        <v>19</v>
      </c>
      <c r="J2459" t="s">
        <v>1275</v>
      </c>
      <c r="K2459" t="s">
        <v>1120</v>
      </c>
      <c r="L2459" t="s">
        <v>38</v>
      </c>
      <c r="M2459" s="1">
        <v>40247</v>
      </c>
    </row>
    <row r="2460" spans="1:13" x14ac:dyDescent="0.35">
      <c r="A2460">
        <v>396</v>
      </c>
      <c r="B2460">
        <v>7308</v>
      </c>
      <c r="C2460">
        <v>52102</v>
      </c>
      <c r="D2460" s="1">
        <v>40433</v>
      </c>
      <c r="E2460" t="s">
        <v>60</v>
      </c>
      <c r="F2460">
        <v>8</v>
      </c>
      <c r="G2460">
        <v>104.27</v>
      </c>
      <c r="H2460">
        <v>0.03</v>
      </c>
      <c r="I2460" t="s">
        <v>19</v>
      </c>
      <c r="J2460" t="s">
        <v>619</v>
      </c>
      <c r="K2460" t="s">
        <v>1120</v>
      </c>
      <c r="L2460" t="s">
        <v>38</v>
      </c>
      <c r="M2460" s="1">
        <v>40433</v>
      </c>
    </row>
    <row r="2461" spans="1:13" x14ac:dyDescent="0.35">
      <c r="A2461">
        <v>192</v>
      </c>
      <c r="B2461">
        <v>7312</v>
      </c>
      <c r="C2461">
        <v>52135</v>
      </c>
      <c r="D2461" s="1">
        <v>40261</v>
      </c>
      <c r="E2461" t="s">
        <v>18</v>
      </c>
      <c r="F2461">
        <v>38</v>
      </c>
      <c r="G2461">
        <v>3922.96</v>
      </c>
      <c r="H2461">
        <v>0.04</v>
      </c>
      <c r="I2461" t="s">
        <v>19</v>
      </c>
      <c r="J2461" t="s">
        <v>1253</v>
      </c>
      <c r="K2461" t="s">
        <v>1120</v>
      </c>
      <c r="L2461" t="s">
        <v>22</v>
      </c>
      <c r="M2461" s="1">
        <v>40263</v>
      </c>
    </row>
    <row r="2462" spans="1:13" x14ac:dyDescent="0.35">
      <c r="A2462">
        <v>775</v>
      </c>
      <c r="B2462">
        <v>7315</v>
      </c>
      <c r="C2462">
        <v>52162</v>
      </c>
      <c r="D2462" s="1">
        <v>40848</v>
      </c>
      <c r="E2462" t="s">
        <v>42</v>
      </c>
      <c r="F2462">
        <v>39</v>
      </c>
      <c r="G2462">
        <v>261.16000000000003</v>
      </c>
      <c r="H2462">
        <v>7.0000000000000007E-2</v>
      </c>
      <c r="I2462" t="s">
        <v>19</v>
      </c>
      <c r="J2462" t="s">
        <v>1275</v>
      </c>
      <c r="K2462" t="s">
        <v>1120</v>
      </c>
      <c r="L2462" t="s">
        <v>57</v>
      </c>
      <c r="M2462" s="1">
        <v>40848</v>
      </c>
    </row>
    <row r="2463" spans="1:13" x14ac:dyDescent="0.35">
      <c r="A2463">
        <v>712</v>
      </c>
      <c r="B2463">
        <v>7316</v>
      </c>
      <c r="C2463">
        <v>52162</v>
      </c>
      <c r="D2463" s="1">
        <v>40848</v>
      </c>
      <c r="E2463" t="s">
        <v>42</v>
      </c>
      <c r="F2463">
        <v>47</v>
      </c>
      <c r="G2463">
        <v>155.22</v>
      </c>
      <c r="H2463">
        <v>7.0000000000000007E-2</v>
      </c>
      <c r="I2463" t="s">
        <v>19</v>
      </c>
      <c r="J2463" t="s">
        <v>1275</v>
      </c>
      <c r="K2463" t="s">
        <v>1120</v>
      </c>
      <c r="L2463" t="s">
        <v>57</v>
      </c>
      <c r="M2463" s="1">
        <v>40849</v>
      </c>
    </row>
    <row r="2464" spans="1:13" x14ac:dyDescent="0.35">
      <c r="A2464">
        <v>1036</v>
      </c>
      <c r="B2464">
        <v>7332</v>
      </c>
      <c r="C2464">
        <v>52256</v>
      </c>
      <c r="D2464" s="1">
        <v>40486</v>
      </c>
      <c r="E2464" t="s">
        <v>42</v>
      </c>
      <c r="F2464">
        <v>23</v>
      </c>
      <c r="G2464">
        <v>1236.954</v>
      </c>
      <c r="H2464">
        <v>0.06</v>
      </c>
      <c r="I2464" t="s">
        <v>19</v>
      </c>
      <c r="J2464" t="s">
        <v>1361</v>
      </c>
      <c r="K2464" t="s">
        <v>1120</v>
      </c>
      <c r="L2464" t="s">
        <v>38</v>
      </c>
      <c r="M2464" s="1">
        <v>40488</v>
      </c>
    </row>
    <row r="2465" spans="1:13" x14ac:dyDescent="0.35">
      <c r="A2465">
        <v>275</v>
      </c>
      <c r="B2465">
        <v>7354</v>
      </c>
      <c r="C2465">
        <v>52391</v>
      </c>
      <c r="D2465" s="1">
        <v>40159</v>
      </c>
      <c r="E2465" t="s">
        <v>27</v>
      </c>
      <c r="F2465">
        <v>36</v>
      </c>
      <c r="G2465">
        <v>1072.3599999999999</v>
      </c>
      <c r="H2465">
        <v>0.04</v>
      </c>
      <c r="I2465" t="s">
        <v>19</v>
      </c>
      <c r="J2465" t="s">
        <v>1254</v>
      </c>
      <c r="K2465" t="s">
        <v>1120</v>
      </c>
      <c r="L2465" t="s">
        <v>38</v>
      </c>
      <c r="M2465" s="1">
        <v>40161</v>
      </c>
    </row>
    <row r="2466" spans="1:13" x14ac:dyDescent="0.35">
      <c r="A2466">
        <v>805</v>
      </c>
      <c r="B2466">
        <v>7355</v>
      </c>
      <c r="C2466">
        <v>52391</v>
      </c>
      <c r="D2466" s="1">
        <v>40159</v>
      </c>
      <c r="E2466" t="s">
        <v>27</v>
      </c>
      <c r="F2466">
        <v>39</v>
      </c>
      <c r="G2466">
        <v>857.84</v>
      </c>
      <c r="H2466">
        <v>0.02</v>
      </c>
      <c r="I2466" t="s">
        <v>19</v>
      </c>
      <c r="J2466" t="s">
        <v>1254</v>
      </c>
      <c r="K2466" t="s">
        <v>1120</v>
      </c>
      <c r="L2466" t="s">
        <v>38</v>
      </c>
      <c r="M2466" s="1">
        <v>40161</v>
      </c>
    </row>
    <row r="2467" spans="1:13" x14ac:dyDescent="0.35">
      <c r="A2467">
        <v>1037</v>
      </c>
      <c r="B2467">
        <v>7384</v>
      </c>
      <c r="C2467">
        <v>52642</v>
      </c>
      <c r="D2467" s="1">
        <v>40708</v>
      </c>
      <c r="E2467" t="s">
        <v>18</v>
      </c>
      <c r="F2467">
        <v>9</v>
      </c>
      <c r="G2467">
        <v>742.84</v>
      </c>
      <c r="H2467">
        <v>0.01</v>
      </c>
      <c r="I2467" t="s">
        <v>28</v>
      </c>
      <c r="J2467" t="s">
        <v>1310</v>
      </c>
      <c r="K2467" t="s">
        <v>1120</v>
      </c>
      <c r="L2467" t="s">
        <v>57</v>
      </c>
      <c r="M2467" s="1">
        <v>40712</v>
      </c>
    </row>
    <row r="2468" spans="1:13" x14ac:dyDescent="0.35">
      <c r="A2468">
        <v>665</v>
      </c>
      <c r="B2468">
        <v>7385</v>
      </c>
      <c r="C2468">
        <v>52642</v>
      </c>
      <c r="D2468" s="1">
        <v>40708</v>
      </c>
      <c r="E2468" t="s">
        <v>18</v>
      </c>
      <c r="F2468">
        <v>14</v>
      </c>
      <c r="G2468">
        <v>2070.6799999999998</v>
      </c>
      <c r="H2468">
        <v>0.03</v>
      </c>
      <c r="I2468" t="s">
        <v>19</v>
      </c>
      <c r="J2468" t="s">
        <v>1310</v>
      </c>
      <c r="K2468" t="s">
        <v>1120</v>
      </c>
      <c r="L2468" t="s">
        <v>57</v>
      </c>
      <c r="M2468" s="1">
        <v>40715</v>
      </c>
    </row>
    <row r="2469" spans="1:13" x14ac:dyDescent="0.35">
      <c r="A2469">
        <v>948</v>
      </c>
      <c r="B2469">
        <v>7386</v>
      </c>
      <c r="C2469">
        <v>52642</v>
      </c>
      <c r="D2469" s="1">
        <v>40708</v>
      </c>
      <c r="E2469" t="s">
        <v>18</v>
      </c>
      <c r="F2469">
        <v>15</v>
      </c>
      <c r="G2469">
        <v>764.13</v>
      </c>
      <c r="H2469">
        <v>0.09</v>
      </c>
      <c r="I2469" t="s">
        <v>19</v>
      </c>
      <c r="J2469" t="s">
        <v>1310</v>
      </c>
      <c r="K2469" t="s">
        <v>1120</v>
      </c>
      <c r="L2469" t="s">
        <v>57</v>
      </c>
      <c r="M2469" s="1">
        <v>40715</v>
      </c>
    </row>
    <row r="2470" spans="1:13" x14ac:dyDescent="0.35">
      <c r="A2470">
        <v>341</v>
      </c>
      <c r="B2470">
        <v>7387</v>
      </c>
      <c r="C2470">
        <v>52645</v>
      </c>
      <c r="D2470" s="1">
        <v>40975</v>
      </c>
      <c r="E2470" t="s">
        <v>18</v>
      </c>
      <c r="F2470">
        <v>11</v>
      </c>
      <c r="G2470">
        <v>64.34</v>
      </c>
      <c r="H2470">
        <v>0.09</v>
      </c>
      <c r="I2470" t="s">
        <v>19</v>
      </c>
      <c r="J2470" t="s">
        <v>1254</v>
      </c>
      <c r="K2470" t="s">
        <v>1120</v>
      </c>
      <c r="L2470" t="s">
        <v>38</v>
      </c>
      <c r="M2470" s="1">
        <v>40980</v>
      </c>
    </row>
    <row r="2471" spans="1:13" x14ac:dyDescent="0.35">
      <c r="A2471">
        <v>1038</v>
      </c>
      <c r="B2471">
        <v>7388</v>
      </c>
      <c r="C2471">
        <v>52645</v>
      </c>
      <c r="D2471" s="1">
        <v>40975</v>
      </c>
      <c r="E2471" t="s">
        <v>18</v>
      </c>
      <c r="F2471">
        <v>10</v>
      </c>
      <c r="G2471">
        <v>693.02</v>
      </c>
      <c r="H2471">
        <v>7.0000000000000007E-2</v>
      </c>
      <c r="I2471" t="s">
        <v>19</v>
      </c>
      <c r="J2471" t="s">
        <v>1254</v>
      </c>
      <c r="K2471" t="s">
        <v>1120</v>
      </c>
      <c r="L2471" t="s">
        <v>38</v>
      </c>
      <c r="M2471" s="1">
        <v>40984</v>
      </c>
    </row>
    <row r="2472" spans="1:13" x14ac:dyDescent="0.35">
      <c r="A2472">
        <v>626</v>
      </c>
      <c r="B2472">
        <v>7399</v>
      </c>
      <c r="C2472">
        <v>52711</v>
      </c>
      <c r="D2472" s="1">
        <v>40809</v>
      </c>
      <c r="E2472" t="s">
        <v>42</v>
      </c>
      <c r="F2472">
        <v>37</v>
      </c>
      <c r="G2472">
        <v>201.14</v>
      </c>
      <c r="H2472">
        <v>0.08</v>
      </c>
      <c r="I2472" t="s">
        <v>19</v>
      </c>
      <c r="J2472" t="s">
        <v>1373</v>
      </c>
      <c r="K2472" t="s">
        <v>1120</v>
      </c>
      <c r="L2472" t="s">
        <v>57</v>
      </c>
      <c r="M2472" s="1">
        <v>40809</v>
      </c>
    </row>
    <row r="2473" spans="1:13" x14ac:dyDescent="0.35">
      <c r="A2473">
        <v>269</v>
      </c>
      <c r="B2473">
        <v>7412</v>
      </c>
      <c r="C2473">
        <v>52896</v>
      </c>
      <c r="D2473" s="1">
        <v>40473</v>
      </c>
      <c r="E2473" t="s">
        <v>27</v>
      </c>
      <c r="F2473">
        <v>9</v>
      </c>
      <c r="G2473">
        <v>48.26</v>
      </c>
      <c r="H2473">
        <v>0.09</v>
      </c>
      <c r="I2473" t="s">
        <v>53</v>
      </c>
      <c r="J2473" t="s">
        <v>1382</v>
      </c>
      <c r="K2473" t="s">
        <v>1120</v>
      </c>
      <c r="L2473" t="s">
        <v>57</v>
      </c>
      <c r="M2473" s="1">
        <v>40475</v>
      </c>
    </row>
    <row r="2474" spans="1:13" x14ac:dyDescent="0.35">
      <c r="A2474">
        <v>387</v>
      </c>
      <c r="B2474">
        <v>7413</v>
      </c>
      <c r="C2474">
        <v>52896</v>
      </c>
      <c r="D2474" s="1">
        <v>40473</v>
      </c>
      <c r="E2474" t="s">
        <v>27</v>
      </c>
      <c r="F2474">
        <v>6</v>
      </c>
      <c r="G2474">
        <v>1718.43</v>
      </c>
      <c r="H2474">
        <v>0</v>
      </c>
      <c r="I2474" t="s">
        <v>28</v>
      </c>
      <c r="J2474" t="s">
        <v>1382</v>
      </c>
      <c r="K2474" t="s">
        <v>1120</v>
      </c>
      <c r="L2474" t="s">
        <v>57</v>
      </c>
      <c r="M2474" s="1">
        <v>40474</v>
      </c>
    </row>
    <row r="2475" spans="1:13" x14ac:dyDescent="0.35">
      <c r="A2475">
        <v>381</v>
      </c>
      <c r="B2475">
        <v>7432</v>
      </c>
      <c r="C2475">
        <v>52999</v>
      </c>
      <c r="D2475" s="1">
        <v>41024</v>
      </c>
      <c r="E2475" t="s">
        <v>42</v>
      </c>
      <c r="F2475">
        <v>5</v>
      </c>
      <c r="G2475">
        <v>43.61</v>
      </c>
      <c r="H2475">
        <v>0.04</v>
      </c>
      <c r="I2475" t="s">
        <v>53</v>
      </c>
      <c r="J2475" t="s">
        <v>1282</v>
      </c>
      <c r="K2475" t="s">
        <v>1120</v>
      </c>
      <c r="L2475" t="s">
        <v>57</v>
      </c>
      <c r="M2475" s="1">
        <v>41026</v>
      </c>
    </row>
    <row r="2476" spans="1:13" x14ac:dyDescent="0.35">
      <c r="A2476">
        <v>1040</v>
      </c>
      <c r="B2476">
        <v>7433</v>
      </c>
      <c r="C2476">
        <v>52999</v>
      </c>
      <c r="D2476" s="1">
        <v>41024</v>
      </c>
      <c r="E2476" t="s">
        <v>42</v>
      </c>
      <c r="F2476">
        <v>39</v>
      </c>
      <c r="G2476">
        <v>343.05</v>
      </c>
      <c r="H2476">
        <v>0.05</v>
      </c>
      <c r="I2476" t="s">
        <v>19</v>
      </c>
      <c r="J2476" t="s">
        <v>1282</v>
      </c>
      <c r="K2476" t="s">
        <v>1120</v>
      </c>
      <c r="L2476" t="s">
        <v>57</v>
      </c>
      <c r="M2476" s="1">
        <v>41026</v>
      </c>
    </row>
    <row r="2477" spans="1:13" x14ac:dyDescent="0.35">
      <c r="A2477">
        <v>446</v>
      </c>
      <c r="B2477">
        <v>7434</v>
      </c>
      <c r="C2477">
        <v>52999</v>
      </c>
      <c r="D2477" s="1">
        <v>41024</v>
      </c>
      <c r="E2477" t="s">
        <v>42</v>
      </c>
      <c r="F2477">
        <v>7</v>
      </c>
      <c r="G2477">
        <v>44.63</v>
      </c>
      <c r="H2477">
        <v>0.1</v>
      </c>
      <c r="I2477" t="s">
        <v>19</v>
      </c>
      <c r="J2477" t="s">
        <v>1282</v>
      </c>
      <c r="K2477" t="s">
        <v>1120</v>
      </c>
      <c r="L2477" t="s">
        <v>57</v>
      </c>
      <c r="M2477" s="1">
        <v>41024</v>
      </c>
    </row>
    <row r="2478" spans="1:13" x14ac:dyDescent="0.35">
      <c r="A2478">
        <v>606</v>
      </c>
      <c r="B2478">
        <v>7463</v>
      </c>
      <c r="C2478">
        <v>53254</v>
      </c>
      <c r="D2478" s="1">
        <v>40043</v>
      </c>
      <c r="E2478" t="s">
        <v>60</v>
      </c>
      <c r="F2478">
        <v>34</v>
      </c>
      <c r="G2478">
        <v>5442.1419999999998</v>
      </c>
      <c r="H2478">
        <v>0</v>
      </c>
      <c r="I2478" t="s">
        <v>19</v>
      </c>
      <c r="J2478" t="s">
        <v>1380</v>
      </c>
      <c r="K2478" t="s">
        <v>1120</v>
      </c>
      <c r="L2478" t="s">
        <v>57</v>
      </c>
      <c r="M2478" s="1">
        <v>40046</v>
      </c>
    </row>
    <row r="2479" spans="1:13" x14ac:dyDescent="0.35">
      <c r="A2479">
        <v>146</v>
      </c>
      <c r="B2479">
        <v>7464</v>
      </c>
      <c r="C2479">
        <v>53281</v>
      </c>
      <c r="D2479" s="1">
        <v>39905</v>
      </c>
      <c r="E2479" t="s">
        <v>75</v>
      </c>
      <c r="F2479">
        <v>40</v>
      </c>
      <c r="G2479">
        <v>14075.99</v>
      </c>
      <c r="H2479">
        <v>0.08</v>
      </c>
      <c r="I2479" t="s">
        <v>28</v>
      </c>
      <c r="J2479" t="s">
        <v>619</v>
      </c>
      <c r="K2479" t="s">
        <v>1120</v>
      </c>
      <c r="L2479" t="s">
        <v>38</v>
      </c>
      <c r="M2479" s="1">
        <v>39907</v>
      </c>
    </row>
    <row r="2480" spans="1:13" x14ac:dyDescent="0.35">
      <c r="A2480">
        <v>411</v>
      </c>
      <c r="B2480">
        <v>7466</v>
      </c>
      <c r="C2480">
        <v>53285</v>
      </c>
      <c r="D2480" s="1">
        <v>41053</v>
      </c>
      <c r="E2480" t="s">
        <v>75</v>
      </c>
      <c r="F2480">
        <v>6</v>
      </c>
      <c r="G2480">
        <v>1042.96</v>
      </c>
      <c r="H2480">
        <v>0.04</v>
      </c>
      <c r="I2480" t="s">
        <v>19</v>
      </c>
      <c r="J2480" t="s">
        <v>1364</v>
      </c>
      <c r="K2480" t="s">
        <v>1120</v>
      </c>
      <c r="L2480" t="s">
        <v>57</v>
      </c>
      <c r="M2480" s="1">
        <v>41055</v>
      </c>
    </row>
    <row r="2481" spans="1:13" x14ac:dyDescent="0.35">
      <c r="A2481">
        <v>448</v>
      </c>
      <c r="B2481">
        <v>7467</v>
      </c>
      <c r="C2481">
        <v>53312</v>
      </c>
      <c r="D2481" s="1">
        <v>39998</v>
      </c>
      <c r="E2481" t="s">
        <v>60</v>
      </c>
      <c r="F2481">
        <v>23</v>
      </c>
      <c r="G2481">
        <v>8413.23</v>
      </c>
      <c r="H2481">
        <v>0.05</v>
      </c>
      <c r="I2481" t="s">
        <v>19</v>
      </c>
      <c r="J2481" t="s">
        <v>1247</v>
      </c>
      <c r="K2481" t="s">
        <v>1120</v>
      </c>
      <c r="L2481" t="s">
        <v>57</v>
      </c>
      <c r="M2481" s="1">
        <v>40000</v>
      </c>
    </row>
    <row r="2482" spans="1:13" x14ac:dyDescent="0.35">
      <c r="A2482">
        <v>600</v>
      </c>
      <c r="B2482">
        <v>7468</v>
      </c>
      <c r="C2482">
        <v>53312</v>
      </c>
      <c r="D2482" s="1">
        <v>39998</v>
      </c>
      <c r="E2482" t="s">
        <v>60</v>
      </c>
      <c r="F2482">
        <v>30</v>
      </c>
      <c r="G2482">
        <v>105.45</v>
      </c>
      <c r="H2482">
        <v>0.06</v>
      </c>
      <c r="I2482" t="s">
        <v>19</v>
      </c>
      <c r="J2482" t="s">
        <v>1247</v>
      </c>
      <c r="K2482" t="s">
        <v>1120</v>
      </c>
      <c r="L2482" t="s">
        <v>57</v>
      </c>
      <c r="M2482" s="1">
        <v>39999</v>
      </c>
    </row>
    <row r="2483" spans="1:13" x14ac:dyDescent="0.35">
      <c r="A2483">
        <v>864</v>
      </c>
      <c r="B2483">
        <v>7514</v>
      </c>
      <c r="C2483">
        <v>53637</v>
      </c>
      <c r="D2483" s="1">
        <v>40619</v>
      </c>
      <c r="E2483" t="s">
        <v>27</v>
      </c>
      <c r="F2483">
        <v>12</v>
      </c>
      <c r="G2483">
        <v>451.09</v>
      </c>
      <c r="H2483">
        <v>0.1</v>
      </c>
      <c r="I2483" t="s">
        <v>53</v>
      </c>
      <c r="J2483" t="s">
        <v>1274</v>
      </c>
      <c r="K2483" t="s">
        <v>1120</v>
      </c>
      <c r="L2483" t="s">
        <v>30</v>
      </c>
      <c r="M2483" s="1">
        <v>40620</v>
      </c>
    </row>
    <row r="2484" spans="1:13" x14ac:dyDescent="0.35">
      <c r="A2484">
        <v>489</v>
      </c>
      <c r="B2484">
        <v>7521</v>
      </c>
      <c r="C2484">
        <v>53698</v>
      </c>
      <c r="D2484" s="1">
        <v>41076</v>
      </c>
      <c r="E2484" t="s">
        <v>60</v>
      </c>
      <c r="F2484">
        <v>10</v>
      </c>
      <c r="G2484">
        <v>55.33</v>
      </c>
      <c r="H2484">
        <v>0</v>
      </c>
      <c r="I2484" t="s">
        <v>53</v>
      </c>
      <c r="J2484" t="s">
        <v>1243</v>
      </c>
      <c r="K2484" t="s">
        <v>1120</v>
      </c>
      <c r="L2484" t="s">
        <v>30</v>
      </c>
      <c r="M2484" s="1">
        <v>41077</v>
      </c>
    </row>
    <row r="2485" spans="1:13" x14ac:dyDescent="0.35">
      <c r="A2485">
        <v>435</v>
      </c>
      <c r="B2485">
        <v>7577</v>
      </c>
      <c r="C2485">
        <v>54183</v>
      </c>
      <c r="D2485" s="1">
        <v>41014</v>
      </c>
      <c r="E2485" t="s">
        <v>75</v>
      </c>
      <c r="F2485">
        <v>32</v>
      </c>
      <c r="G2485">
        <v>2773.71</v>
      </c>
      <c r="H2485">
        <v>0.02</v>
      </c>
      <c r="I2485" t="s">
        <v>53</v>
      </c>
      <c r="J2485" t="s">
        <v>1331</v>
      </c>
      <c r="K2485" t="s">
        <v>1120</v>
      </c>
      <c r="L2485" t="s">
        <v>38</v>
      </c>
      <c r="M2485" s="1">
        <v>41016</v>
      </c>
    </row>
    <row r="2486" spans="1:13" x14ac:dyDescent="0.35">
      <c r="A2486">
        <v>375</v>
      </c>
      <c r="B2486">
        <v>7578</v>
      </c>
      <c r="C2486">
        <v>54183</v>
      </c>
      <c r="D2486" s="1">
        <v>41014</v>
      </c>
      <c r="E2486" t="s">
        <v>75</v>
      </c>
      <c r="F2486">
        <v>9</v>
      </c>
      <c r="G2486">
        <v>113.89</v>
      </c>
      <c r="H2486">
        <v>0.02</v>
      </c>
      <c r="I2486" t="s">
        <v>19</v>
      </c>
      <c r="J2486" t="s">
        <v>1331</v>
      </c>
      <c r="K2486" t="s">
        <v>1120</v>
      </c>
      <c r="L2486" t="s">
        <v>38</v>
      </c>
      <c r="M2486" s="1">
        <v>41015</v>
      </c>
    </row>
    <row r="2487" spans="1:13" x14ac:dyDescent="0.35">
      <c r="A2487">
        <v>33</v>
      </c>
      <c r="B2487">
        <v>7583</v>
      </c>
      <c r="C2487">
        <v>54245</v>
      </c>
      <c r="D2487" s="1">
        <v>40626</v>
      </c>
      <c r="E2487" t="s">
        <v>60</v>
      </c>
      <c r="F2487">
        <v>5</v>
      </c>
      <c r="G2487">
        <v>83.3</v>
      </c>
      <c r="H2487">
        <v>0.09</v>
      </c>
      <c r="I2487" t="s">
        <v>19</v>
      </c>
      <c r="J2487" t="s">
        <v>1361</v>
      </c>
      <c r="K2487" t="s">
        <v>1120</v>
      </c>
      <c r="L2487" t="s">
        <v>38</v>
      </c>
      <c r="M2487" s="1">
        <v>40627</v>
      </c>
    </row>
    <row r="2488" spans="1:13" x14ac:dyDescent="0.35">
      <c r="A2488">
        <v>326</v>
      </c>
      <c r="B2488">
        <v>7592</v>
      </c>
      <c r="C2488">
        <v>54339</v>
      </c>
      <c r="D2488" s="1">
        <v>41031</v>
      </c>
      <c r="E2488" t="s">
        <v>18</v>
      </c>
      <c r="F2488">
        <v>48</v>
      </c>
      <c r="G2488">
        <v>3005.74</v>
      </c>
      <c r="H2488">
        <v>0.02</v>
      </c>
      <c r="I2488" t="s">
        <v>53</v>
      </c>
      <c r="J2488" t="s">
        <v>1254</v>
      </c>
      <c r="K2488" t="s">
        <v>1120</v>
      </c>
      <c r="L2488" t="s">
        <v>38</v>
      </c>
      <c r="M2488" s="1">
        <v>41038</v>
      </c>
    </row>
    <row r="2489" spans="1:13" x14ac:dyDescent="0.35">
      <c r="A2489">
        <v>308</v>
      </c>
      <c r="B2489">
        <v>7593</v>
      </c>
      <c r="C2489">
        <v>54339</v>
      </c>
      <c r="D2489" s="1">
        <v>41031</v>
      </c>
      <c r="E2489" t="s">
        <v>18</v>
      </c>
      <c r="F2489">
        <v>41</v>
      </c>
      <c r="G2489">
        <v>2209.5155</v>
      </c>
      <c r="H2489">
        <v>0.06</v>
      </c>
      <c r="I2489" t="s">
        <v>19</v>
      </c>
      <c r="J2489" t="s">
        <v>1254</v>
      </c>
      <c r="K2489" t="s">
        <v>1120</v>
      </c>
      <c r="L2489" t="s">
        <v>38</v>
      </c>
      <c r="M2489" s="1">
        <v>41036</v>
      </c>
    </row>
    <row r="2490" spans="1:13" x14ac:dyDescent="0.35">
      <c r="A2490">
        <v>501</v>
      </c>
      <c r="B2490">
        <v>7603</v>
      </c>
      <c r="C2490">
        <v>54401</v>
      </c>
      <c r="D2490" s="1">
        <v>40881</v>
      </c>
      <c r="E2490" t="s">
        <v>27</v>
      </c>
      <c r="F2490">
        <v>34</v>
      </c>
      <c r="G2490">
        <v>670.02</v>
      </c>
      <c r="H2490">
        <v>7.0000000000000007E-2</v>
      </c>
      <c r="I2490" t="s">
        <v>19</v>
      </c>
      <c r="J2490" t="s">
        <v>1293</v>
      </c>
      <c r="K2490" t="s">
        <v>1120</v>
      </c>
      <c r="L2490" t="s">
        <v>57</v>
      </c>
      <c r="M2490" s="1">
        <v>40883</v>
      </c>
    </row>
    <row r="2491" spans="1:13" x14ac:dyDescent="0.35">
      <c r="A2491">
        <v>267</v>
      </c>
      <c r="B2491">
        <v>7626</v>
      </c>
      <c r="C2491">
        <v>54563</v>
      </c>
      <c r="D2491" s="1">
        <v>40455</v>
      </c>
      <c r="E2491" t="s">
        <v>75</v>
      </c>
      <c r="F2491">
        <v>24</v>
      </c>
      <c r="G2491">
        <v>523.55999999999995</v>
      </c>
      <c r="H2491">
        <v>0.01</v>
      </c>
      <c r="I2491" t="s">
        <v>19</v>
      </c>
      <c r="J2491" t="s">
        <v>1365</v>
      </c>
      <c r="K2491" t="s">
        <v>1120</v>
      </c>
      <c r="L2491" t="s">
        <v>57</v>
      </c>
      <c r="M2491" s="1">
        <v>40457</v>
      </c>
    </row>
    <row r="2492" spans="1:13" x14ac:dyDescent="0.35">
      <c r="A2492">
        <v>897</v>
      </c>
      <c r="B2492">
        <v>7639</v>
      </c>
      <c r="C2492">
        <v>54694</v>
      </c>
      <c r="D2492" s="1">
        <v>40075</v>
      </c>
      <c r="E2492" t="s">
        <v>75</v>
      </c>
      <c r="F2492">
        <v>43</v>
      </c>
      <c r="G2492">
        <v>112.63</v>
      </c>
      <c r="H2492">
        <v>0.08</v>
      </c>
      <c r="I2492" t="s">
        <v>19</v>
      </c>
      <c r="J2492" t="s">
        <v>1319</v>
      </c>
      <c r="K2492" t="s">
        <v>1120</v>
      </c>
      <c r="L2492" t="s">
        <v>30</v>
      </c>
      <c r="M2492" s="1">
        <v>40075</v>
      </c>
    </row>
    <row r="2493" spans="1:13" x14ac:dyDescent="0.35">
      <c r="A2493">
        <v>637</v>
      </c>
      <c r="B2493">
        <v>7643</v>
      </c>
      <c r="C2493">
        <v>54755</v>
      </c>
      <c r="D2493" s="1">
        <v>40154</v>
      </c>
      <c r="E2493" t="s">
        <v>75</v>
      </c>
      <c r="F2493">
        <v>44</v>
      </c>
      <c r="G2493">
        <v>3421.88</v>
      </c>
      <c r="H2493">
        <v>0</v>
      </c>
      <c r="I2493" t="s">
        <v>19</v>
      </c>
      <c r="J2493" t="s">
        <v>1393</v>
      </c>
      <c r="K2493" t="s">
        <v>1120</v>
      </c>
      <c r="L2493" t="s">
        <v>57</v>
      </c>
      <c r="M2493" s="1">
        <v>40157</v>
      </c>
    </row>
    <row r="2494" spans="1:13" x14ac:dyDescent="0.35">
      <c r="A2494">
        <v>588</v>
      </c>
      <c r="B2494">
        <v>7659</v>
      </c>
      <c r="C2494">
        <v>54914</v>
      </c>
      <c r="D2494" s="1">
        <v>40783</v>
      </c>
      <c r="E2494" t="s">
        <v>75</v>
      </c>
      <c r="F2494">
        <v>32</v>
      </c>
      <c r="G2494">
        <v>197.93</v>
      </c>
      <c r="H2494">
        <v>0.06</v>
      </c>
      <c r="I2494" t="s">
        <v>19</v>
      </c>
      <c r="J2494" t="s">
        <v>1245</v>
      </c>
      <c r="K2494" t="s">
        <v>1120</v>
      </c>
      <c r="L2494" t="s">
        <v>22</v>
      </c>
      <c r="M2494" s="1">
        <v>40784</v>
      </c>
    </row>
    <row r="2495" spans="1:13" x14ac:dyDescent="0.35">
      <c r="A2495">
        <v>591</v>
      </c>
      <c r="B2495">
        <v>7660</v>
      </c>
      <c r="C2495">
        <v>54914</v>
      </c>
      <c r="D2495" s="1">
        <v>40783</v>
      </c>
      <c r="E2495" t="s">
        <v>75</v>
      </c>
      <c r="F2495">
        <v>7</v>
      </c>
      <c r="G2495">
        <v>90.58</v>
      </c>
      <c r="H2495">
        <v>0.06</v>
      </c>
      <c r="I2495" t="s">
        <v>19</v>
      </c>
      <c r="J2495" t="s">
        <v>1245</v>
      </c>
      <c r="K2495" t="s">
        <v>1120</v>
      </c>
      <c r="L2495" t="s">
        <v>22</v>
      </c>
      <c r="M2495" s="1">
        <v>40785</v>
      </c>
    </row>
    <row r="2496" spans="1:13" x14ac:dyDescent="0.35">
      <c r="A2496">
        <v>940</v>
      </c>
      <c r="B2496">
        <v>7684</v>
      </c>
      <c r="C2496">
        <v>55073</v>
      </c>
      <c r="D2496" s="1">
        <v>40988</v>
      </c>
      <c r="E2496" t="s">
        <v>18</v>
      </c>
      <c r="F2496">
        <v>40</v>
      </c>
      <c r="G2496">
        <v>2376.7105000000001</v>
      </c>
      <c r="H2496">
        <v>0.01</v>
      </c>
      <c r="I2496" t="s">
        <v>19</v>
      </c>
      <c r="J2496" t="s">
        <v>1248</v>
      </c>
      <c r="K2496" t="s">
        <v>1120</v>
      </c>
      <c r="L2496" t="s">
        <v>38</v>
      </c>
      <c r="M2496" s="1">
        <v>40988</v>
      </c>
    </row>
    <row r="2497" spans="1:13" x14ac:dyDescent="0.35">
      <c r="A2497">
        <v>847</v>
      </c>
      <c r="B2497">
        <v>7712</v>
      </c>
      <c r="C2497">
        <v>55270</v>
      </c>
      <c r="D2497" s="1">
        <v>40200</v>
      </c>
      <c r="E2497" t="s">
        <v>60</v>
      </c>
      <c r="F2497">
        <v>1</v>
      </c>
      <c r="G2497">
        <v>35.14</v>
      </c>
      <c r="H2497">
        <v>0.02</v>
      </c>
      <c r="I2497" t="s">
        <v>19</v>
      </c>
      <c r="J2497" t="s">
        <v>1247</v>
      </c>
      <c r="K2497" t="s">
        <v>1120</v>
      </c>
      <c r="L2497" t="s">
        <v>57</v>
      </c>
      <c r="M2497" s="1">
        <v>40201</v>
      </c>
    </row>
    <row r="2498" spans="1:13" x14ac:dyDescent="0.35">
      <c r="A2498">
        <v>58</v>
      </c>
      <c r="B2498">
        <v>7788</v>
      </c>
      <c r="C2498">
        <v>55716</v>
      </c>
      <c r="D2498" s="1">
        <v>41204</v>
      </c>
      <c r="E2498" t="s">
        <v>27</v>
      </c>
      <c r="F2498">
        <v>9</v>
      </c>
      <c r="G2498">
        <v>14665.55</v>
      </c>
      <c r="H2498">
        <v>7.0000000000000007E-2</v>
      </c>
      <c r="I2498" t="s">
        <v>19</v>
      </c>
      <c r="J2498" t="s">
        <v>619</v>
      </c>
      <c r="K2498" t="s">
        <v>1120</v>
      </c>
      <c r="L2498" t="s">
        <v>57</v>
      </c>
      <c r="M2498" s="1">
        <v>41205</v>
      </c>
    </row>
    <row r="2499" spans="1:13" x14ac:dyDescent="0.35">
      <c r="A2499">
        <v>128</v>
      </c>
      <c r="B2499">
        <v>7795</v>
      </c>
      <c r="C2499">
        <v>55776</v>
      </c>
      <c r="D2499" s="1">
        <v>39894</v>
      </c>
      <c r="E2499" t="s">
        <v>42</v>
      </c>
      <c r="F2499">
        <v>32</v>
      </c>
      <c r="G2499">
        <v>4856.1000000000004</v>
      </c>
      <c r="H2499">
        <v>0.01</v>
      </c>
      <c r="I2499" t="s">
        <v>28</v>
      </c>
      <c r="J2499" t="s">
        <v>1381</v>
      </c>
      <c r="K2499" t="s">
        <v>1120</v>
      </c>
      <c r="L2499" t="s">
        <v>38</v>
      </c>
      <c r="M2499" s="1">
        <v>39895</v>
      </c>
    </row>
    <row r="2500" spans="1:13" x14ac:dyDescent="0.35">
      <c r="A2500">
        <v>313</v>
      </c>
      <c r="B2500">
        <v>7810</v>
      </c>
      <c r="C2500">
        <v>55874</v>
      </c>
      <c r="D2500" s="1">
        <v>39860</v>
      </c>
      <c r="E2500" t="s">
        <v>60</v>
      </c>
      <c r="F2500">
        <v>28</v>
      </c>
      <c r="G2500">
        <v>208.83</v>
      </c>
      <c r="H2500">
        <v>0</v>
      </c>
      <c r="I2500" t="s">
        <v>19</v>
      </c>
      <c r="J2500" t="s">
        <v>1400</v>
      </c>
      <c r="K2500" t="s">
        <v>1120</v>
      </c>
      <c r="L2500" t="s">
        <v>22</v>
      </c>
      <c r="M2500" s="1">
        <v>39861</v>
      </c>
    </row>
    <row r="2501" spans="1:13" x14ac:dyDescent="0.35">
      <c r="A2501">
        <v>280</v>
      </c>
      <c r="B2501">
        <v>7811</v>
      </c>
      <c r="C2501">
        <v>55874</v>
      </c>
      <c r="D2501" s="1">
        <v>39860</v>
      </c>
      <c r="E2501" t="s">
        <v>60</v>
      </c>
      <c r="F2501">
        <v>41</v>
      </c>
      <c r="G2501">
        <v>228.3</v>
      </c>
      <c r="H2501">
        <v>0.01</v>
      </c>
      <c r="I2501" t="s">
        <v>53</v>
      </c>
      <c r="J2501" t="s">
        <v>1400</v>
      </c>
      <c r="K2501" t="s">
        <v>1120</v>
      </c>
      <c r="L2501" t="s">
        <v>22</v>
      </c>
      <c r="M2501" s="1">
        <v>39862</v>
      </c>
    </row>
    <row r="2502" spans="1:13" x14ac:dyDescent="0.35">
      <c r="A2502">
        <v>203</v>
      </c>
      <c r="B2502">
        <v>7831</v>
      </c>
      <c r="C2502">
        <v>56002</v>
      </c>
      <c r="D2502" s="1">
        <v>39998</v>
      </c>
      <c r="E2502" t="s">
        <v>18</v>
      </c>
      <c r="F2502">
        <v>21</v>
      </c>
      <c r="G2502">
        <v>514.53</v>
      </c>
      <c r="H2502">
        <v>0.04</v>
      </c>
      <c r="I2502" t="s">
        <v>19</v>
      </c>
      <c r="J2502" t="s">
        <v>1293</v>
      </c>
      <c r="K2502" t="s">
        <v>1120</v>
      </c>
      <c r="L2502" t="s">
        <v>38</v>
      </c>
      <c r="M2502" s="1">
        <v>40000</v>
      </c>
    </row>
    <row r="2503" spans="1:13" x14ac:dyDescent="0.35">
      <c r="A2503">
        <v>948</v>
      </c>
      <c r="B2503">
        <v>7832</v>
      </c>
      <c r="C2503">
        <v>56002</v>
      </c>
      <c r="D2503" s="1">
        <v>39998</v>
      </c>
      <c r="E2503" t="s">
        <v>18</v>
      </c>
      <c r="F2503">
        <v>14</v>
      </c>
      <c r="G2503">
        <v>748.84</v>
      </c>
      <c r="H2503">
        <v>0.09</v>
      </c>
      <c r="I2503" t="s">
        <v>19</v>
      </c>
      <c r="J2503" t="s">
        <v>1293</v>
      </c>
      <c r="K2503" t="s">
        <v>1120</v>
      </c>
      <c r="L2503" t="s">
        <v>38</v>
      </c>
      <c r="M2503" s="1">
        <v>40002</v>
      </c>
    </row>
    <row r="2504" spans="1:13" x14ac:dyDescent="0.35">
      <c r="A2504">
        <v>536</v>
      </c>
      <c r="B2504">
        <v>7833</v>
      </c>
      <c r="C2504">
        <v>56002</v>
      </c>
      <c r="D2504" s="1">
        <v>39998</v>
      </c>
      <c r="E2504" t="s">
        <v>18</v>
      </c>
      <c r="F2504">
        <v>9</v>
      </c>
      <c r="G2504">
        <v>1497.93</v>
      </c>
      <c r="H2504">
        <v>0.05</v>
      </c>
      <c r="I2504" t="s">
        <v>19</v>
      </c>
      <c r="J2504" t="s">
        <v>1293</v>
      </c>
      <c r="K2504" t="s">
        <v>1120</v>
      </c>
      <c r="L2504" t="s">
        <v>38</v>
      </c>
      <c r="M2504" s="1">
        <v>40005</v>
      </c>
    </row>
    <row r="2505" spans="1:13" x14ac:dyDescent="0.35">
      <c r="A2505">
        <v>457</v>
      </c>
      <c r="B2505">
        <v>7834</v>
      </c>
      <c r="C2505">
        <v>56002</v>
      </c>
      <c r="D2505" s="1">
        <v>39998</v>
      </c>
      <c r="E2505" t="s">
        <v>18</v>
      </c>
      <c r="F2505">
        <v>14</v>
      </c>
      <c r="G2505">
        <v>3857.56</v>
      </c>
      <c r="H2505">
        <v>7.0000000000000007E-2</v>
      </c>
      <c r="I2505" t="s">
        <v>19</v>
      </c>
      <c r="J2505" t="s">
        <v>1293</v>
      </c>
      <c r="K2505" t="s">
        <v>1120</v>
      </c>
      <c r="L2505" t="s">
        <v>38</v>
      </c>
      <c r="M2505" s="1">
        <v>40000</v>
      </c>
    </row>
    <row r="2506" spans="1:13" x14ac:dyDescent="0.35">
      <c r="A2506">
        <v>323</v>
      </c>
      <c r="B2506">
        <v>7840</v>
      </c>
      <c r="C2506">
        <v>56039</v>
      </c>
      <c r="D2506" s="1">
        <v>40872</v>
      </c>
      <c r="E2506" t="s">
        <v>18</v>
      </c>
      <c r="F2506">
        <v>23</v>
      </c>
      <c r="G2506">
        <v>156.66</v>
      </c>
      <c r="H2506">
        <v>7.0000000000000007E-2</v>
      </c>
      <c r="I2506" t="s">
        <v>19</v>
      </c>
      <c r="J2506" t="s">
        <v>1400</v>
      </c>
      <c r="K2506" t="s">
        <v>1120</v>
      </c>
      <c r="L2506" t="s">
        <v>22</v>
      </c>
      <c r="M2506" s="1">
        <v>40877</v>
      </c>
    </row>
    <row r="2507" spans="1:13" x14ac:dyDescent="0.35">
      <c r="A2507">
        <v>822</v>
      </c>
      <c r="B2507">
        <v>7936</v>
      </c>
      <c r="C2507">
        <v>56710</v>
      </c>
      <c r="D2507" s="1">
        <v>40309</v>
      </c>
      <c r="E2507" t="s">
        <v>42</v>
      </c>
      <c r="F2507">
        <v>34</v>
      </c>
      <c r="G2507">
        <v>479.84</v>
      </c>
      <c r="H2507">
        <v>0.02</v>
      </c>
      <c r="I2507" t="s">
        <v>19</v>
      </c>
      <c r="J2507" t="s">
        <v>1296</v>
      </c>
      <c r="K2507" t="s">
        <v>1120</v>
      </c>
      <c r="L2507" t="s">
        <v>30</v>
      </c>
      <c r="M2507" s="1">
        <v>40310</v>
      </c>
    </row>
    <row r="2508" spans="1:13" x14ac:dyDescent="0.35">
      <c r="A2508">
        <v>443</v>
      </c>
      <c r="B2508">
        <v>7937</v>
      </c>
      <c r="C2508">
        <v>56710</v>
      </c>
      <c r="D2508" s="1">
        <v>40309</v>
      </c>
      <c r="E2508" t="s">
        <v>42</v>
      </c>
      <c r="F2508">
        <v>16</v>
      </c>
      <c r="G2508">
        <v>833.92650000000003</v>
      </c>
      <c r="H2508">
        <v>0.08</v>
      </c>
      <c r="I2508" t="s">
        <v>19</v>
      </c>
      <c r="J2508" t="s">
        <v>1296</v>
      </c>
      <c r="K2508" t="s">
        <v>1120</v>
      </c>
      <c r="L2508" t="s">
        <v>30</v>
      </c>
      <c r="M2508" s="1">
        <v>40310</v>
      </c>
    </row>
    <row r="2509" spans="1:13" x14ac:dyDescent="0.35">
      <c r="A2509">
        <v>458</v>
      </c>
      <c r="B2509">
        <v>7938</v>
      </c>
      <c r="C2509">
        <v>56710</v>
      </c>
      <c r="D2509" s="1">
        <v>40309</v>
      </c>
      <c r="E2509" t="s">
        <v>42</v>
      </c>
      <c r="F2509">
        <v>6</v>
      </c>
      <c r="G2509">
        <v>182.64</v>
      </c>
      <c r="H2509">
        <v>0.08</v>
      </c>
      <c r="I2509" t="s">
        <v>19</v>
      </c>
      <c r="J2509" t="s">
        <v>1296</v>
      </c>
      <c r="K2509" t="s">
        <v>1120</v>
      </c>
      <c r="L2509" t="s">
        <v>30</v>
      </c>
      <c r="M2509" s="1">
        <v>40311</v>
      </c>
    </row>
    <row r="2510" spans="1:13" x14ac:dyDescent="0.35">
      <c r="A2510">
        <v>760</v>
      </c>
      <c r="B2510">
        <v>7939</v>
      </c>
      <c r="C2510">
        <v>56710</v>
      </c>
      <c r="D2510" s="1">
        <v>40309</v>
      </c>
      <c r="E2510" t="s">
        <v>42</v>
      </c>
      <c r="F2510">
        <v>21</v>
      </c>
      <c r="G2510">
        <v>736.17</v>
      </c>
      <c r="H2510">
        <v>0.01</v>
      </c>
      <c r="I2510" t="s">
        <v>19</v>
      </c>
      <c r="J2510" t="s">
        <v>1296</v>
      </c>
      <c r="K2510" t="s">
        <v>1120</v>
      </c>
      <c r="L2510" t="s">
        <v>30</v>
      </c>
      <c r="M2510" s="1">
        <v>40311</v>
      </c>
    </row>
    <row r="2511" spans="1:13" x14ac:dyDescent="0.35">
      <c r="A2511">
        <v>428</v>
      </c>
      <c r="B2511">
        <v>7985</v>
      </c>
      <c r="C2511">
        <v>57092</v>
      </c>
      <c r="D2511" s="1">
        <v>40299</v>
      </c>
      <c r="E2511" t="s">
        <v>75</v>
      </c>
      <c r="F2511">
        <v>29</v>
      </c>
      <c r="G2511">
        <v>2820.6994999999997</v>
      </c>
      <c r="H2511">
        <v>0.03</v>
      </c>
      <c r="I2511" t="s">
        <v>19</v>
      </c>
      <c r="J2511" t="s">
        <v>1011</v>
      </c>
      <c r="K2511" t="s">
        <v>1120</v>
      </c>
      <c r="L2511" t="s">
        <v>30</v>
      </c>
      <c r="M2511" s="1">
        <v>40300</v>
      </c>
    </row>
    <row r="2512" spans="1:13" x14ac:dyDescent="0.35">
      <c r="A2512">
        <v>207</v>
      </c>
      <c r="B2512">
        <v>8011</v>
      </c>
      <c r="C2512">
        <v>57253</v>
      </c>
      <c r="D2512" s="1">
        <v>39818</v>
      </c>
      <c r="E2512" t="s">
        <v>75</v>
      </c>
      <c r="F2512">
        <v>43</v>
      </c>
      <c r="G2512">
        <v>78.08</v>
      </c>
      <c r="H2512">
        <v>0.08</v>
      </c>
      <c r="I2512" t="s">
        <v>19</v>
      </c>
      <c r="J2512" t="s">
        <v>1275</v>
      </c>
      <c r="K2512" t="s">
        <v>1120</v>
      </c>
      <c r="L2512" t="s">
        <v>30</v>
      </c>
      <c r="M2512" s="1">
        <v>39819</v>
      </c>
    </row>
    <row r="2513" spans="1:13" x14ac:dyDescent="0.35">
      <c r="A2513">
        <v>146</v>
      </c>
      <c r="B2513">
        <v>8012</v>
      </c>
      <c r="C2513">
        <v>57253</v>
      </c>
      <c r="D2513" s="1">
        <v>39818</v>
      </c>
      <c r="E2513" t="s">
        <v>75</v>
      </c>
      <c r="F2513">
        <v>29</v>
      </c>
      <c r="G2513">
        <v>653.54</v>
      </c>
      <c r="H2513">
        <v>0.06</v>
      </c>
      <c r="I2513" t="s">
        <v>28</v>
      </c>
      <c r="J2513" t="s">
        <v>1275</v>
      </c>
      <c r="K2513" t="s">
        <v>1120</v>
      </c>
      <c r="L2513" t="s">
        <v>30</v>
      </c>
      <c r="M2513" s="1">
        <v>39820</v>
      </c>
    </row>
    <row r="2514" spans="1:13" x14ac:dyDescent="0.35">
      <c r="A2514">
        <v>222</v>
      </c>
      <c r="B2514">
        <v>8013</v>
      </c>
      <c r="C2514">
        <v>57253</v>
      </c>
      <c r="D2514" s="1">
        <v>39818</v>
      </c>
      <c r="E2514" t="s">
        <v>75</v>
      </c>
      <c r="F2514">
        <v>48</v>
      </c>
      <c r="G2514">
        <v>12635.75</v>
      </c>
      <c r="H2514">
        <v>7.0000000000000007E-2</v>
      </c>
      <c r="I2514" t="s">
        <v>19</v>
      </c>
      <c r="J2514" t="s">
        <v>1275</v>
      </c>
      <c r="K2514" t="s">
        <v>1120</v>
      </c>
      <c r="L2514" t="s">
        <v>30</v>
      </c>
      <c r="M2514" s="1">
        <v>39818</v>
      </c>
    </row>
    <row r="2515" spans="1:13" x14ac:dyDescent="0.35">
      <c r="A2515">
        <v>1042</v>
      </c>
      <c r="B2515">
        <v>8014</v>
      </c>
      <c r="C2515">
        <v>57253</v>
      </c>
      <c r="D2515" s="1">
        <v>39818</v>
      </c>
      <c r="E2515" t="s">
        <v>75</v>
      </c>
      <c r="F2515">
        <v>49</v>
      </c>
      <c r="G2515">
        <v>240.3</v>
      </c>
      <c r="H2515">
        <v>0.08</v>
      </c>
      <c r="I2515" t="s">
        <v>19</v>
      </c>
      <c r="J2515" t="s">
        <v>1275</v>
      </c>
      <c r="K2515" t="s">
        <v>1120</v>
      </c>
      <c r="L2515" t="s">
        <v>30</v>
      </c>
      <c r="M2515" s="1">
        <v>39819</v>
      </c>
    </row>
    <row r="2516" spans="1:13" x14ac:dyDescent="0.35">
      <c r="A2516">
        <v>825</v>
      </c>
      <c r="B2516">
        <v>8015</v>
      </c>
      <c r="C2516">
        <v>57253</v>
      </c>
      <c r="D2516" s="1">
        <v>39818</v>
      </c>
      <c r="E2516" t="s">
        <v>75</v>
      </c>
      <c r="F2516">
        <v>25</v>
      </c>
      <c r="G2516">
        <v>2750.107</v>
      </c>
      <c r="H2516">
        <v>0.04</v>
      </c>
      <c r="I2516" t="s">
        <v>19</v>
      </c>
      <c r="J2516" t="s">
        <v>1275</v>
      </c>
      <c r="K2516" t="s">
        <v>1120</v>
      </c>
      <c r="L2516" t="s">
        <v>30</v>
      </c>
      <c r="M2516" s="1">
        <v>39818</v>
      </c>
    </row>
    <row r="2517" spans="1:13" x14ac:dyDescent="0.35">
      <c r="A2517">
        <v>397</v>
      </c>
      <c r="B2517">
        <v>8034</v>
      </c>
      <c r="C2517">
        <v>57382</v>
      </c>
      <c r="D2517" s="1">
        <v>39895</v>
      </c>
      <c r="E2517" t="s">
        <v>60</v>
      </c>
      <c r="F2517">
        <v>25</v>
      </c>
      <c r="G2517">
        <v>106.04</v>
      </c>
      <c r="H2517">
        <v>0.09</v>
      </c>
      <c r="I2517" t="s">
        <v>19</v>
      </c>
      <c r="J2517" t="s">
        <v>1292</v>
      </c>
      <c r="K2517" t="s">
        <v>1120</v>
      </c>
      <c r="L2517" t="s">
        <v>30</v>
      </c>
      <c r="M2517" s="1">
        <v>39897</v>
      </c>
    </row>
    <row r="2518" spans="1:13" x14ac:dyDescent="0.35">
      <c r="A2518">
        <v>433</v>
      </c>
      <c r="B2518">
        <v>8035</v>
      </c>
      <c r="C2518">
        <v>57382</v>
      </c>
      <c r="D2518" s="1">
        <v>39895</v>
      </c>
      <c r="E2518" t="s">
        <v>60</v>
      </c>
      <c r="F2518">
        <v>45</v>
      </c>
      <c r="G2518">
        <v>452.93</v>
      </c>
      <c r="H2518">
        <v>7.0000000000000007E-2</v>
      </c>
      <c r="I2518" t="s">
        <v>53</v>
      </c>
      <c r="J2518" t="s">
        <v>1292</v>
      </c>
      <c r="K2518" t="s">
        <v>1120</v>
      </c>
      <c r="L2518" t="s">
        <v>30</v>
      </c>
      <c r="M2518" s="1">
        <v>39897</v>
      </c>
    </row>
    <row r="2519" spans="1:13" x14ac:dyDescent="0.35">
      <c r="A2519">
        <v>1044</v>
      </c>
      <c r="B2519">
        <v>8039</v>
      </c>
      <c r="C2519">
        <v>57415</v>
      </c>
      <c r="D2519" s="1">
        <v>39896</v>
      </c>
      <c r="E2519" t="s">
        <v>60</v>
      </c>
      <c r="F2519">
        <v>6</v>
      </c>
      <c r="G2519">
        <v>101.52</v>
      </c>
      <c r="H2519">
        <v>0.02</v>
      </c>
      <c r="I2519" t="s">
        <v>19</v>
      </c>
      <c r="J2519" t="s">
        <v>1243</v>
      </c>
      <c r="K2519" t="s">
        <v>1120</v>
      </c>
      <c r="L2519" t="s">
        <v>30</v>
      </c>
      <c r="M2519" s="1">
        <v>39897</v>
      </c>
    </row>
    <row r="2520" spans="1:13" x14ac:dyDescent="0.35">
      <c r="A2520">
        <v>929</v>
      </c>
      <c r="B2520">
        <v>8077</v>
      </c>
      <c r="C2520">
        <v>57606</v>
      </c>
      <c r="D2520" s="1">
        <v>40181</v>
      </c>
      <c r="E2520" t="s">
        <v>42</v>
      </c>
      <c r="F2520">
        <v>37</v>
      </c>
      <c r="G2520">
        <v>294.48</v>
      </c>
      <c r="H2520">
        <v>0.08</v>
      </c>
      <c r="I2520" t="s">
        <v>19</v>
      </c>
      <c r="J2520" t="s">
        <v>1275</v>
      </c>
      <c r="K2520" t="s">
        <v>1120</v>
      </c>
      <c r="L2520" t="s">
        <v>30</v>
      </c>
      <c r="M2520" s="1">
        <v>40182</v>
      </c>
    </row>
    <row r="2521" spans="1:13" x14ac:dyDescent="0.35">
      <c r="A2521">
        <v>233</v>
      </c>
      <c r="B2521">
        <v>8099</v>
      </c>
      <c r="C2521">
        <v>57794</v>
      </c>
      <c r="D2521" s="1">
        <v>40020</v>
      </c>
      <c r="E2521" t="s">
        <v>18</v>
      </c>
      <c r="F2521">
        <v>16</v>
      </c>
      <c r="G2521">
        <v>88.84</v>
      </c>
      <c r="H2521">
        <v>0.02</v>
      </c>
      <c r="I2521" t="s">
        <v>19</v>
      </c>
      <c r="J2521" t="s">
        <v>1259</v>
      </c>
      <c r="K2521" t="s">
        <v>1120</v>
      </c>
      <c r="L2521" t="s">
        <v>57</v>
      </c>
      <c r="M2521" s="1">
        <v>40022</v>
      </c>
    </row>
    <row r="2522" spans="1:13" x14ac:dyDescent="0.35">
      <c r="A2522">
        <v>110</v>
      </c>
      <c r="B2522">
        <v>8123</v>
      </c>
      <c r="C2522">
        <v>58054</v>
      </c>
      <c r="D2522" s="1">
        <v>40547</v>
      </c>
      <c r="E2522" t="s">
        <v>27</v>
      </c>
      <c r="F2522">
        <v>26</v>
      </c>
      <c r="G2522">
        <v>61.4</v>
      </c>
      <c r="H2522">
        <v>0.04</v>
      </c>
      <c r="I2522" t="s">
        <v>19</v>
      </c>
      <c r="J2522" t="s">
        <v>1011</v>
      </c>
      <c r="K2522" t="s">
        <v>1120</v>
      </c>
      <c r="L2522" t="s">
        <v>30</v>
      </c>
      <c r="M2522" s="1">
        <v>40547</v>
      </c>
    </row>
    <row r="2523" spans="1:13" x14ac:dyDescent="0.35">
      <c r="A2523">
        <v>675</v>
      </c>
      <c r="B2523">
        <v>8129</v>
      </c>
      <c r="C2523">
        <v>58113</v>
      </c>
      <c r="D2523" s="1">
        <v>40940</v>
      </c>
      <c r="E2523" t="s">
        <v>27</v>
      </c>
      <c r="F2523">
        <v>48</v>
      </c>
      <c r="G2523">
        <v>362.71</v>
      </c>
      <c r="H2523">
        <v>7.0000000000000007E-2</v>
      </c>
      <c r="I2523" t="s">
        <v>19</v>
      </c>
      <c r="J2523" t="s">
        <v>1377</v>
      </c>
      <c r="K2523" t="s">
        <v>1120</v>
      </c>
      <c r="L2523" t="s">
        <v>22</v>
      </c>
      <c r="M2523" s="1">
        <v>40942</v>
      </c>
    </row>
    <row r="2524" spans="1:13" x14ac:dyDescent="0.35">
      <c r="A2524">
        <v>335</v>
      </c>
      <c r="B2524">
        <v>8130</v>
      </c>
      <c r="C2524">
        <v>58113</v>
      </c>
      <c r="D2524" s="1">
        <v>40940</v>
      </c>
      <c r="E2524" t="s">
        <v>27</v>
      </c>
      <c r="F2524">
        <v>12</v>
      </c>
      <c r="G2524">
        <v>2077.1875</v>
      </c>
      <c r="H2524">
        <v>0.05</v>
      </c>
      <c r="I2524" t="s">
        <v>53</v>
      </c>
      <c r="J2524" t="s">
        <v>1377</v>
      </c>
      <c r="K2524" t="s">
        <v>1120</v>
      </c>
      <c r="L2524" t="s">
        <v>22</v>
      </c>
      <c r="M2524" s="1">
        <v>40942</v>
      </c>
    </row>
    <row r="2525" spans="1:13" x14ac:dyDescent="0.35">
      <c r="A2525">
        <v>235</v>
      </c>
      <c r="B2525">
        <v>8186</v>
      </c>
      <c r="C2525">
        <v>58528</v>
      </c>
      <c r="D2525" s="1">
        <v>40478</v>
      </c>
      <c r="E2525" t="s">
        <v>60</v>
      </c>
      <c r="F2525">
        <v>14</v>
      </c>
      <c r="G2525">
        <v>700.95</v>
      </c>
      <c r="H2525">
        <v>0</v>
      </c>
      <c r="I2525" t="s">
        <v>19</v>
      </c>
      <c r="J2525" t="s">
        <v>1403</v>
      </c>
      <c r="K2525" t="s">
        <v>1120</v>
      </c>
      <c r="L2525" t="s">
        <v>38</v>
      </c>
      <c r="M2525" s="1">
        <v>40479</v>
      </c>
    </row>
    <row r="2526" spans="1:13" x14ac:dyDescent="0.35">
      <c r="A2526">
        <v>503</v>
      </c>
      <c r="B2526">
        <v>8187</v>
      </c>
      <c r="C2526">
        <v>58528</v>
      </c>
      <c r="D2526" s="1">
        <v>40478</v>
      </c>
      <c r="E2526" t="s">
        <v>60</v>
      </c>
      <c r="F2526">
        <v>41</v>
      </c>
      <c r="G2526">
        <v>159.74</v>
      </c>
      <c r="H2526">
        <v>0.08</v>
      </c>
      <c r="I2526" t="s">
        <v>53</v>
      </c>
      <c r="J2526" t="s">
        <v>1403</v>
      </c>
      <c r="K2526" t="s">
        <v>1120</v>
      </c>
      <c r="L2526" t="s">
        <v>38</v>
      </c>
      <c r="M2526" s="1">
        <v>40479</v>
      </c>
    </row>
    <row r="2527" spans="1:13" x14ac:dyDescent="0.35">
      <c r="A2527">
        <v>71</v>
      </c>
      <c r="B2527">
        <v>8193</v>
      </c>
      <c r="C2527">
        <v>58598</v>
      </c>
      <c r="D2527" s="1">
        <v>40777</v>
      </c>
      <c r="E2527" t="s">
        <v>60</v>
      </c>
      <c r="F2527">
        <v>50</v>
      </c>
      <c r="G2527">
        <v>13608.83</v>
      </c>
      <c r="H2527">
        <v>0.1</v>
      </c>
      <c r="I2527" t="s">
        <v>28</v>
      </c>
      <c r="J2527" t="s">
        <v>1247</v>
      </c>
      <c r="K2527" t="s">
        <v>1120</v>
      </c>
      <c r="L2527" t="s">
        <v>57</v>
      </c>
      <c r="M2527" s="1">
        <v>40778</v>
      </c>
    </row>
    <row r="2528" spans="1:13" x14ac:dyDescent="0.35">
      <c r="A2528">
        <v>1045</v>
      </c>
      <c r="B2528">
        <v>8194</v>
      </c>
      <c r="C2528">
        <v>58598</v>
      </c>
      <c r="D2528" s="1">
        <v>40777</v>
      </c>
      <c r="E2528" t="s">
        <v>60</v>
      </c>
      <c r="F2528">
        <v>25</v>
      </c>
      <c r="G2528">
        <v>89.32</v>
      </c>
      <c r="H2528">
        <v>0.01</v>
      </c>
      <c r="I2528" t="s">
        <v>19</v>
      </c>
      <c r="J2528" t="s">
        <v>1247</v>
      </c>
      <c r="K2528" t="s">
        <v>1120</v>
      </c>
      <c r="L2528" t="s">
        <v>57</v>
      </c>
      <c r="M2528" s="1">
        <v>40778</v>
      </c>
    </row>
    <row r="2529" spans="1:13" x14ac:dyDescent="0.35">
      <c r="A2529">
        <v>967</v>
      </c>
      <c r="B2529">
        <v>8231</v>
      </c>
      <c r="C2529">
        <v>58851</v>
      </c>
      <c r="D2529" s="1">
        <v>40336</v>
      </c>
      <c r="E2529" t="s">
        <v>18</v>
      </c>
      <c r="F2529">
        <v>3</v>
      </c>
      <c r="G2529">
        <v>23.93</v>
      </c>
      <c r="H2529">
        <v>0.1</v>
      </c>
      <c r="I2529" t="s">
        <v>19</v>
      </c>
      <c r="J2529" t="s">
        <v>1254</v>
      </c>
      <c r="K2529" t="s">
        <v>1120</v>
      </c>
      <c r="L2529" t="s">
        <v>38</v>
      </c>
      <c r="M2529" s="1">
        <v>40340</v>
      </c>
    </row>
    <row r="2530" spans="1:13" x14ac:dyDescent="0.35">
      <c r="A2530">
        <v>337</v>
      </c>
      <c r="B2530">
        <v>8232</v>
      </c>
      <c r="C2530">
        <v>58851</v>
      </c>
      <c r="D2530" s="1">
        <v>40336</v>
      </c>
      <c r="E2530" t="s">
        <v>18</v>
      </c>
      <c r="F2530">
        <v>14</v>
      </c>
      <c r="G2530">
        <v>2027.55</v>
      </c>
      <c r="H2530">
        <v>0.04</v>
      </c>
      <c r="I2530" t="s">
        <v>19</v>
      </c>
      <c r="J2530" t="s">
        <v>1254</v>
      </c>
      <c r="K2530" t="s">
        <v>1120</v>
      </c>
      <c r="L2530" t="s">
        <v>38</v>
      </c>
      <c r="M2530" s="1">
        <v>40343</v>
      </c>
    </row>
    <row r="2531" spans="1:13" x14ac:dyDescent="0.35">
      <c r="A2531">
        <v>319</v>
      </c>
      <c r="B2531">
        <v>8233</v>
      </c>
      <c r="C2531">
        <v>58853</v>
      </c>
      <c r="D2531" s="1">
        <v>41042</v>
      </c>
      <c r="E2531" t="s">
        <v>75</v>
      </c>
      <c r="F2531">
        <v>27</v>
      </c>
      <c r="G2531">
        <v>5307.5</v>
      </c>
      <c r="H2531">
        <v>0.09</v>
      </c>
      <c r="I2531" t="s">
        <v>28</v>
      </c>
      <c r="J2531" t="s">
        <v>1282</v>
      </c>
      <c r="K2531" t="s">
        <v>1120</v>
      </c>
      <c r="L2531" t="s">
        <v>57</v>
      </c>
      <c r="M2531" s="1">
        <v>41043</v>
      </c>
    </row>
    <row r="2532" spans="1:13" x14ac:dyDescent="0.35">
      <c r="A2532">
        <v>682</v>
      </c>
      <c r="B2532">
        <v>8252</v>
      </c>
      <c r="C2532">
        <v>59015</v>
      </c>
      <c r="D2532" s="1">
        <v>41055</v>
      </c>
      <c r="E2532" t="s">
        <v>60</v>
      </c>
      <c r="F2532">
        <v>32</v>
      </c>
      <c r="G2532">
        <v>254.46</v>
      </c>
      <c r="H2532">
        <v>0.09</v>
      </c>
      <c r="I2532" t="s">
        <v>19</v>
      </c>
      <c r="J2532" t="s">
        <v>1405</v>
      </c>
      <c r="K2532" t="s">
        <v>1120</v>
      </c>
      <c r="L2532" t="s">
        <v>22</v>
      </c>
      <c r="M2532" s="1">
        <v>41056</v>
      </c>
    </row>
    <row r="2533" spans="1:13" x14ac:dyDescent="0.35">
      <c r="A2533">
        <v>967</v>
      </c>
      <c r="B2533">
        <v>8253</v>
      </c>
      <c r="C2533">
        <v>59015</v>
      </c>
      <c r="D2533" s="1">
        <v>41055</v>
      </c>
      <c r="E2533" t="s">
        <v>60</v>
      </c>
      <c r="F2533">
        <v>32</v>
      </c>
      <c r="G2533">
        <v>278.19</v>
      </c>
      <c r="H2533">
        <v>0.02</v>
      </c>
      <c r="I2533" t="s">
        <v>19</v>
      </c>
      <c r="J2533" t="s">
        <v>1405</v>
      </c>
      <c r="K2533" t="s">
        <v>1120</v>
      </c>
      <c r="L2533" t="s">
        <v>22</v>
      </c>
      <c r="M2533" s="1">
        <v>41056</v>
      </c>
    </row>
    <row r="2534" spans="1:13" x14ac:dyDescent="0.35">
      <c r="A2534">
        <v>84</v>
      </c>
      <c r="B2534">
        <v>8254</v>
      </c>
      <c r="C2534">
        <v>59015</v>
      </c>
      <c r="D2534" s="1">
        <v>41055</v>
      </c>
      <c r="E2534" t="s">
        <v>60</v>
      </c>
      <c r="F2534">
        <v>32</v>
      </c>
      <c r="G2534">
        <v>1662.33</v>
      </c>
      <c r="H2534">
        <v>0.02</v>
      </c>
      <c r="I2534" t="s">
        <v>19</v>
      </c>
      <c r="J2534" t="s">
        <v>1405</v>
      </c>
      <c r="K2534" t="s">
        <v>1120</v>
      </c>
      <c r="L2534" t="s">
        <v>22</v>
      </c>
      <c r="M2534" s="1">
        <v>41057</v>
      </c>
    </row>
    <row r="2535" spans="1:13" x14ac:dyDescent="0.35">
      <c r="A2535">
        <v>1024</v>
      </c>
      <c r="B2535">
        <v>8264</v>
      </c>
      <c r="C2535">
        <v>59075</v>
      </c>
      <c r="D2535" s="1">
        <v>40965</v>
      </c>
      <c r="E2535" t="s">
        <v>18</v>
      </c>
      <c r="F2535">
        <v>38</v>
      </c>
      <c r="G2535">
        <v>425.91</v>
      </c>
      <c r="H2535">
        <v>0.02</v>
      </c>
      <c r="I2535" t="s">
        <v>19</v>
      </c>
      <c r="J2535" t="s">
        <v>1305</v>
      </c>
      <c r="K2535" t="s">
        <v>1120</v>
      </c>
      <c r="L2535" t="s">
        <v>22</v>
      </c>
      <c r="M2535" s="1">
        <v>40968</v>
      </c>
    </row>
    <row r="2536" spans="1:13" x14ac:dyDescent="0.35">
      <c r="A2536">
        <v>432</v>
      </c>
      <c r="B2536">
        <v>8269</v>
      </c>
      <c r="C2536">
        <v>59108</v>
      </c>
      <c r="D2536" s="1">
        <v>40823</v>
      </c>
      <c r="E2536" t="s">
        <v>18</v>
      </c>
      <c r="F2536">
        <v>21</v>
      </c>
      <c r="G2536">
        <v>68.53</v>
      </c>
      <c r="H2536">
        <v>0.09</v>
      </c>
      <c r="I2536" t="s">
        <v>19</v>
      </c>
      <c r="J2536" t="s">
        <v>1259</v>
      </c>
      <c r="K2536" t="s">
        <v>1120</v>
      </c>
      <c r="L2536" t="s">
        <v>38</v>
      </c>
      <c r="M2536" s="1">
        <v>40828</v>
      </c>
    </row>
    <row r="2537" spans="1:13" x14ac:dyDescent="0.35">
      <c r="A2537">
        <v>719</v>
      </c>
      <c r="B2537">
        <v>8270</v>
      </c>
      <c r="C2537">
        <v>59108</v>
      </c>
      <c r="D2537" s="1">
        <v>40823</v>
      </c>
      <c r="E2537" t="s">
        <v>18</v>
      </c>
      <c r="F2537">
        <v>39</v>
      </c>
      <c r="G2537">
        <v>4215.83</v>
      </c>
      <c r="H2537">
        <v>0.02</v>
      </c>
      <c r="I2537" t="s">
        <v>19</v>
      </c>
      <c r="J2537" t="s">
        <v>1259</v>
      </c>
      <c r="K2537" t="s">
        <v>1120</v>
      </c>
      <c r="L2537" t="s">
        <v>38</v>
      </c>
      <c r="M2537" s="1">
        <v>40832</v>
      </c>
    </row>
    <row r="2538" spans="1:13" x14ac:dyDescent="0.35">
      <c r="A2538">
        <v>394</v>
      </c>
      <c r="B2538">
        <v>8339</v>
      </c>
      <c r="C2538">
        <v>59589</v>
      </c>
      <c r="D2538" s="1">
        <v>41010</v>
      </c>
      <c r="E2538" t="s">
        <v>60</v>
      </c>
      <c r="F2538">
        <v>25</v>
      </c>
      <c r="G2538">
        <v>1610.26</v>
      </c>
      <c r="H2538">
        <v>0.06</v>
      </c>
      <c r="I2538" t="s">
        <v>19</v>
      </c>
      <c r="J2538" t="s">
        <v>1310</v>
      </c>
      <c r="K2538" t="s">
        <v>1120</v>
      </c>
      <c r="L2538" t="s">
        <v>57</v>
      </c>
      <c r="M2538" s="1">
        <v>41010</v>
      </c>
    </row>
    <row r="2539" spans="1:13" x14ac:dyDescent="0.35">
      <c r="A2539">
        <v>533</v>
      </c>
      <c r="B2539">
        <v>8354</v>
      </c>
      <c r="C2539">
        <v>59685</v>
      </c>
      <c r="D2539" s="1">
        <v>41253</v>
      </c>
      <c r="E2539" t="s">
        <v>75</v>
      </c>
      <c r="F2539">
        <v>12</v>
      </c>
      <c r="G2539">
        <v>505.2</v>
      </c>
      <c r="H2539">
        <v>0.05</v>
      </c>
      <c r="I2539" t="s">
        <v>19</v>
      </c>
      <c r="J2539" t="s">
        <v>1296</v>
      </c>
      <c r="K2539" t="s">
        <v>1120</v>
      </c>
      <c r="L2539" t="s">
        <v>30</v>
      </c>
      <c r="M2539" s="1">
        <v>41255</v>
      </c>
    </row>
    <row r="2540" spans="1:13" x14ac:dyDescent="0.35">
      <c r="A2540">
        <v>866</v>
      </c>
      <c r="B2540">
        <v>8355</v>
      </c>
      <c r="C2540">
        <v>59685</v>
      </c>
      <c r="D2540" s="1">
        <v>41253</v>
      </c>
      <c r="E2540" t="s">
        <v>75</v>
      </c>
      <c r="F2540">
        <v>46</v>
      </c>
      <c r="G2540">
        <v>562.91</v>
      </c>
      <c r="H2540">
        <v>0.1</v>
      </c>
      <c r="I2540" t="s">
        <v>19</v>
      </c>
      <c r="J2540" t="s">
        <v>1296</v>
      </c>
      <c r="K2540" t="s">
        <v>1120</v>
      </c>
      <c r="L2540" t="s">
        <v>30</v>
      </c>
      <c r="M2540" s="1">
        <v>41254</v>
      </c>
    </row>
    <row r="2541" spans="1:13" x14ac:dyDescent="0.35">
      <c r="A2541">
        <v>22</v>
      </c>
      <c r="B2541">
        <v>8377</v>
      </c>
      <c r="C2541">
        <v>59845</v>
      </c>
      <c r="D2541" s="1">
        <v>40169</v>
      </c>
      <c r="E2541" t="s">
        <v>18</v>
      </c>
      <c r="F2541">
        <v>42</v>
      </c>
      <c r="G2541">
        <v>200.1</v>
      </c>
      <c r="H2541">
        <v>0.04</v>
      </c>
      <c r="I2541" t="s">
        <v>19</v>
      </c>
      <c r="J2541" t="s">
        <v>1252</v>
      </c>
      <c r="K2541" t="s">
        <v>1120</v>
      </c>
      <c r="L2541" t="s">
        <v>30</v>
      </c>
      <c r="M2541" s="1">
        <v>40173</v>
      </c>
    </row>
    <row r="2542" spans="1:13" x14ac:dyDescent="0.35">
      <c r="A2542">
        <v>1046</v>
      </c>
      <c r="B2542">
        <v>8378</v>
      </c>
      <c r="C2542">
        <v>59845</v>
      </c>
      <c r="D2542" s="1">
        <v>40169</v>
      </c>
      <c r="E2542" t="s">
        <v>18</v>
      </c>
      <c r="F2542">
        <v>28</v>
      </c>
      <c r="G2542">
        <v>120.54</v>
      </c>
      <c r="H2542">
        <v>0.06</v>
      </c>
      <c r="I2542" t="s">
        <v>19</v>
      </c>
      <c r="J2542" t="s">
        <v>1252</v>
      </c>
      <c r="K2542" t="s">
        <v>1120</v>
      </c>
      <c r="L2542" t="s">
        <v>30</v>
      </c>
      <c r="M2542" s="1">
        <v>40174</v>
      </c>
    </row>
    <row r="2543" spans="1:13" x14ac:dyDescent="0.35">
      <c r="A2543">
        <v>1047</v>
      </c>
      <c r="B2543">
        <v>24</v>
      </c>
      <c r="C2543">
        <v>134</v>
      </c>
      <c r="D2543" s="1">
        <v>41029</v>
      </c>
      <c r="E2543" t="s">
        <v>42</v>
      </c>
      <c r="F2543">
        <v>11</v>
      </c>
      <c r="G2543">
        <v>1132.5999999999999</v>
      </c>
      <c r="H2543">
        <v>0.01</v>
      </c>
      <c r="I2543" t="s">
        <v>19</v>
      </c>
      <c r="J2543" t="s">
        <v>1407</v>
      </c>
      <c r="K2543" t="s">
        <v>1120</v>
      </c>
      <c r="L2543" t="s">
        <v>57</v>
      </c>
      <c r="M2543" s="1">
        <v>41031</v>
      </c>
    </row>
    <row r="2544" spans="1:13" x14ac:dyDescent="0.35">
      <c r="A2544">
        <v>657</v>
      </c>
      <c r="B2544">
        <v>114</v>
      </c>
      <c r="C2544">
        <v>740</v>
      </c>
      <c r="D2544" s="1">
        <v>40739</v>
      </c>
      <c r="E2544" t="s">
        <v>60</v>
      </c>
      <c r="F2544">
        <v>6</v>
      </c>
      <c r="G2544">
        <v>28.01</v>
      </c>
      <c r="H2544">
        <v>0.09</v>
      </c>
      <c r="I2544" t="s">
        <v>19</v>
      </c>
      <c r="J2544" t="s">
        <v>1409</v>
      </c>
      <c r="K2544" t="s">
        <v>1120</v>
      </c>
      <c r="L2544" t="s">
        <v>38</v>
      </c>
      <c r="M2544" s="1">
        <v>40739</v>
      </c>
    </row>
    <row r="2545" spans="1:13" x14ac:dyDescent="0.35">
      <c r="A2545">
        <v>1048</v>
      </c>
      <c r="B2545">
        <v>130</v>
      </c>
      <c r="C2545">
        <v>833</v>
      </c>
      <c r="D2545" s="1">
        <v>39856</v>
      </c>
      <c r="E2545" t="s">
        <v>60</v>
      </c>
      <c r="F2545">
        <v>1</v>
      </c>
      <c r="G2545">
        <v>19.32</v>
      </c>
      <c r="H2545">
        <v>0.03</v>
      </c>
      <c r="I2545" t="s">
        <v>19</v>
      </c>
      <c r="J2545" t="s">
        <v>1410</v>
      </c>
      <c r="K2545" t="s">
        <v>1120</v>
      </c>
      <c r="L2545" t="s">
        <v>57</v>
      </c>
      <c r="M2545" s="1">
        <v>39857</v>
      </c>
    </row>
    <row r="2546" spans="1:13" x14ac:dyDescent="0.35">
      <c r="A2546">
        <v>1049</v>
      </c>
      <c r="B2546">
        <v>234</v>
      </c>
      <c r="C2546">
        <v>1573</v>
      </c>
      <c r="D2546" s="1">
        <v>41270</v>
      </c>
      <c r="E2546" t="s">
        <v>27</v>
      </c>
      <c r="F2546">
        <v>13</v>
      </c>
      <c r="G2546">
        <v>759.94</v>
      </c>
      <c r="H2546">
        <v>0.09</v>
      </c>
      <c r="I2546" t="s">
        <v>28</v>
      </c>
      <c r="J2546" t="s">
        <v>1412</v>
      </c>
      <c r="K2546" t="s">
        <v>1120</v>
      </c>
      <c r="L2546" t="s">
        <v>22</v>
      </c>
      <c r="M2546" s="1">
        <v>41272</v>
      </c>
    </row>
    <row r="2547" spans="1:13" x14ac:dyDescent="0.35">
      <c r="A2547">
        <v>641</v>
      </c>
      <c r="B2547">
        <v>243</v>
      </c>
      <c r="C2547">
        <v>1639</v>
      </c>
      <c r="D2547" s="1">
        <v>40774</v>
      </c>
      <c r="E2547" t="s">
        <v>42</v>
      </c>
      <c r="F2547">
        <v>24</v>
      </c>
      <c r="G2547">
        <v>163.13999999999999</v>
      </c>
      <c r="H2547">
        <v>0.09</v>
      </c>
      <c r="I2547" t="s">
        <v>19</v>
      </c>
      <c r="J2547" t="s">
        <v>1414</v>
      </c>
      <c r="K2547" t="s">
        <v>1120</v>
      </c>
      <c r="L2547" t="s">
        <v>57</v>
      </c>
      <c r="M2547" s="1">
        <v>40775</v>
      </c>
    </row>
    <row r="2548" spans="1:13" x14ac:dyDescent="0.35">
      <c r="A2548">
        <v>39</v>
      </c>
      <c r="B2548">
        <v>297</v>
      </c>
      <c r="C2548">
        <v>2053</v>
      </c>
      <c r="D2548" s="1">
        <v>40580</v>
      </c>
      <c r="E2548" t="s">
        <v>75</v>
      </c>
      <c r="F2548">
        <v>39</v>
      </c>
      <c r="G2548">
        <v>19342.84</v>
      </c>
      <c r="H2548">
        <v>0.01</v>
      </c>
      <c r="I2548" t="s">
        <v>28</v>
      </c>
      <c r="J2548" t="s">
        <v>1415</v>
      </c>
      <c r="K2548" t="s">
        <v>1120</v>
      </c>
      <c r="L2548" t="s">
        <v>30</v>
      </c>
      <c r="M2548" s="1">
        <v>40581</v>
      </c>
    </row>
    <row r="2549" spans="1:13" x14ac:dyDescent="0.35">
      <c r="A2549">
        <v>629</v>
      </c>
      <c r="B2549">
        <v>298</v>
      </c>
      <c r="C2549">
        <v>2053</v>
      </c>
      <c r="D2549" s="1">
        <v>40580</v>
      </c>
      <c r="E2549" t="s">
        <v>75</v>
      </c>
      <c r="F2549">
        <v>7</v>
      </c>
      <c r="G2549">
        <v>771.78300000000002</v>
      </c>
      <c r="H2549">
        <v>0.08</v>
      </c>
      <c r="I2549" t="s">
        <v>19</v>
      </c>
      <c r="J2549" t="s">
        <v>1415</v>
      </c>
      <c r="K2549" t="s">
        <v>1120</v>
      </c>
      <c r="L2549" t="s">
        <v>30</v>
      </c>
      <c r="M2549" s="1">
        <v>40582</v>
      </c>
    </row>
    <row r="2550" spans="1:13" x14ac:dyDescent="0.35">
      <c r="A2550">
        <v>606</v>
      </c>
      <c r="B2550">
        <v>307</v>
      </c>
      <c r="C2550">
        <v>2146</v>
      </c>
      <c r="D2550" s="1">
        <v>41165</v>
      </c>
      <c r="E2550" t="s">
        <v>42</v>
      </c>
      <c r="F2550">
        <v>41</v>
      </c>
      <c r="G2550">
        <v>6111.1684999999998</v>
      </c>
      <c r="H2550">
        <v>0.06</v>
      </c>
      <c r="I2550" t="s">
        <v>19</v>
      </c>
      <c r="J2550" t="s">
        <v>1415</v>
      </c>
      <c r="K2550" t="s">
        <v>1120</v>
      </c>
      <c r="L2550" t="s">
        <v>22</v>
      </c>
      <c r="M2550" s="1">
        <v>41166</v>
      </c>
    </row>
    <row r="2551" spans="1:13" x14ac:dyDescent="0.35">
      <c r="A2551">
        <v>403</v>
      </c>
      <c r="B2551">
        <v>308</v>
      </c>
      <c r="C2551">
        <v>2146</v>
      </c>
      <c r="D2551" s="1">
        <v>41165</v>
      </c>
      <c r="E2551" t="s">
        <v>42</v>
      </c>
      <c r="F2551">
        <v>44</v>
      </c>
      <c r="G2551">
        <v>113.71</v>
      </c>
      <c r="H2551">
        <v>7.0000000000000007E-2</v>
      </c>
      <c r="I2551" t="s">
        <v>19</v>
      </c>
      <c r="J2551" t="s">
        <v>1415</v>
      </c>
      <c r="K2551" t="s">
        <v>1120</v>
      </c>
      <c r="L2551" t="s">
        <v>22</v>
      </c>
      <c r="M2551" s="1">
        <v>41167</v>
      </c>
    </row>
    <row r="2552" spans="1:13" x14ac:dyDescent="0.35">
      <c r="A2552">
        <v>378</v>
      </c>
      <c r="B2552">
        <v>396</v>
      </c>
      <c r="C2552">
        <v>2752</v>
      </c>
      <c r="D2552" s="1">
        <v>40500</v>
      </c>
      <c r="E2552" t="s">
        <v>27</v>
      </c>
      <c r="F2552">
        <v>30</v>
      </c>
      <c r="G2552">
        <v>695.47</v>
      </c>
      <c r="H2552">
        <v>0.03</v>
      </c>
      <c r="I2552" t="s">
        <v>19</v>
      </c>
      <c r="J2552" t="s">
        <v>1415</v>
      </c>
      <c r="K2552" t="s">
        <v>1120</v>
      </c>
      <c r="L2552" t="s">
        <v>22</v>
      </c>
      <c r="M2552" s="1">
        <v>40502</v>
      </c>
    </row>
    <row r="2553" spans="1:13" x14ac:dyDescent="0.35">
      <c r="A2553">
        <v>296</v>
      </c>
      <c r="B2553">
        <v>397</v>
      </c>
      <c r="C2553">
        <v>2752</v>
      </c>
      <c r="D2553" s="1">
        <v>40500</v>
      </c>
      <c r="E2553" t="s">
        <v>27</v>
      </c>
      <c r="F2553">
        <v>41</v>
      </c>
      <c r="G2553">
        <v>152.59</v>
      </c>
      <c r="H2553">
        <v>0.02</v>
      </c>
      <c r="I2553" t="s">
        <v>19</v>
      </c>
      <c r="J2553" t="s">
        <v>1415</v>
      </c>
      <c r="K2553" t="s">
        <v>1120</v>
      </c>
      <c r="L2553" t="s">
        <v>22</v>
      </c>
      <c r="M2553" s="1">
        <v>40502</v>
      </c>
    </row>
    <row r="2554" spans="1:13" x14ac:dyDescent="0.35">
      <c r="A2554">
        <v>140</v>
      </c>
      <c r="B2554">
        <v>398</v>
      </c>
      <c r="C2554">
        <v>2752</v>
      </c>
      <c r="D2554" s="1">
        <v>40500</v>
      </c>
      <c r="E2554" t="s">
        <v>27</v>
      </c>
      <c r="F2554">
        <v>10</v>
      </c>
      <c r="G2554">
        <v>365.62</v>
      </c>
      <c r="H2554">
        <v>0.03</v>
      </c>
      <c r="I2554" t="s">
        <v>19</v>
      </c>
      <c r="J2554" t="s">
        <v>1415</v>
      </c>
      <c r="K2554" t="s">
        <v>1120</v>
      </c>
      <c r="L2554" t="s">
        <v>22</v>
      </c>
      <c r="M2554" s="1">
        <v>40500</v>
      </c>
    </row>
    <row r="2555" spans="1:13" x14ac:dyDescent="0.35">
      <c r="A2555">
        <v>1050</v>
      </c>
      <c r="B2555">
        <v>399</v>
      </c>
      <c r="C2555">
        <v>2752</v>
      </c>
      <c r="D2555" s="1">
        <v>40500</v>
      </c>
      <c r="E2555" t="s">
        <v>27</v>
      </c>
      <c r="F2555">
        <v>10</v>
      </c>
      <c r="G2555">
        <v>575.56899999999996</v>
      </c>
      <c r="H2555">
        <v>0.04</v>
      </c>
      <c r="I2555" t="s">
        <v>19</v>
      </c>
      <c r="J2555" t="s">
        <v>1415</v>
      </c>
      <c r="K2555" t="s">
        <v>1120</v>
      </c>
      <c r="L2555" t="s">
        <v>22</v>
      </c>
      <c r="M2555" s="1">
        <v>40502</v>
      </c>
    </row>
    <row r="2556" spans="1:13" x14ac:dyDescent="0.35">
      <c r="A2556">
        <v>21</v>
      </c>
      <c r="B2556">
        <v>760</v>
      </c>
      <c r="C2556">
        <v>5445</v>
      </c>
      <c r="D2556" s="1">
        <v>40384</v>
      </c>
      <c r="E2556" t="s">
        <v>18</v>
      </c>
      <c r="F2556">
        <v>4</v>
      </c>
      <c r="G2556">
        <v>29.42</v>
      </c>
      <c r="H2556">
        <v>0.06</v>
      </c>
      <c r="I2556" t="s">
        <v>53</v>
      </c>
      <c r="J2556" t="s">
        <v>1407</v>
      </c>
      <c r="K2556" t="s">
        <v>1120</v>
      </c>
      <c r="L2556" t="s">
        <v>57</v>
      </c>
      <c r="M2556" s="1">
        <v>40389</v>
      </c>
    </row>
    <row r="2557" spans="1:13" x14ac:dyDescent="0.35">
      <c r="A2557">
        <v>1030</v>
      </c>
      <c r="B2557">
        <v>761</v>
      </c>
      <c r="C2557">
        <v>5445</v>
      </c>
      <c r="D2557" s="1">
        <v>40384</v>
      </c>
      <c r="E2557" t="s">
        <v>18</v>
      </c>
      <c r="F2557">
        <v>9</v>
      </c>
      <c r="G2557">
        <v>46.48</v>
      </c>
      <c r="H2557">
        <v>0.01</v>
      </c>
      <c r="I2557" t="s">
        <v>19</v>
      </c>
      <c r="J2557" t="s">
        <v>1407</v>
      </c>
      <c r="K2557" t="s">
        <v>1120</v>
      </c>
      <c r="L2557" t="s">
        <v>57</v>
      </c>
      <c r="M2557" s="1">
        <v>40391</v>
      </c>
    </row>
    <row r="2558" spans="1:13" x14ac:dyDescent="0.35">
      <c r="A2558">
        <v>370</v>
      </c>
      <c r="B2558">
        <v>797</v>
      </c>
      <c r="C2558">
        <v>5699</v>
      </c>
      <c r="D2558" s="1">
        <v>41119</v>
      </c>
      <c r="E2558" t="s">
        <v>18</v>
      </c>
      <c r="F2558">
        <v>2</v>
      </c>
      <c r="G2558">
        <v>9.25</v>
      </c>
      <c r="H2558">
        <v>0.01</v>
      </c>
      <c r="I2558" t="s">
        <v>19</v>
      </c>
      <c r="J2558" t="s">
        <v>1417</v>
      </c>
      <c r="K2558" t="s">
        <v>1120</v>
      </c>
      <c r="L2558" t="s">
        <v>22</v>
      </c>
      <c r="M2558" s="1">
        <v>41124</v>
      </c>
    </row>
    <row r="2559" spans="1:13" x14ac:dyDescent="0.35">
      <c r="A2559">
        <v>942</v>
      </c>
      <c r="B2559">
        <v>798</v>
      </c>
      <c r="C2559">
        <v>5699</v>
      </c>
      <c r="D2559" s="1">
        <v>41119</v>
      </c>
      <c r="E2559" t="s">
        <v>18</v>
      </c>
      <c r="F2559">
        <v>41</v>
      </c>
      <c r="G2559">
        <v>573.89</v>
      </c>
      <c r="H2559">
        <v>0.09</v>
      </c>
      <c r="I2559" t="s">
        <v>53</v>
      </c>
      <c r="J2559" t="s">
        <v>1417</v>
      </c>
      <c r="K2559" t="s">
        <v>1120</v>
      </c>
      <c r="L2559" t="s">
        <v>22</v>
      </c>
      <c r="M2559" s="1">
        <v>41124</v>
      </c>
    </row>
    <row r="2560" spans="1:13" x14ac:dyDescent="0.35">
      <c r="A2560">
        <v>1028</v>
      </c>
      <c r="B2560">
        <v>940</v>
      </c>
      <c r="C2560">
        <v>6823</v>
      </c>
      <c r="D2560" s="1">
        <v>40015</v>
      </c>
      <c r="E2560" t="s">
        <v>42</v>
      </c>
      <c r="F2560">
        <v>50</v>
      </c>
      <c r="G2560">
        <v>1262.72</v>
      </c>
      <c r="H2560">
        <v>0.01</v>
      </c>
      <c r="I2560" t="s">
        <v>19</v>
      </c>
      <c r="J2560" t="s">
        <v>1415</v>
      </c>
      <c r="K2560" t="s">
        <v>1120</v>
      </c>
      <c r="L2560" t="s">
        <v>22</v>
      </c>
      <c r="M2560" s="1">
        <v>40016</v>
      </c>
    </row>
    <row r="2561" spans="1:13" x14ac:dyDescent="0.35">
      <c r="A2561">
        <v>291</v>
      </c>
      <c r="B2561">
        <v>941</v>
      </c>
      <c r="C2561">
        <v>6823</v>
      </c>
      <c r="D2561" s="1">
        <v>40015</v>
      </c>
      <c r="E2561" t="s">
        <v>42</v>
      </c>
      <c r="F2561">
        <v>31</v>
      </c>
      <c r="G2561">
        <v>524.19000000000005</v>
      </c>
      <c r="H2561">
        <v>0</v>
      </c>
      <c r="I2561" t="s">
        <v>19</v>
      </c>
      <c r="J2561" t="s">
        <v>1415</v>
      </c>
      <c r="K2561" t="s">
        <v>1120</v>
      </c>
      <c r="L2561" t="s">
        <v>22</v>
      </c>
      <c r="M2561" s="1">
        <v>40017</v>
      </c>
    </row>
    <row r="2562" spans="1:13" x14ac:dyDescent="0.35">
      <c r="A2562">
        <v>645</v>
      </c>
      <c r="B2562">
        <v>959</v>
      </c>
      <c r="C2562">
        <v>6948</v>
      </c>
      <c r="D2562" s="1">
        <v>40521</v>
      </c>
      <c r="E2562" t="s">
        <v>42</v>
      </c>
      <c r="F2562">
        <v>15</v>
      </c>
      <c r="G2562">
        <v>1143.8800000000001</v>
      </c>
      <c r="H2562">
        <v>0.04</v>
      </c>
      <c r="I2562" t="s">
        <v>19</v>
      </c>
      <c r="J2562" t="s">
        <v>1418</v>
      </c>
      <c r="K2562" t="s">
        <v>1120</v>
      </c>
      <c r="L2562" t="s">
        <v>38</v>
      </c>
      <c r="M2562" s="1">
        <v>40522</v>
      </c>
    </row>
    <row r="2563" spans="1:13" x14ac:dyDescent="0.35">
      <c r="A2563">
        <v>879</v>
      </c>
      <c r="B2563">
        <v>1027</v>
      </c>
      <c r="C2563">
        <v>7462</v>
      </c>
      <c r="D2563" s="1">
        <v>40594</v>
      </c>
      <c r="E2563" t="s">
        <v>27</v>
      </c>
      <c r="F2563">
        <v>3</v>
      </c>
      <c r="G2563">
        <v>72.63</v>
      </c>
      <c r="H2563">
        <v>7.0000000000000007E-2</v>
      </c>
      <c r="I2563" t="s">
        <v>53</v>
      </c>
      <c r="J2563" t="s">
        <v>1412</v>
      </c>
      <c r="K2563" t="s">
        <v>1120</v>
      </c>
      <c r="L2563" t="s">
        <v>22</v>
      </c>
      <c r="M2563" s="1">
        <v>40595</v>
      </c>
    </row>
    <row r="2564" spans="1:13" x14ac:dyDescent="0.35">
      <c r="A2564">
        <v>994</v>
      </c>
      <c r="B2564">
        <v>1062</v>
      </c>
      <c r="C2564">
        <v>7845</v>
      </c>
      <c r="D2564" s="1">
        <v>40160</v>
      </c>
      <c r="E2564" t="s">
        <v>75</v>
      </c>
      <c r="F2564">
        <v>22</v>
      </c>
      <c r="G2564">
        <v>118.56</v>
      </c>
      <c r="H2564">
        <v>0.06</v>
      </c>
      <c r="I2564" t="s">
        <v>53</v>
      </c>
      <c r="J2564" t="s">
        <v>1415</v>
      </c>
      <c r="K2564" t="s">
        <v>1120</v>
      </c>
      <c r="L2564" t="s">
        <v>22</v>
      </c>
      <c r="M2564" s="1">
        <v>40160</v>
      </c>
    </row>
    <row r="2565" spans="1:13" x14ac:dyDescent="0.35">
      <c r="A2565">
        <v>1052</v>
      </c>
      <c r="B2565">
        <v>1063</v>
      </c>
      <c r="C2565">
        <v>7845</v>
      </c>
      <c r="D2565" s="1">
        <v>40160</v>
      </c>
      <c r="E2565" t="s">
        <v>75</v>
      </c>
      <c r="F2565">
        <v>45</v>
      </c>
      <c r="G2565">
        <v>2145.0500000000002</v>
      </c>
      <c r="H2565">
        <v>7.0000000000000007E-2</v>
      </c>
      <c r="I2565" t="s">
        <v>53</v>
      </c>
      <c r="J2565" t="s">
        <v>1415</v>
      </c>
      <c r="K2565" t="s">
        <v>1120</v>
      </c>
      <c r="L2565" t="s">
        <v>22</v>
      </c>
      <c r="M2565" s="1">
        <v>40161</v>
      </c>
    </row>
    <row r="2566" spans="1:13" x14ac:dyDescent="0.35">
      <c r="A2566">
        <v>285</v>
      </c>
      <c r="B2566">
        <v>1092</v>
      </c>
      <c r="C2566">
        <v>8033</v>
      </c>
      <c r="D2566" s="1">
        <v>41023</v>
      </c>
      <c r="E2566" t="s">
        <v>27</v>
      </c>
      <c r="F2566">
        <v>27</v>
      </c>
      <c r="G2566">
        <v>118.18</v>
      </c>
      <c r="H2566">
        <v>0.06</v>
      </c>
      <c r="I2566" t="s">
        <v>19</v>
      </c>
      <c r="J2566" t="s">
        <v>1420</v>
      </c>
      <c r="K2566" t="s">
        <v>1120</v>
      </c>
      <c r="L2566" t="s">
        <v>22</v>
      </c>
      <c r="M2566" s="1">
        <v>41024</v>
      </c>
    </row>
    <row r="2567" spans="1:13" x14ac:dyDescent="0.35">
      <c r="A2567">
        <v>381</v>
      </c>
      <c r="B2567">
        <v>1150</v>
      </c>
      <c r="C2567">
        <v>8388</v>
      </c>
      <c r="D2567" s="1">
        <v>40962</v>
      </c>
      <c r="E2567" t="s">
        <v>18</v>
      </c>
      <c r="F2567">
        <v>39</v>
      </c>
      <c r="G2567">
        <v>290.3</v>
      </c>
      <c r="H2567">
        <v>7.0000000000000007E-2</v>
      </c>
      <c r="I2567" t="s">
        <v>19</v>
      </c>
      <c r="J2567" t="s">
        <v>1410</v>
      </c>
      <c r="K2567" t="s">
        <v>1120</v>
      </c>
      <c r="L2567" t="s">
        <v>57</v>
      </c>
      <c r="M2567" s="1">
        <v>40964</v>
      </c>
    </row>
    <row r="2568" spans="1:13" x14ac:dyDescent="0.35">
      <c r="A2568">
        <v>985</v>
      </c>
      <c r="B2568">
        <v>1151</v>
      </c>
      <c r="C2568">
        <v>8388</v>
      </c>
      <c r="D2568" s="1">
        <v>40962</v>
      </c>
      <c r="E2568" t="s">
        <v>18</v>
      </c>
      <c r="F2568">
        <v>37</v>
      </c>
      <c r="G2568">
        <v>434.11</v>
      </c>
      <c r="H2568">
        <v>0.02</v>
      </c>
      <c r="I2568" t="s">
        <v>19</v>
      </c>
      <c r="J2568" t="s">
        <v>1410</v>
      </c>
      <c r="K2568" t="s">
        <v>1120</v>
      </c>
      <c r="L2568" t="s">
        <v>57</v>
      </c>
      <c r="M2568" s="1">
        <v>40964</v>
      </c>
    </row>
    <row r="2569" spans="1:13" x14ac:dyDescent="0.35">
      <c r="A2569">
        <v>651</v>
      </c>
      <c r="B2569">
        <v>1152</v>
      </c>
      <c r="C2569">
        <v>8388</v>
      </c>
      <c r="D2569" s="1">
        <v>40962</v>
      </c>
      <c r="E2569" t="s">
        <v>18</v>
      </c>
      <c r="F2569">
        <v>42</v>
      </c>
      <c r="G2569">
        <v>288.89999999999998</v>
      </c>
      <c r="H2569">
        <v>0.02</v>
      </c>
      <c r="I2569" t="s">
        <v>19</v>
      </c>
      <c r="J2569" t="s">
        <v>1410</v>
      </c>
      <c r="K2569" t="s">
        <v>1120</v>
      </c>
      <c r="L2569" t="s">
        <v>57</v>
      </c>
      <c r="M2569" s="1">
        <v>40964</v>
      </c>
    </row>
    <row r="2570" spans="1:13" x14ac:dyDescent="0.35">
      <c r="A2570">
        <v>607</v>
      </c>
      <c r="B2570">
        <v>1334</v>
      </c>
      <c r="C2570">
        <v>9761</v>
      </c>
      <c r="D2570" s="1">
        <v>40930</v>
      </c>
      <c r="E2570" t="s">
        <v>42</v>
      </c>
      <c r="F2570">
        <v>2</v>
      </c>
      <c r="G2570">
        <v>202.64</v>
      </c>
      <c r="H2570">
        <v>0.04</v>
      </c>
      <c r="I2570" t="s">
        <v>28</v>
      </c>
      <c r="J2570" t="s">
        <v>1415</v>
      </c>
      <c r="K2570" t="s">
        <v>1120</v>
      </c>
      <c r="L2570" t="s">
        <v>22</v>
      </c>
      <c r="M2570" s="1">
        <v>40931</v>
      </c>
    </row>
    <row r="2571" spans="1:13" x14ac:dyDescent="0.35">
      <c r="A2571">
        <v>1053</v>
      </c>
      <c r="B2571">
        <v>1335</v>
      </c>
      <c r="C2571">
        <v>9761</v>
      </c>
      <c r="D2571" s="1">
        <v>40930</v>
      </c>
      <c r="E2571" t="s">
        <v>42</v>
      </c>
      <c r="F2571">
        <v>23</v>
      </c>
      <c r="G2571">
        <v>133.69</v>
      </c>
      <c r="H2571">
        <v>0.08</v>
      </c>
      <c r="I2571" t="s">
        <v>19</v>
      </c>
      <c r="J2571" t="s">
        <v>1415</v>
      </c>
      <c r="K2571" t="s">
        <v>1120</v>
      </c>
      <c r="L2571" t="s">
        <v>22</v>
      </c>
      <c r="M2571" s="1">
        <v>40932</v>
      </c>
    </row>
    <row r="2572" spans="1:13" x14ac:dyDescent="0.35">
      <c r="A2572">
        <v>265</v>
      </c>
      <c r="B2572">
        <v>1354</v>
      </c>
      <c r="C2572">
        <v>9863</v>
      </c>
      <c r="D2572" s="1">
        <v>40790</v>
      </c>
      <c r="E2572" t="s">
        <v>75</v>
      </c>
      <c r="F2572">
        <v>18</v>
      </c>
      <c r="G2572">
        <v>33.96</v>
      </c>
      <c r="H2572">
        <v>0</v>
      </c>
      <c r="I2572" t="s">
        <v>19</v>
      </c>
      <c r="J2572" t="s">
        <v>1414</v>
      </c>
      <c r="K2572" t="s">
        <v>1120</v>
      </c>
      <c r="L2572" t="s">
        <v>57</v>
      </c>
      <c r="M2572" s="1">
        <v>40792</v>
      </c>
    </row>
    <row r="2573" spans="1:13" x14ac:dyDescent="0.35">
      <c r="A2573">
        <v>769</v>
      </c>
      <c r="B2573">
        <v>1432</v>
      </c>
      <c r="C2573">
        <v>10342</v>
      </c>
      <c r="D2573" s="1">
        <v>40869</v>
      </c>
      <c r="E2573" t="s">
        <v>60</v>
      </c>
      <c r="F2573">
        <v>45</v>
      </c>
      <c r="G2573">
        <v>5181.08</v>
      </c>
      <c r="H2573">
        <v>0.01</v>
      </c>
      <c r="I2573" t="s">
        <v>28</v>
      </c>
      <c r="J2573" t="s">
        <v>1420</v>
      </c>
      <c r="K2573" t="s">
        <v>1120</v>
      </c>
      <c r="L2573" t="s">
        <v>30</v>
      </c>
      <c r="M2573" s="1">
        <v>40871</v>
      </c>
    </row>
    <row r="2574" spans="1:13" x14ac:dyDescent="0.35">
      <c r="A2574">
        <v>1054</v>
      </c>
      <c r="B2574">
        <v>1433</v>
      </c>
      <c r="C2574">
        <v>10342</v>
      </c>
      <c r="D2574" s="1">
        <v>40869</v>
      </c>
      <c r="E2574" t="s">
        <v>60</v>
      </c>
      <c r="F2574">
        <v>38</v>
      </c>
      <c r="G2574">
        <v>10567.45</v>
      </c>
      <c r="H2574">
        <v>0.1</v>
      </c>
      <c r="I2574" t="s">
        <v>19</v>
      </c>
      <c r="J2574" t="s">
        <v>1420</v>
      </c>
      <c r="K2574" t="s">
        <v>1120</v>
      </c>
      <c r="L2574" t="s">
        <v>30</v>
      </c>
      <c r="M2574" s="1">
        <v>40870</v>
      </c>
    </row>
    <row r="2575" spans="1:13" x14ac:dyDescent="0.35">
      <c r="A2575">
        <v>196</v>
      </c>
      <c r="B2575">
        <v>1434</v>
      </c>
      <c r="C2575">
        <v>10342</v>
      </c>
      <c r="D2575" s="1">
        <v>40869</v>
      </c>
      <c r="E2575" t="s">
        <v>60</v>
      </c>
      <c r="F2575">
        <v>38</v>
      </c>
      <c r="G2575">
        <v>1679.04</v>
      </c>
      <c r="H2575">
        <v>0.01</v>
      </c>
      <c r="I2575" t="s">
        <v>19</v>
      </c>
      <c r="J2575" t="s">
        <v>1420</v>
      </c>
      <c r="K2575" t="s">
        <v>1120</v>
      </c>
      <c r="L2575" t="s">
        <v>30</v>
      </c>
      <c r="M2575" s="1">
        <v>40871</v>
      </c>
    </row>
    <row r="2576" spans="1:13" x14ac:dyDescent="0.35">
      <c r="A2576">
        <v>1055</v>
      </c>
      <c r="B2576">
        <v>1435</v>
      </c>
      <c r="C2576">
        <v>10342</v>
      </c>
      <c r="D2576" s="1">
        <v>40869</v>
      </c>
      <c r="E2576" t="s">
        <v>60</v>
      </c>
      <c r="F2576">
        <v>2</v>
      </c>
      <c r="G2576">
        <v>2055.9699999999998</v>
      </c>
      <c r="H2576">
        <v>0.05</v>
      </c>
      <c r="I2576" t="s">
        <v>53</v>
      </c>
      <c r="J2576" t="s">
        <v>1420</v>
      </c>
      <c r="K2576" t="s">
        <v>1120</v>
      </c>
      <c r="L2576" t="s">
        <v>30</v>
      </c>
      <c r="M2576" s="1">
        <v>40871</v>
      </c>
    </row>
    <row r="2577" spans="1:13" x14ac:dyDescent="0.35">
      <c r="A2577">
        <v>156</v>
      </c>
      <c r="B2577">
        <v>1441</v>
      </c>
      <c r="C2577">
        <v>10434</v>
      </c>
      <c r="D2577" s="1">
        <v>40170</v>
      </c>
      <c r="E2577" t="s">
        <v>27</v>
      </c>
      <c r="F2577">
        <v>2</v>
      </c>
      <c r="G2577">
        <v>383.45</v>
      </c>
      <c r="H2577">
        <v>0.06</v>
      </c>
      <c r="I2577" t="s">
        <v>28</v>
      </c>
      <c r="J2577" t="s">
        <v>1420</v>
      </c>
      <c r="K2577" t="s">
        <v>1120</v>
      </c>
      <c r="L2577" t="s">
        <v>22</v>
      </c>
      <c r="M2577" s="1">
        <v>40171</v>
      </c>
    </row>
    <row r="2578" spans="1:13" x14ac:dyDescent="0.35">
      <c r="A2578">
        <v>203</v>
      </c>
      <c r="B2578">
        <v>1532</v>
      </c>
      <c r="C2578">
        <v>11040</v>
      </c>
      <c r="D2578" s="1">
        <v>40839</v>
      </c>
      <c r="E2578" t="s">
        <v>42</v>
      </c>
      <c r="F2578">
        <v>44</v>
      </c>
      <c r="G2578">
        <v>1102.28</v>
      </c>
      <c r="H2578">
        <v>0.03</v>
      </c>
      <c r="I2578" t="s">
        <v>19</v>
      </c>
      <c r="J2578" t="s">
        <v>1424</v>
      </c>
      <c r="K2578" t="s">
        <v>1120</v>
      </c>
      <c r="L2578" t="s">
        <v>38</v>
      </c>
      <c r="M2578" s="1">
        <v>40839</v>
      </c>
    </row>
    <row r="2579" spans="1:13" x14ac:dyDescent="0.35">
      <c r="A2579">
        <v>607</v>
      </c>
      <c r="B2579">
        <v>1566</v>
      </c>
      <c r="C2579">
        <v>11302</v>
      </c>
      <c r="D2579" s="1">
        <v>39873</v>
      </c>
      <c r="E2579" t="s">
        <v>18</v>
      </c>
      <c r="F2579">
        <v>10</v>
      </c>
      <c r="G2579">
        <v>866.66</v>
      </c>
      <c r="H2579">
        <v>0.09</v>
      </c>
      <c r="I2579" t="s">
        <v>28</v>
      </c>
      <c r="J2579" t="s">
        <v>1425</v>
      </c>
      <c r="K2579" t="s">
        <v>1120</v>
      </c>
      <c r="L2579" t="s">
        <v>57</v>
      </c>
      <c r="M2579" s="1">
        <v>39875</v>
      </c>
    </row>
    <row r="2580" spans="1:13" x14ac:dyDescent="0.35">
      <c r="A2580">
        <v>1056</v>
      </c>
      <c r="B2580">
        <v>1577</v>
      </c>
      <c r="C2580">
        <v>11398</v>
      </c>
      <c r="D2580" s="1">
        <v>41127</v>
      </c>
      <c r="E2580" t="s">
        <v>27</v>
      </c>
      <c r="F2580">
        <v>16</v>
      </c>
      <c r="G2580">
        <v>109.7</v>
      </c>
      <c r="H2580">
        <v>0.03</v>
      </c>
      <c r="I2580" t="s">
        <v>19</v>
      </c>
      <c r="J2580" t="s">
        <v>1426</v>
      </c>
      <c r="K2580" t="s">
        <v>1120</v>
      </c>
      <c r="L2580" t="s">
        <v>57</v>
      </c>
      <c r="M2580" s="1">
        <v>41128</v>
      </c>
    </row>
    <row r="2581" spans="1:13" x14ac:dyDescent="0.35">
      <c r="A2581">
        <v>867</v>
      </c>
      <c r="B2581">
        <v>1578</v>
      </c>
      <c r="C2581">
        <v>11398</v>
      </c>
      <c r="D2581" s="1">
        <v>41127</v>
      </c>
      <c r="E2581" t="s">
        <v>27</v>
      </c>
      <c r="F2581">
        <v>26</v>
      </c>
      <c r="G2581">
        <v>80.89</v>
      </c>
      <c r="H2581">
        <v>0.03</v>
      </c>
      <c r="I2581" t="s">
        <v>19</v>
      </c>
      <c r="J2581" t="s">
        <v>1426</v>
      </c>
      <c r="K2581" t="s">
        <v>1120</v>
      </c>
      <c r="L2581" t="s">
        <v>57</v>
      </c>
      <c r="M2581" s="1">
        <v>41129</v>
      </c>
    </row>
    <row r="2582" spans="1:13" x14ac:dyDescent="0.35">
      <c r="A2582">
        <v>315</v>
      </c>
      <c r="B2582">
        <v>1599</v>
      </c>
      <c r="C2582">
        <v>11584</v>
      </c>
      <c r="D2582" s="1">
        <v>40139</v>
      </c>
      <c r="E2582" t="s">
        <v>60</v>
      </c>
      <c r="F2582">
        <v>48</v>
      </c>
      <c r="G2582">
        <v>1497.3174999999999</v>
      </c>
      <c r="H2582">
        <v>0.01</v>
      </c>
      <c r="I2582" t="s">
        <v>19</v>
      </c>
      <c r="J2582" t="s">
        <v>1417</v>
      </c>
      <c r="K2582" t="s">
        <v>1120</v>
      </c>
      <c r="L2582" t="s">
        <v>22</v>
      </c>
      <c r="M2582" s="1">
        <v>40140</v>
      </c>
    </row>
    <row r="2583" spans="1:13" x14ac:dyDescent="0.35">
      <c r="A2583">
        <v>281</v>
      </c>
      <c r="B2583">
        <v>1607</v>
      </c>
      <c r="C2583">
        <v>11652</v>
      </c>
      <c r="D2583" s="1">
        <v>40857</v>
      </c>
      <c r="E2583" t="s">
        <v>42</v>
      </c>
      <c r="F2583">
        <v>35</v>
      </c>
      <c r="G2583">
        <v>1154.1400000000001</v>
      </c>
      <c r="H2583">
        <v>7.0000000000000007E-2</v>
      </c>
      <c r="I2583" t="s">
        <v>19</v>
      </c>
      <c r="J2583" t="s">
        <v>1410</v>
      </c>
      <c r="K2583" t="s">
        <v>1120</v>
      </c>
      <c r="L2583" t="s">
        <v>57</v>
      </c>
      <c r="M2583" s="1">
        <v>40858</v>
      </c>
    </row>
    <row r="2584" spans="1:13" x14ac:dyDescent="0.35">
      <c r="A2584">
        <v>1056</v>
      </c>
      <c r="B2584">
        <v>1608</v>
      </c>
      <c r="C2584">
        <v>11652</v>
      </c>
      <c r="D2584" s="1">
        <v>40857</v>
      </c>
      <c r="E2584" t="s">
        <v>42</v>
      </c>
      <c r="F2584">
        <v>37</v>
      </c>
      <c r="G2584">
        <v>223.82</v>
      </c>
      <c r="H2584">
        <v>0.09</v>
      </c>
      <c r="I2584" t="s">
        <v>19</v>
      </c>
      <c r="J2584" t="s">
        <v>1410</v>
      </c>
      <c r="K2584" t="s">
        <v>1120</v>
      </c>
      <c r="L2584" t="s">
        <v>57</v>
      </c>
      <c r="M2584" s="1">
        <v>40858</v>
      </c>
    </row>
    <row r="2585" spans="1:13" x14ac:dyDescent="0.35">
      <c r="A2585">
        <v>406</v>
      </c>
      <c r="B2585">
        <v>1609</v>
      </c>
      <c r="C2585">
        <v>11652</v>
      </c>
      <c r="D2585" s="1">
        <v>40857</v>
      </c>
      <c r="E2585" t="s">
        <v>42</v>
      </c>
      <c r="F2585">
        <v>1</v>
      </c>
      <c r="G2585">
        <v>61.463500000000003</v>
      </c>
      <c r="H2585">
        <v>0.05</v>
      </c>
      <c r="I2585" t="s">
        <v>19</v>
      </c>
      <c r="J2585" t="s">
        <v>1410</v>
      </c>
      <c r="K2585" t="s">
        <v>1120</v>
      </c>
      <c r="L2585" t="s">
        <v>57</v>
      </c>
      <c r="M2585" s="1">
        <v>40859</v>
      </c>
    </row>
    <row r="2586" spans="1:13" x14ac:dyDescent="0.35">
      <c r="A2586">
        <v>269</v>
      </c>
      <c r="B2586">
        <v>1610</v>
      </c>
      <c r="C2586">
        <v>11652</v>
      </c>
      <c r="D2586" s="1">
        <v>40857</v>
      </c>
      <c r="E2586" t="s">
        <v>42</v>
      </c>
      <c r="F2586">
        <v>25</v>
      </c>
      <c r="G2586">
        <v>122.09</v>
      </c>
      <c r="H2586">
        <v>0.1</v>
      </c>
      <c r="I2586" t="s">
        <v>19</v>
      </c>
      <c r="J2586" t="s">
        <v>1410</v>
      </c>
      <c r="K2586" t="s">
        <v>1120</v>
      </c>
      <c r="L2586" t="s">
        <v>57</v>
      </c>
      <c r="M2586" s="1">
        <v>40859</v>
      </c>
    </row>
    <row r="2587" spans="1:13" x14ac:dyDescent="0.35">
      <c r="A2587">
        <v>1057</v>
      </c>
      <c r="B2587">
        <v>1615</v>
      </c>
      <c r="C2587">
        <v>11686</v>
      </c>
      <c r="D2587" s="1">
        <v>39840</v>
      </c>
      <c r="E2587" t="s">
        <v>42</v>
      </c>
      <c r="F2587">
        <v>38</v>
      </c>
      <c r="G2587">
        <v>6121.1984999999995</v>
      </c>
      <c r="H2587">
        <v>0.08</v>
      </c>
      <c r="I2587" t="s">
        <v>19</v>
      </c>
      <c r="J2587" t="s">
        <v>1407</v>
      </c>
      <c r="K2587" t="s">
        <v>1120</v>
      </c>
      <c r="L2587" t="s">
        <v>57</v>
      </c>
      <c r="M2587" s="1">
        <v>39841</v>
      </c>
    </row>
    <row r="2588" spans="1:13" x14ac:dyDescent="0.35">
      <c r="A2588">
        <v>573</v>
      </c>
      <c r="B2588">
        <v>1940</v>
      </c>
      <c r="C2588">
        <v>13895</v>
      </c>
      <c r="D2588" s="1">
        <v>40502</v>
      </c>
      <c r="E2588" t="s">
        <v>27</v>
      </c>
      <c r="F2588">
        <v>44</v>
      </c>
      <c r="G2588">
        <v>614.34</v>
      </c>
      <c r="H2588">
        <v>0.02</v>
      </c>
      <c r="I2588" t="s">
        <v>19</v>
      </c>
      <c r="J2588" t="s">
        <v>1420</v>
      </c>
      <c r="K2588" t="s">
        <v>1120</v>
      </c>
      <c r="L2588" t="s">
        <v>22</v>
      </c>
      <c r="M2588" s="1">
        <v>40502</v>
      </c>
    </row>
    <row r="2589" spans="1:13" x14ac:dyDescent="0.35">
      <c r="A2589">
        <v>52</v>
      </c>
      <c r="B2589">
        <v>2072</v>
      </c>
      <c r="C2589">
        <v>14820</v>
      </c>
      <c r="D2589" s="1">
        <v>40917</v>
      </c>
      <c r="E2589" t="s">
        <v>27</v>
      </c>
      <c r="F2589">
        <v>39</v>
      </c>
      <c r="G2589">
        <v>278.90199999999999</v>
      </c>
      <c r="H2589">
        <v>0.04</v>
      </c>
      <c r="I2589" t="s">
        <v>53</v>
      </c>
      <c r="J2589" t="s">
        <v>1407</v>
      </c>
      <c r="K2589" t="s">
        <v>1120</v>
      </c>
      <c r="L2589" t="s">
        <v>57</v>
      </c>
      <c r="M2589" s="1">
        <v>40919</v>
      </c>
    </row>
    <row r="2590" spans="1:13" x14ac:dyDescent="0.35">
      <c r="A2590">
        <v>595</v>
      </c>
      <c r="B2590">
        <v>2127</v>
      </c>
      <c r="C2590">
        <v>15170</v>
      </c>
      <c r="D2590" s="1">
        <v>39890</v>
      </c>
      <c r="E2590" t="s">
        <v>75</v>
      </c>
      <c r="F2590">
        <v>19</v>
      </c>
      <c r="G2590">
        <v>356.46449999999999</v>
      </c>
      <c r="H2590">
        <v>0.01</v>
      </c>
      <c r="I2590" t="s">
        <v>19</v>
      </c>
      <c r="J2590" t="s">
        <v>1409</v>
      </c>
      <c r="K2590" t="s">
        <v>1120</v>
      </c>
      <c r="L2590" t="s">
        <v>38</v>
      </c>
      <c r="M2590" s="1">
        <v>39890</v>
      </c>
    </row>
    <row r="2591" spans="1:13" x14ac:dyDescent="0.35">
      <c r="A2591">
        <v>296</v>
      </c>
      <c r="B2591">
        <v>2190</v>
      </c>
      <c r="C2591">
        <v>15780</v>
      </c>
      <c r="D2591" s="1">
        <v>40646</v>
      </c>
      <c r="E2591" t="s">
        <v>75</v>
      </c>
      <c r="F2591">
        <v>19</v>
      </c>
      <c r="G2591">
        <v>71.77</v>
      </c>
      <c r="H2591">
        <v>0.03</v>
      </c>
      <c r="I2591" t="s">
        <v>19</v>
      </c>
      <c r="J2591" t="s">
        <v>1409</v>
      </c>
      <c r="K2591" t="s">
        <v>1120</v>
      </c>
      <c r="L2591" t="s">
        <v>38</v>
      </c>
      <c r="M2591" s="1">
        <v>40648</v>
      </c>
    </row>
    <row r="2592" spans="1:13" x14ac:dyDescent="0.35">
      <c r="A2592">
        <v>216</v>
      </c>
      <c r="B2592">
        <v>2225</v>
      </c>
      <c r="C2592">
        <v>16098</v>
      </c>
      <c r="D2592" s="1">
        <v>41111</v>
      </c>
      <c r="E2592" t="s">
        <v>18</v>
      </c>
      <c r="F2592">
        <v>31</v>
      </c>
      <c r="G2592">
        <v>480.43</v>
      </c>
      <c r="H2592">
        <v>0.06</v>
      </c>
      <c r="I2592" t="s">
        <v>19</v>
      </c>
      <c r="J2592" t="s">
        <v>1429</v>
      </c>
      <c r="K2592" t="s">
        <v>1120</v>
      </c>
      <c r="L2592" t="s">
        <v>57</v>
      </c>
      <c r="M2592" s="1">
        <v>41115</v>
      </c>
    </row>
    <row r="2593" spans="1:13" x14ac:dyDescent="0.35">
      <c r="A2593">
        <v>737</v>
      </c>
      <c r="B2593">
        <v>2229</v>
      </c>
      <c r="C2593">
        <v>16103</v>
      </c>
      <c r="D2593" s="1">
        <v>41105</v>
      </c>
      <c r="E2593" t="s">
        <v>42</v>
      </c>
      <c r="F2593">
        <v>31</v>
      </c>
      <c r="G2593">
        <v>217.14</v>
      </c>
      <c r="H2593">
        <v>0</v>
      </c>
      <c r="I2593" t="s">
        <v>19</v>
      </c>
      <c r="J2593" t="s">
        <v>1430</v>
      </c>
      <c r="K2593" t="s">
        <v>1120</v>
      </c>
      <c r="L2593" t="s">
        <v>38</v>
      </c>
      <c r="M2593" s="1">
        <v>41107</v>
      </c>
    </row>
    <row r="2594" spans="1:13" x14ac:dyDescent="0.35">
      <c r="A2594">
        <v>1058</v>
      </c>
      <c r="B2594">
        <v>2303</v>
      </c>
      <c r="C2594">
        <v>16610</v>
      </c>
      <c r="D2594" s="1">
        <v>40096</v>
      </c>
      <c r="E2594" t="s">
        <v>27</v>
      </c>
      <c r="F2594">
        <v>19</v>
      </c>
      <c r="G2594">
        <v>659.13</v>
      </c>
      <c r="H2594">
        <v>0.09</v>
      </c>
      <c r="I2594" t="s">
        <v>19</v>
      </c>
      <c r="J2594" t="s">
        <v>1409</v>
      </c>
      <c r="K2594" t="s">
        <v>1120</v>
      </c>
      <c r="L2594" t="s">
        <v>38</v>
      </c>
      <c r="M2594" s="1">
        <v>40098</v>
      </c>
    </row>
    <row r="2595" spans="1:13" x14ac:dyDescent="0.35">
      <c r="A2595">
        <v>292</v>
      </c>
      <c r="B2595">
        <v>2596</v>
      </c>
      <c r="C2595">
        <v>18757</v>
      </c>
      <c r="D2595" s="1">
        <v>41051</v>
      </c>
      <c r="E2595" t="s">
        <v>18</v>
      </c>
      <c r="F2595">
        <v>9</v>
      </c>
      <c r="G2595">
        <v>222.2</v>
      </c>
      <c r="H2595">
        <v>0.03</v>
      </c>
      <c r="I2595" t="s">
        <v>19</v>
      </c>
      <c r="J2595" t="s">
        <v>1432</v>
      </c>
      <c r="K2595" t="s">
        <v>1120</v>
      </c>
      <c r="L2595" t="s">
        <v>30</v>
      </c>
      <c r="M2595" s="1">
        <v>41053</v>
      </c>
    </row>
    <row r="2596" spans="1:13" x14ac:dyDescent="0.35">
      <c r="A2596">
        <v>1059</v>
      </c>
      <c r="B2596">
        <v>2597</v>
      </c>
      <c r="C2596">
        <v>18757</v>
      </c>
      <c r="D2596" s="1">
        <v>41051</v>
      </c>
      <c r="E2596" t="s">
        <v>18</v>
      </c>
      <c r="F2596">
        <v>5</v>
      </c>
      <c r="G2596">
        <v>39.9</v>
      </c>
      <c r="H2596">
        <v>0.02</v>
      </c>
      <c r="I2596" t="s">
        <v>19</v>
      </c>
      <c r="J2596" t="s">
        <v>1432</v>
      </c>
      <c r="K2596" t="s">
        <v>1120</v>
      </c>
      <c r="L2596" t="s">
        <v>30</v>
      </c>
      <c r="M2596" s="1">
        <v>41056</v>
      </c>
    </row>
    <row r="2597" spans="1:13" x14ac:dyDescent="0.35">
      <c r="A2597">
        <v>1060</v>
      </c>
      <c r="B2597">
        <v>2687</v>
      </c>
      <c r="C2597">
        <v>19431</v>
      </c>
      <c r="D2597" s="1">
        <v>39956</v>
      </c>
      <c r="E2597" t="s">
        <v>42</v>
      </c>
      <c r="F2597">
        <v>4</v>
      </c>
      <c r="G2597">
        <v>16.82</v>
      </c>
      <c r="H2597">
        <v>0.08</v>
      </c>
      <c r="I2597" t="s">
        <v>19</v>
      </c>
      <c r="J2597" t="s">
        <v>1426</v>
      </c>
      <c r="K2597" t="s">
        <v>1120</v>
      </c>
      <c r="L2597" t="s">
        <v>57</v>
      </c>
      <c r="M2597" s="1">
        <v>39958</v>
      </c>
    </row>
    <row r="2598" spans="1:13" x14ac:dyDescent="0.35">
      <c r="A2598">
        <v>383</v>
      </c>
      <c r="B2598">
        <v>2712</v>
      </c>
      <c r="C2598">
        <v>19584</v>
      </c>
      <c r="D2598" s="1">
        <v>39919</v>
      </c>
      <c r="E2598" t="s">
        <v>75</v>
      </c>
      <c r="F2598">
        <v>6</v>
      </c>
      <c r="G2598">
        <v>14535.8</v>
      </c>
      <c r="H2598">
        <v>0.05</v>
      </c>
      <c r="I2598" t="s">
        <v>28</v>
      </c>
      <c r="J2598" t="s">
        <v>1430</v>
      </c>
      <c r="K2598" t="s">
        <v>1120</v>
      </c>
      <c r="L2598" t="s">
        <v>38</v>
      </c>
      <c r="M2598" s="1">
        <v>39920</v>
      </c>
    </row>
    <row r="2599" spans="1:13" x14ac:dyDescent="0.35">
      <c r="A2599">
        <v>201</v>
      </c>
      <c r="B2599">
        <v>2810</v>
      </c>
      <c r="C2599">
        <v>20262</v>
      </c>
      <c r="D2599" s="1">
        <v>40173</v>
      </c>
      <c r="E2599" t="s">
        <v>42</v>
      </c>
      <c r="F2599">
        <v>27</v>
      </c>
      <c r="G2599">
        <v>652.24</v>
      </c>
      <c r="H2599">
        <v>0.02</v>
      </c>
      <c r="I2599" t="s">
        <v>19</v>
      </c>
      <c r="J2599" t="s">
        <v>1435</v>
      </c>
      <c r="K2599" t="s">
        <v>1120</v>
      </c>
      <c r="L2599" t="s">
        <v>57</v>
      </c>
      <c r="M2599" s="1">
        <v>40173</v>
      </c>
    </row>
    <row r="2600" spans="1:13" x14ac:dyDescent="0.35">
      <c r="A2600">
        <v>655</v>
      </c>
      <c r="B2600">
        <v>2852</v>
      </c>
      <c r="C2600">
        <v>20545</v>
      </c>
      <c r="D2600" s="1">
        <v>40460</v>
      </c>
      <c r="E2600" t="s">
        <v>42</v>
      </c>
      <c r="F2600">
        <v>1</v>
      </c>
      <c r="G2600">
        <v>361.94</v>
      </c>
      <c r="H2600">
        <v>0.05</v>
      </c>
      <c r="I2600" t="s">
        <v>28</v>
      </c>
      <c r="J2600" t="s">
        <v>1417</v>
      </c>
      <c r="K2600" t="s">
        <v>1120</v>
      </c>
      <c r="L2600" t="s">
        <v>22</v>
      </c>
      <c r="M2600" s="1">
        <v>40461</v>
      </c>
    </row>
    <row r="2601" spans="1:13" x14ac:dyDescent="0.35">
      <c r="A2601">
        <v>647</v>
      </c>
      <c r="B2601">
        <v>2853</v>
      </c>
      <c r="C2601">
        <v>20545</v>
      </c>
      <c r="D2601" s="1">
        <v>40460</v>
      </c>
      <c r="E2601" t="s">
        <v>42</v>
      </c>
      <c r="F2601">
        <v>31</v>
      </c>
      <c r="G2601">
        <v>1276.04</v>
      </c>
      <c r="H2601">
        <v>0.02</v>
      </c>
      <c r="I2601" t="s">
        <v>19</v>
      </c>
      <c r="J2601" t="s">
        <v>1417</v>
      </c>
      <c r="K2601" t="s">
        <v>1120</v>
      </c>
      <c r="L2601" t="s">
        <v>22</v>
      </c>
      <c r="M2601" s="1">
        <v>40462</v>
      </c>
    </row>
    <row r="2602" spans="1:13" x14ac:dyDescent="0.35">
      <c r="A2602">
        <v>18</v>
      </c>
      <c r="B2602">
        <v>2854</v>
      </c>
      <c r="C2602">
        <v>20545</v>
      </c>
      <c r="D2602" s="1">
        <v>40460</v>
      </c>
      <c r="E2602" t="s">
        <v>42</v>
      </c>
      <c r="F2602">
        <v>40</v>
      </c>
      <c r="G2602">
        <v>2894.68</v>
      </c>
      <c r="H2602">
        <v>0.02</v>
      </c>
      <c r="I2602" t="s">
        <v>19</v>
      </c>
      <c r="J2602" t="s">
        <v>1417</v>
      </c>
      <c r="K2602" t="s">
        <v>1120</v>
      </c>
      <c r="L2602" t="s">
        <v>22</v>
      </c>
      <c r="M2602" s="1">
        <v>40462</v>
      </c>
    </row>
    <row r="2603" spans="1:13" x14ac:dyDescent="0.35">
      <c r="A2603">
        <v>594</v>
      </c>
      <c r="B2603">
        <v>2856</v>
      </c>
      <c r="C2603">
        <v>20577</v>
      </c>
      <c r="D2603" s="1">
        <v>40218</v>
      </c>
      <c r="E2603" t="s">
        <v>75</v>
      </c>
      <c r="F2603">
        <v>15</v>
      </c>
      <c r="G2603">
        <v>611.67999999999995</v>
      </c>
      <c r="H2603">
        <v>0.05</v>
      </c>
      <c r="I2603" t="s">
        <v>19</v>
      </c>
      <c r="J2603" t="s">
        <v>1435</v>
      </c>
      <c r="K2603" t="s">
        <v>1120</v>
      </c>
      <c r="L2603" t="s">
        <v>57</v>
      </c>
      <c r="M2603" s="1">
        <v>40220</v>
      </c>
    </row>
    <row r="2604" spans="1:13" x14ac:dyDescent="0.35">
      <c r="A2604">
        <v>333</v>
      </c>
      <c r="B2604">
        <v>2881</v>
      </c>
      <c r="C2604">
        <v>20804</v>
      </c>
      <c r="D2604" s="1">
        <v>40873</v>
      </c>
      <c r="E2604" t="s">
        <v>18</v>
      </c>
      <c r="F2604">
        <v>13</v>
      </c>
      <c r="G2604">
        <v>4393.75</v>
      </c>
      <c r="H2604">
        <v>0.08</v>
      </c>
      <c r="I2604" t="s">
        <v>28</v>
      </c>
      <c r="J2604" t="s">
        <v>1417</v>
      </c>
      <c r="K2604" t="s">
        <v>1120</v>
      </c>
      <c r="L2604" t="s">
        <v>22</v>
      </c>
      <c r="M2604" s="1">
        <v>40880</v>
      </c>
    </row>
    <row r="2605" spans="1:13" x14ac:dyDescent="0.35">
      <c r="A2605">
        <v>1061</v>
      </c>
      <c r="B2605">
        <v>2960</v>
      </c>
      <c r="C2605">
        <v>21414</v>
      </c>
      <c r="D2605" s="1">
        <v>40667</v>
      </c>
      <c r="E2605" t="s">
        <v>75</v>
      </c>
      <c r="F2605">
        <v>34</v>
      </c>
      <c r="G2605">
        <v>117.91</v>
      </c>
      <c r="H2605">
        <v>0.05</v>
      </c>
      <c r="I2605" t="s">
        <v>19</v>
      </c>
      <c r="J2605" t="s">
        <v>1436</v>
      </c>
      <c r="K2605" t="s">
        <v>1120</v>
      </c>
      <c r="L2605" t="s">
        <v>30</v>
      </c>
      <c r="M2605" s="1">
        <v>40669</v>
      </c>
    </row>
    <row r="2606" spans="1:13" x14ac:dyDescent="0.35">
      <c r="A2606">
        <v>74</v>
      </c>
      <c r="B2606">
        <v>2961</v>
      </c>
      <c r="C2606">
        <v>21414</v>
      </c>
      <c r="D2606" s="1">
        <v>40667</v>
      </c>
      <c r="E2606" t="s">
        <v>75</v>
      </c>
      <c r="F2606">
        <v>46</v>
      </c>
      <c r="G2606">
        <v>3644.6</v>
      </c>
      <c r="H2606">
        <v>0.05</v>
      </c>
      <c r="I2606" t="s">
        <v>19</v>
      </c>
      <c r="J2606" t="s">
        <v>1436</v>
      </c>
      <c r="K2606" t="s">
        <v>1120</v>
      </c>
      <c r="L2606" t="s">
        <v>30</v>
      </c>
      <c r="M2606" s="1">
        <v>40669</v>
      </c>
    </row>
    <row r="2607" spans="1:13" x14ac:dyDescent="0.35">
      <c r="A2607">
        <v>359</v>
      </c>
      <c r="B2607">
        <v>2962</v>
      </c>
      <c r="C2607">
        <v>21414</v>
      </c>
      <c r="D2607" s="1">
        <v>40667</v>
      </c>
      <c r="E2607" t="s">
        <v>75</v>
      </c>
      <c r="F2607">
        <v>33</v>
      </c>
      <c r="G2607">
        <v>3491.6129999999998</v>
      </c>
      <c r="H2607">
        <v>0.05</v>
      </c>
      <c r="I2607" t="s">
        <v>19</v>
      </c>
      <c r="J2607" t="s">
        <v>1436</v>
      </c>
      <c r="K2607" t="s">
        <v>1120</v>
      </c>
      <c r="L2607" t="s">
        <v>30</v>
      </c>
      <c r="M2607" s="1">
        <v>40668</v>
      </c>
    </row>
    <row r="2608" spans="1:13" x14ac:dyDescent="0.35">
      <c r="A2608">
        <v>343</v>
      </c>
      <c r="B2608">
        <v>2969</v>
      </c>
      <c r="C2608">
        <v>21447</v>
      </c>
      <c r="D2608" s="1">
        <v>40332</v>
      </c>
      <c r="E2608" t="s">
        <v>42</v>
      </c>
      <c r="F2608">
        <v>15</v>
      </c>
      <c r="G2608">
        <v>176.24</v>
      </c>
      <c r="H2608">
        <v>0.02</v>
      </c>
      <c r="I2608" t="s">
        <v>53</v>
      </c>
      <c r="J2608" t="s">
        <v>1414</v>
      </c>
      <c r="K2608" t="s">
        <v>1120</v>
      </c>
      <c r="L2608" t="s">
        <v>57</v>
      </c>
      <c r="M2608" s="1">
        <v>40334</v>
      </c>
    </row>
    <row r="2609" spans="1:13" x14ac:dyDescent="0.35">
      <c r="A2609">
        <v>142</v>
      </c>
      <c r="B2609">
        <v>2976</v>
      </c>
      <c r="C2609">
        <v>21479</v>
      </c>
      <c r="D2609" s="1">
        <v>40053</v>
      </c>
      <c r="E2609" t="s">
        <v>60</v>
      </c>
      <c r="F2609">
        <v>41</v>
      </c>
      <c r="G2609">
        <v>291.16000000000003</v>
      </c>
      <c r="H2609">
        <v>0.01</v>
      </c>
      <c r="I2609" t="s">
        <v>53</v>
      </c>
      <c r="J2609" t="s">
        <v>1435</v>
      </c>
      <c r="K2609" t="s">
        <v>1120</v>
      </c>
      <c r="L2609" t="s">
        <v>57</v>
      </c>
      <c r="M2609" s="1">
        <v>40054</v>
      </c>
    </row>
    <row r="2610" spans="1:13" x14ac:dyDescent="0.35">
      <c r="A2610">
        <v>736</v>
      </c>
      <c r="B2610">
        <v>3096</v>
      </c>
      <c r="C2610">
        <v>22208</v>
      </c>
      <c r="D2610" s="1">
        <v>40099</v>
      </c>
      <c r="E2610" t="s">
        <v>27</v>
      </c>
      <c r="F2610">
        <v>37</v>
      </c>
      <c r="G2610">
        <v>1138.43</v>
      </c>
      <c r="H2610">
        <v>0.01</v>
      </c>
      <c r="I2610" t="s">
        <v>19</v>
      </c>
      <c r="J2610" t="s">
        <v>1414</v>
      </c>
      <c r="K2610" t="s">
        <v>1120</v>
      </c>
      <c r="L2610" t="s">
        <v>57</v>
      </c>
      <c r="M2610" s="1">
        <v>40101</v>
      </c>
    </row>
    <row r="2611" spans="1:13" x14ac:dyDescent="0.35">
      <c r="A2611">
        <v>45</v>
      </c>
      <c r="B2611">
        <v>3097</v>
      </c>
      <c r="C2611">
        <v>22208</v>
      </c>
      <c r="D2611" s="1">
        <v>40099</v>
      </c>
      <c r="E2611" t="s">
        <v>27</v>
      </c>
      <c r="F2611">
        <v>50</v>
      </c>
      <c r="G2611">
        <v>5271.0454999999993</v>
      </c>
      <c r="H2611">
        <v>0.08</v>
      </c>
      <c r="I2611" t="s">
        <v>19</v>
      </c>
      <c r="J2611" t="s">
        <v>1414</v>
      </c>
      <c r="K2611" t="s">
        <v>1120</v>
      </c>
      <c r="L2611" t="s">
        <v>57</v>
      </c>
      <c r="M2611" s="1">
        <v>40101</v>
      </c>
    </row>
    <row r="2612" spans="1:13" x14ac:dyDescent="0.35">
      <c r="A2612">
        <v>231</v>
      </c>
      <c r="B2612">
        <v>3106</v>
      </c>
      <c r="C2612">
        <v>22279</v>
      </c>
      <c r="D2612" s="1">
        <v>40169</v>
      </c>
      <c r="E2612" t="s">
        <v>42</v>
      </c>
      <c r="F2612">
        <v>43</v>
      </c>
      <c r="G2612">
        <v>2463.6</v>
      </c>
      <c r="H2612">
        <v>0.03</v>
      </c>
      <c r="I2612" t="s">
        <v>19</v>
      </c>
      <c r="J2612" t="s">
        <v>1412</v>
      </c>
      <c r="K2612" t="s">
        <v>1120</v>
      </c>
      <c r="L2612" t="s">
        <v>22</v>
      </c>
      <c r="M2612" s="1">
        <v>40172</v>
      </c>
    </row>
    <row r="2613" spans="1:13" x14ac:dyDescent="0.35">
      <c r="A2613">
        <v>199</v>
      </c>
      <c r="B2613">
        <v>3231</v>
      </c>
      <c r="C2613">
        <v>23174</v>
      </c>
      <c r="D2613" s="1">
        <v>41116</v>
      </c>
      <c r="E2613" t="s">
        <v>18</v>
      </c>
      <c r="F2613">
        <v>16</v>
      </c>
      <c r="G2613">
        <v>3549.9</v>
      </c>
      <c r="H2613">
        <v>0.06</v>
      </c>
      <c r="I2613" t="s">
        <v>28</v>
      </c>
      <c r="J2613" t="s">
        <v>1436</v>
      </c>
      <c r="K2613" t="s">
        <v>1120</v>
      </c>
      <c r="L2613" t="s">
        <v>30</v>
      </c>
      <c r="M2613" s="1">
        <v>41118</v>
      </c>
    </row>
    <row r="2614" spans="1:13" x14ac:dyDescent="0.35">
      <c r="A2614">
        <v>1062</v>
      </c>
      <c r="B2614">
        <v>3232</v>
      </c>
      <c r="C2614">
        <v>23174</v>
      </c>
      <c r="D2614" s="1">
        <v>41116</v>
      </c>
      <c r="E2614" t="s">
        <v>18</v>
      </c>
      <c r="F2614">
        <v>8</v>
      </c>
      <c r="G2614">
        <v>138.24</v>
      </c>
      <c r="H2614">
        <v>0.03</v>
      </c>
      <c r="I2614" t="s">
        <v>19</v>
      </c>
      <c r="J2614" t="s">
        <v>1436</v>
      </c>
      <c r="K2614" t="s">
        <v>1120</v>
      </c>
      <c r="L2614" t="s">
        <v>30</v>
      </c>
      <c r="M2614" s="1">
        <v>41123</v>
      </c>
    </row>
    <row r="2615" spans="1:13" x14ac:dyDescent="0.35">
      <c r="A2615">
        <v>801</v>
      </c>
      <c r="B2615">
        <v>3259</v>
      </c>
      <c r="C2615">
        <v>23333</v>
      </c>
      <c r="D2615" s="1">
        <v>40030</v>
      </c>
      <c r="E2615" t="s">
        <v>60</v>
      </c>
      <c r="F2615">
        <v>44</v>
      </c>
      <c r="G2615">
        <v>634.12</v>
      </c>
      <c r="H2615">
        <v>0.04</v>
      </c>
      <c r="I2615" t="s">
        <v>19</v>
      </c>
      <c r="J2615" t="s">
        <v>1407</v>
      </c>
      <c r="K2615" t="s">
        <v>1120</v>
      </c>
      <c r="L2615" t="s">
        <v>57</v>
      </c>
      <c r="M2615" s="1">
        <v>40031</v>
      </c>
    </row>
    <row r="2616" spans="1:13" x14ac:dyDescent="0.35">
      <c r="A2616">
        <v>729</v>
      </c>
      <c r="B2616">
        <v>3260</v>
      </c>
      <c r="C2616">
        <v>23333</v>
      </c>
      <c r="D2616" s="1">
        <v>40030</v>
      </c>
      <c r="E2616" t="s">
        <v>60</v>
      </c>
      <c r="F2616">
        <v>32</v>
      </c>
      <c r="G2616">
        <v>196.84</v>
      </c>
      <c r="H2616">
        <v>0.04</v>
      </c>
      <c r="I2616" t="s">
        <v>19</v>
      </c>
      <c r="J2616" t="s">
        <v>1407</v>
      </c>
      <c r="K2616" t="s">
        <v>1120</v>
      </c>
      <c r="L2616" t="s">
        <v>57</v>
      </c>
      <c r="M2616" s="1">
        <v>40032</v>
      </c>
    </row>
    <row r="2617" spans="1:13" x14ac:dyDescent="0.35">
      <c r="A2617">
        <v>406</v>
      </c>
      <c r="B2617">
        <v>3261</v>
      </c>
      <c r="C2617">
        <v>23333</v>
      </c>
      <c r="D2617" s="1">
        <v>40030</v>
      </c>
      <c r="E2617" t="s">
        <v>60</v>
      </c>
      <c r="F2617">
        <v>16</v>
      </c>
      <c r="G2617">
        <v>886.89</v>
      </c>
      <c r="H2617">
        <v>0.03</v>
      </c>
      <c r="I2617" t="s">
        <v>19</v>
      </c>
      <c r="J2617" t="s">
        <v>1407</v>
      </c>
      <c r="K2617" t="s">
        <v>1120</v>
      </c>
      <c r="L2617" t="s">
        <v>57</v>
      </c>
      <c r="M2617" s="1">
        <v>40031</v>
      </c>
    </row>
    <row r="2618" spans="1:13" x14ac:dyDescent="0.35">
      <c r="A2618">
        <v>661</v>
      </c>
      <c r="B2618">
        <v>3456</v>
      </c>
      <c r="C2618">
        <v>24640</v>
      </c>
      <c r="D2618" s="1">
        <v>40572</v>
      </c>
      <c r="E2618" t="s">
        <v>60</v>
      </c>
      <c r="F2618">
        <v>12</v>
      </c>
      <c r="G2618">
        <v>1379.98</v>
      </c>
      <c r="H2618">
        <v>0.06</v>
      </c>
      <c r="I2618" t="s">
        <v>28</v>
      </c>
      <c r="J2618" t="s">
        <v>1435</v>
      </c>
      <c r="K2618" t="s">
        <v>1120</v>
      </c>
      <c r="L2618" t="s">
        <v>57</v>
      </c>
      <c r="M2618" s="1">
        <v>40573</v>
      </c>
    </row>
    <row r="2619" spans="1:13" x14ac:dyDescent="0.35">
      <c r="A2619">
        <v>78</v>
      </c>
      <c r="B2619">
        <v>3516</v>
      </c>
      <c r="C2619">
        <v>25056</v>
      </c>
      <c r="D2619" s="1">
        <v>40442</v>
      </c>
      <c r="E2619" t="s">
        <v>42</v>
      </c>
      <c r="F2619">
        <v>41</v>
      </c>
      <c r="G2619">
        <v>295.12</v>
      </c>
      <c r="H2619">
        <v>0</v>
      </c>
      <c r="I2619" t="s">
        <v>19</v>
      </c>
      <c r="J2619" t="s">
        <v>1418</v>
      </c>
      <c r="K2619" t="s">
        <v>1120</v>
      </c>
      <c r="L2619" t="s">
        <v>38</v>
      </c>
      <c r="M2619" s="1">
        <v>40444</v>
      </c>
    </row>
    <row r="2620" spans="1:13" x14ac:dyDescent="0.35">
      <c r="A2620">
        <v>929</v>
      </c>
      <c r="B2620">
        <v>3665</v>
      </c>
      <c r="C2620">
        <v>26244</v>
      </c>
      <c r="D2620" s="1">
        <v>40393</v>
      </c>
      <c r="E2620" t="s">
        <v>27</v>
      </c>
      <c r="F2620">
        <v>16</v>
      </c>
      <c r="G2620">
        <v>131.72</v>
      </c>
      <c r="H2620">
        <v>0.09</v>
      </c>
      <c r="I2620" t="s">
        <v>19</v>
      </c>
      <c r="J2620" t="s">
        <v>1407</v>
      </c>
      <c r="K2620" t="s">
        <v>1120</v>
      </c>
      <c r="L2620" t="s">
        <v>57</v>
      </c>
      <c r="M2620" s="1">
        <v>40395</v>
      </c>
    </row>
    <row r="2621" spans="1:13" x14ac:dyDescent="0.35">
      <c r="A2621">
        <v>39</v>
      </c>
      <c r="B2621">
        <v>3816</v>
      </c>
      <c r="C2621">
        <v>27201</v>
      </c>
      <c r="D2621" s="1">
        <v>41115</v>
      </c>
      <c r="E2621" t="s">
        <v>27</v>
      </c>
      <c r="F2621">
        <v>10</v>
      </c>
      <c r="G2621">
        <v>5056.8900000000003</v>
      </c>
      <c r="H2621">
        <v>0.02</v>
      </c>
      <c r="I2621" t="s">
        <v>28</v>
      </c>
      <c r="J2621" t="s">
        <v>1424</v>
      </c>
      <c r="K2621" t="s">
        <v>1120</v>
      </c>
      <c r="L2621" t="s">
        <v>38</v>
      </c>
      <c r="M2621" s="1">
        <v>41115</v>
      </c>
    </row>
    <row r="2622" spans="1:13" x14ac:dyDescent="0.35">
      <c r="A2622">
        <v>827</v>
      </c>
      <c r="B2622">
        <v>3817</v>
      </c>
      <c r="C2622">
        <v>27201</v>
      </c>
      <c r="D2622" s="1">
        <v>41115</v>
      </c>
      <c r="E2622" t="s">
        <v>27</v>
      </c>
      <c r="F2622">
        <v>45</v>
      </c>
      <c r="G2622">
        <v>3500.1</v>
      </c>
      <c r="H2622">
        <v>0.01</v>
      </c>
      <c r="I2622" t="s">
        <v>28</v>
      </c>
      <c r="J2622" t="s">
        <v>1424</v>
      </c>
      <c r="K2622" t="s">
        <v>1120</v>
      </c>
      <c r="L2622" t="s">
        <v>38</v>
      </c>
      <c r="M2622" s="1">
        <v>41115</v>
      </c>
    </row>
    <row r="2623" spans="1:13" x14ac:dyDescent="0.35">
      <c r="A2623">
        <v>188</v>
      </c>
      <c r="B2623">
        <v>3897</v>
      </c>
      <c r="C2623">
        <v>27808</v>
      </c>
      <c r="D2623" s="1">
        <v>40204</v>
      </c>
      <c r="E2623" t="s">
        <v>18</v>
      </c>
      <c r="F2623">
        <v>9</v>
      </c>
      <c r="G2623">
        <v>196.12</v>
      </c>
      <c r="H2623">
        <v>0.01</v>
      </c>
      <c r="I2623" t="s">
        <v>53</v>
      </c>
      <c r="J2623" t="s">
        <v>1420</v>
      </c>
      <c r="K2623" t="s">
        <v>1120</v>
      </c>
      <c r="L2623" t="s">
        <v>30</v>
      </c>
      <c r="M2623" s="1">
        <v>40211</v>
      </c>
    </row>
    <row r="2624" spans="1:13" x14ac:dyDescent="0.35">
      <c r="A2624">
        <v>442</v>
      </c>
      <c r="B2624">
        <v>4173</v>
      </c>
      <c r="C2624">
        <v>29573</v>
      </c>
      <c r="D2624" s="1">
        <v>40924</v>
      </c>
      <c r="E2624" t="s">
        <v>75</v>
      </c>
      <c r="F2624">
        <v>43</v>
      </c>
      <c r="G2624">
        <v>792.21</v>
      </c>
      <c r="H2624">
        <v>0.05</v>
      </c>
      <c r="I2624" t="s">
        <v>19</v>
      </c>
      <c r="J2624" t="s">
        <v>1407</v>
      </c>
      <c r="K2624" t="s">
        <v>1120</v>
      </c>
      <c r="L2624" t="s">
        <v>57</v>
      </c>
      <c r="M2624" s="1">
        <v>40926</v>
      </c>
    </row>
    <row r="2625" spans="1:13" x14ac:dyDescent="0.35">
      <c r="A2625">
        <v>76</v>
      </c>
      <c r="B2625">
        <v>4203</v>
      </c>
      <c r="C2625">
        <v>29862</v>
      </c>
      <c r="D2625" s="1">
        <v>40713</v>
      </c>
      <c r="E2625" t="s">
        <v>60</v>
      </c>
      <c r="F2625">
        <v>34</v>
      </c>
      <c r="G2625">
        <v>214.64</v>
      </c>
      <c r="H2625">
        <v>0.08</v>
      </c>
      <c r="I2625" t="s">
        <v>19</v>
      </c>
      <c r="J2625" t="s">
        <v>1430</v>
      </c>
      <c r="K2625" t="s">
        <v>1120</v>
      </c>
      <c r="L2625" t="s">
        <v>38</v>
      </c>
      <c r="M2625" s="1">
        <v>40715</v>
      </c>
    </row>
    <row r="2626" spans="1:13" x14ac:dyDescent="0.35">
      <c r="A2626">
        <v>300</v>
      </c>
      <c r="B2626">
        <v>4276</v>
      </c>
      <c r="C2626">
        <v>30433</v>
      </c>
      <c r="D2626" s="1">
        <v>40338</v>
      </c>
      <c r="E2626" t="s">
        <v>60</v>
      </c>
      <c r="F2626">
        <v>17</v>
      </c>
      <c r="G2626">
        <v>253.38</v>
      </c>
      <c r="H2626">
        <v>0</v>
      </c>
      <c r="I2626" t="s">
        <v>53</v>
      </c>
      <c r="J2626" t="s">
        <v>1426</v>
      </c>
      <c r="K2626" t="s">
        <v>1120</v>
      </c>
      <c r="L2626" t="s">
        <v>57</v>
      </c>
      <c r="M2626" s="1">
        <v>40338</v>
      </c>
    </row>
    <row r="2627" spans="1:13" x14ac:dyDescent="0.35">
      <c r="A2627">
        <v>101</v>
      </c>
      <c r="B2627">
        <v>4284</v>
      </c>
      <c r="C2627">
        <v>30532</v>
      </c>
      <c r="D2627" s="1">
        <v>40873</v>
      </c>
      <c r="E2627" t="s">
        <v>27</v>
      </c>
      <c r="F2627">
        <v>28</v>
      </c>
      <c r="G2627">
        <v>431.37</v>
      </c>
      <c r="H2627">
        <v>0.03</v>
      </c>
      <c r="I2627" t="s">
        <v>19</v>
      </c>
      <c r="J2627" t="s">
        <v>1439</v>
      </c>
      <c r="K2627" t="s">
        <v>1120</v>
      </c>
      <c r="L2627" t="s">
        <v>57</v>
      </c>
      <c r="M2627" s="1">
        <v>40874</v>
      </c>
    </row>
    <row r="2628" spans="1:13" x14ac:dyDescent="0.35">
      <c r="A2628">
        <v>625</v>
      </c>
      <c r="B2628">
        <v>4285</v>
      </c>
      <c r="C2628">
        <v>30532</v>
      </c>
      <c r="D2628" s="1">
        <v>40873</v>
      </c>
      <c r="E2628" t="s">
        <v>27</v>
      </c>
      <c r="F2628">
        <v>23</v>
      </c>
      <c r="G2628">
        <v>262.31</v>
      </c>
      <c r="H2628">
        <v>0.04</v>
      </c>
      <c r="I2628" t="s">
        <v>53</v>
      </c>
      <c r="J2628" t="s">
        <v>1439</v>
      </c>
      <c r="K2628" t="s">
        <v>1120</v>
      </c>
      <c r="L2628" t="s">
        <v>57</v>
      </c>
      <c r="M2628" s="1">
        <v>40874</v>
      </c>
    </row>
    <row r="2629" spans="1:13" x14ac:dyDescent="0.35">
      <c r="A2629">
        <v>120</v>
      </c>
      <c r="B2629">
        <v>4286</v>
      </c>
      <c r="C2629">
        <v>30532</v>
      </c>
      <c r="D2629" s="1">
        <v>40873</v>
      </c>
      <c r="E2629" t="s">
        <v>27</v>
      </c>
      <c r="F2629">
        <v>45</v>
      </c>
      <c r="G2629">
        <v>514.03</v>
      </c>
      <c r="H2629">
        <v>0.05</v>
      </c>
      <c r="I2629" t="s">
        <v>19</v>
      </c>
      <c r="J2629" t="s">
        <v>1439</v>
      </c>
      <c r="K2629" t="s">
        <v>1120</v>
      </c>
      <c r="L2629" t="s">
        <v>57</v>
      </c>
      <c r="M2629" s="1">
        <v>40875</v>
      </c>
    </row>
    <row r="2630" spans="1:13" x14ac:dyDescent="0.35">
      <c r="A2630">
        <v>570</v>
      </c>
      <c r="B2630">
        <v>4287</v>
      </c>
      <c r="C2630">
        <v>30532</v>
      </c>
      <c r="D2630" s="1">
        <v>40873</v>
      </c>
      <c r="E2630" t="s">
        <v>27</v>
      </c>
      <c r="F2630">
        <v>9</v>
      </c>
      <c r="G2630">
        <v>1696.7</v>
      </c>
      <c r="H2630">
        <v>0.04</v>
      </c>
      <c r="I2630" t="s">
        <v>28</v>
      </c>
      <c r="J2630" t="s">
        <v>1439</v>
      </c>
      <c r="K2630" t="s">
        <v>1120</v>
      </c>
      <c r="L2630" t="s">
        <v>57</v>
      </c>
      <c r="M2630" s="1">
        <v>40875</v>
      </c>
    </row>
    <row r="2631" spans="1:13" x14ac:dyDescent="0.35">
      <c r="A2631">
        <v>714</v>
      </c>
      <c r="B2631">
        <v>4297</v>
      </c>
      <c r="C2631">
        <v>30597</v>
      </c>
      <c r="D2631" s="1">
        <v>41126</v>
      </c>
      <c r="E2631" t="s">
        <v>27</v>
      </c>
      <c r="F2631">
        <v>18</v>
      </c>
      <c r="G2631">
        <v>93.02</v>
      </c>
      <c r="H2631">
        <v>7.0000000000000007E-2</v>
      </c>
      <c r="I2631" t="s">
        <v>19</v>
      </c>
      <c r="J2631" t="s">
        <v>1420</v>
      </c>
      <c r="K2631" t="s">
        <v>1120</v>
      </c>
      <c r="L2631" t="s">
        <v>30</v>
      </c>
      <c r="M2631" s="1">
        <v>41128</v>
      </c>
    </row>
    <row r="2632" spans="1:13" x14ac:dyDescent="0.35">
      <c r="A2632">
        <v>564</v>
      </c>
      <c r="B2632">
        <v>4298</v>
      </c>
      <c r="C2632">
        <v>30597</v>
      </c>
      <c r="D2632" s="1">
        <v>41126</v>
      </c>
      <c r="E2632" t="s">
        <v>27</v>
      </c>
      <c r="F2632">
        <v>42</v>
      </c>
      <c r="G2632">
        <v>639.84</v>
      </c>
      <c r="H2632">
        <v>0.03</v>
      </c>
      <c r="I2632" t="s">
        <v>19</v>
      </c>
      <c r="J2632" t="s">
        <v>1420</v>
      </c>
      <c r="K2632" t="s">
        <v>1120</v>
      </c>
      <c r="L2632" t="s">
        <v>30</v>
      </c>
      <c r="M2632" s="1">
        <v>41127</v>
      </c>
    </row>
    <row r="2633" spans="1:13" x14ac:dyDescent="0.35">
      <c r="A2633">
        <v>372</v>
      </c>
      <c r="B2633">
        <v>4349</v>
      </c>
      <c r="C2633">
        <v>30981</v>
      </c>
      <c r="D2633" s="1">
        <v>40589</v>
      </c>
      <c r="E2633" t="s">
        <v>18</v>
      </c>
      <c r="F2633">
        <v>29</v>
      </c>
      <c r="G2633">
        <v>7837.44</v>
      </c>
      <c r="H2633">
        <v>0.1</v>
      </c>
      <c r="I2633" t="s">
        <v>28</v>
      </c>
      <c r="J2633" t="s">
        <v>1426</v>
      </c>
      <c r="K2633" t="s">
        <v>1120</v>
      </c>
      <c r="L2633" t="s">
        <v>57</v>
      </c>
      <c r="M2633" s="1">
        <v>40593</v>
      </c>
    </row>
    <row r="2634" spans="1:13" x14ac:dyDescent="0.35">
      <c r="A2634">
        <v>748</v>
      </c>
      <c r="B2634">
        <v>4350</v>
      </c>
      <c r="C2634">
        <v>30981</v>
      </c>
      <c r="D2634" s="1">
        <v>40589</v>
      </c>
      <c r="E2634" t="s">
        <v>18</v>
      </c>
      <c r="F2634">
        <v>22</v>
      </c>
      <c r="G2634">
        <v>3653.22</v>
      </c>
      <c r="H2634">
        <v>0.09</v>
      </c>
      <c r="I2634" t="s">
        <v>28</v>
      </c>
      <c r="J2634" t="s">
        <v>1426</v>
      </c>
      <c r="K2634" t="s">
        <v>1120</v>
      </c>
      <c r="L2634" t="s">
        <v>57</v>
      </c>
      <c r="M2634" s="1">
        <v>40591</v>
      </c>
    </row>
    <row r="2635" spans="1:13" x14ac:dyDescent="0.35">
      <c r="A2635">
        <v>512</v>
      </c>
      <c r="B2635">
        <v>4455</v>
      </c>
      <c r="C2635">
        <v>31751</v>
      </c>
      <c r="D2635" s="1">
        <v>40689</v>
      </c>
      <c r="E2635" t="s">
        <v>27</v>
      </c>
      <c r="F2635">
        <v>31</v>
      </c>
      <c r="G2635">
        <v>413.12</v>
      </c>
      <c r="H2635">
        <v>0.1</v>
      </c>
      <c r="I2635" t="s">
        <v>53</v>
      </c>
      <c r="J2635" t="s">
        <v>1415</v>
      </c>
      <c r="K2635" t="s">
        <v>1120</v>
      </c>
      <c r="L2635" t="s">
        <v>22</v>
      </c>
      <c r="M2635" s="1">
        <v>40691</v>
      </c>
    </row>
    <row r="2636" spans="1:13" x14ac:dyDescent="0.35">
      <c r="A2636">
        <v>1038</v>
      </c>
      <c r="B2636">
        <v>4473</v>
      </c>
      <c r="C2636">
        <v>31873</v>
      </c>
      <c r="D2636" s="1">
        <v>40125</v>
      </c>
      <c r="E2636" t="s">
        <v>18</v>
      </c>
      <c r="F2636">
        <v>2</v>
      </c>
      <c r="G2636">
        <v>141.59</v>
      </c>
      <c r="H2636">
        <v>0.05</v>
      </c>
      <c r="I2636" t="s">
        <v>19</v>
      </c>
      <c r="J2636" t="s">
        <v>1440</v>
      </c>
      <c r="K2636" t="s">
        <v>1120</v>
      </c>
      <c r="L2636" t="s">
        <v>57</v>
      </c>
      <c r="M2636" s="1">
        <v>40130</v>
      </c>
    </row>
    <row r="2637" spans="1:13" x14ac:dyDescent="0.35">
      <c r="A2637">
        <v>790</v>
      </c>
      <c r="B2637">
        <v>4474</v>
      </c>
      <c r="C2637">
        <v>31873</v>
      </c>
      <c r="D2637" s="1">
        <v>40125</v>
      </c>
      <c r="E2637" t="s">
        <v>18</v>
      </c>
      <c r="F2637">
        <v>14</v>
      </c>
      <c r="G2637">
        <v>2465.5014999999999</v>
      </c>
      <c r="H2637">
        <v>0.06</v>
      </c>
      <c r="I2637" t="s">
        <v>19</v>
      </c>
      <c r="J2637" t="s">
        <v>1440</v>
      </c>
      <c r="K2637" t="s">
        <v>1120</v>
      </c>
      <c r="L2637" t="s">
        <v>57</v>
      </c>
      <c r="M2637" s="1">
        <v>40132</v>
      </c>
    </row>
    <row r="2638" spans="1:13" x14ac:dyDescent="0.35">
      <c r="A2638">
        <v>1064</v>
      </c>
      <c r="B2638">
        <v>4475</v>
      </c>
      <c r="C2638">
        <v>31873</v>
      </c>
      <c r="D2638" s="1">
        <v>40125</v>
      </c>
      <c r="E2638" t="s">
        <v>18</v>
      </c>
      <c r="F2638">
        <v>50</v>
      </c>
      <c r="G2638">
        <v>8558.4714999999997</v>
      </c>
      <c r="H2638">
        <v>0.06</v>
      </c>
      <c r="I2638" t="s">
        <v>19</v>
      </c>
      <c r="J2638" t="s">
        <v>1440</v>
      </c>
      <c r="K2638" t="s">
        <v>1120</v>
      </c>
      <c r="L2638" t="s">
        <v>57</v>
      </c>
      <c r="M2638" s="1">
        <v>40132</v>
      </c>
    </row>
    <row r="2639" spans="1:13" x14ac:dyDescent="0.35">
      <c r="A2639">
        <v>441</v>
      </c>
      <c r="B2639">
        <v>4476</v>
      </c>
      <c r="C2639">
        <v>31873</v>
      </c>
      <c r="D2639" s="1">
        <v>40125</v>
      </c>
      <c r="E2639" t="s">
        <v>18</v>
      </c>
      <c r="F2639">
        <v>42</v>
      </c>
      <c r="G2639">
        <v>236.89</v>
      </c>
      <c r="H2639">
        <v>0</v>
      </c>
      <c r="I2639" t="s">
        <v>19</v>
      </c>
      <c r="J2639" t="s">
        <v>1440</v>
      </c>
      <c r="K2639" t="s">
        <v>1120</v>
      </c>
      <c r="L2639" t="s">
        <v>57</v>
      </c>
      <c r="M2639" s="1">
        <v>40132</v>
      </c>
    </row>
    <row r="2640" spans="1:13" x14ac:dyDescent="0.35">
      <c r="A2640">
        <v>342</v>
      </c>
      <c r="B2640">
        <v>4492</v>
      </c>
      <c r="C2640">
        <v>32000</v>
      </c>
      <c r="D2640" s="1">
        <v>41165</v>
      </c>
      <c r="E2640" t="s">
        <v>18</v>
      </c>
      <c r="F2640">
        <v>49</v>
      </c>
      <c r="G2640">
        <v>162.16</v>
      </c>
      <c r="H2640">
        <v>0.05</v>
      </c>
      <c r="I2640" t="s">
        <v>19</v>
      </c>
      <c r="J2640" t="s">
        <v>1439</v>
      </c>
      <c r="K2640" t="s">
        <v>1120</v>
      </c>
      <c r="L2640" t="s">
        <v>57</v>
      </c>
      <c r="M2640" s="1">
        <v>41167</v>
      </c>
    </row>
    <row r="2641" spans="1:13" x14ac:dyDescent="0.35">
      <c r="A2641">
        <v>484</v>
      </c>
      <c r="B2641">
        <v>4493</v>
      </c>
      <c r="C2641">
        <v>32000</v>
      </c>
      <c r="D2641" s="1">
        <v>41165</v>
      </c>
      <c r="E2641" t="s">
        <v>18</v>
      </c>
      <c r="F2641">
        <v>26</v>
      </c>
      <c r="G2641">
        <v>15168.82</v>
      </c>
      <c r="H2641">
        <v>0.02</v>
      </c>
      <c r="I2641" t="s">
        <v>28</v>
      </c>
      <c r="J2641" t="s">
        <v>1439</v>
      </c>
      <c r="K2641" t="s">
        <v>1120</v>
      </c>
      <c r="L2641" t="s">
        <v>57</v>
      </c>
      <c r="M2641" s="1">
        <v>41172</v>
      </c>
    </row>
    <row r="2642" spans="1:13" x14ac:dyDescent="0.35">
      <c r="A2642">
        <v>259</v>
      </c>
      <c r="B2642">
        <v>4597</v>
      </c>
      <c r="C2642">
        <v>32737</v>
      </c>
      <c r="D2642" s="1">
        <v>40114</v>
      </c>
      <c r="E2642" t="s">
        <v>27</v>
      </c>
      <c r="F2642">
        <v>14</v>
      </c>
      <c r="G2642">
        <v>367.11</v>
      </c>
      <c r="H2642">
        <v>0.09</v>
      </c>
      <c r="I2642" t="s">
        <v>19</v>
      </c>
      <c r="J2642" t="s">
        <v>1439</v>
      </c>
      <c r="K2642" t="s">
        <v>1120</v>
      </c>
      <c r="L2642" t="s">
        <v>57</v>
      </c>
      <c r="M2642" s="1">
        <v>40116</v>
      </c>
    </row>
    <row r="2643" spans="1:13" x14ac:dyDescent="0.35">
      <c r="A2643">
        <v>166</v>
      </c>
      <c r="B2643">
        <v>4918</v>
      </c>
      <c r="C2643">
        <v>35012</v>
      </c>
      <c r="D2643" s="1">
        <v>41068</v>
      </c>
      <c r="E2643" t="s">
        <v>60</v>
      </c>
      <c r="F2643">
        <v>10</v>
      </c>
      <c r="G2643">
        <v>126.79</v>
      </c>
      <c r="H2643">
        <v>0.04</v>
      </c>
      <c r="I2643" t="s">
        <v>19</v>
      </c>
      <c r="J2643" t="s">
        <v>1409</v>
      </c>
      <c r="K2643" t="s">
        <v>1120</v>
      </c>
      <c r="L2643" t="s">
        <v>38</v>
      </c>
      <c r="M2643" s="1">
        <v>41068</v>
      </c>
    </row>
    <row r="2644" spans="1:13" x14ac:dyDescent="0.35">
      <c r="A2644">
        <v>788</v>
      </c>
      <c r="B2644">
        <v>4919</v>
      </c>
      <c r="C2644">
        <v>35012</v>
      </c>
      <c r="D2644" s="1">
        <v>41068</v>
      </c>
      <c r="E2644" t="s">
        <v>60</v>
      </c>
      <c r="F2644">
        <v>11</v>
      </c>
      <c r="G2644">
        <v>1770.2015000000001</v>
      </c>
      <c r="H2644">
        <v>0.08</v>
      </c>
      <c r="I2644" t="s">
        <v>19</v>
      </c>
      <c r="J2644" t="s">
        <v>1409</v>
      </c>
      <c r="K2644" t="s">
        <v>1120</v>
      </c>
      <c r="L2644" t="s">
        <v>38</v>
      </c>
      <c r="M2644" s="1">
        <v>41069</v>
      </c>
    </row>
    <row r="2645" spans="1:13" x14ac:dyDescent="0.35">
      <c r="A2645">
        <v>88</v>
      </c>
      <c r="B2645">
        <v>4922</v>
      </c>
      <c r="C2645">
        <v>35042</v>
      </c>
      <c r="D2645" s="1">
        <v>40514</v>
      </c>
      <c r="E2645" t="s">
        <v>42</v>
      </c>
      <c r="F2645">
        <v>23</v>
      </c>
      <c r="G2645">
        <v>1196.8599999999999</v>
      </c>
      <c r="H2645">
        <v>0.06</v>
      </c>
      <c r="I2645" t="s">
        <v>19</v>
      </c>
      <c r="J2645" t="s">
        <v>1407</v>
      </c>
      <c r="K2645" t="s">
        <v>1120</v>
      </c>
      <c r="L2645" t="s">
        <v>57</v>
      </c>
      <c r="M2645" s="1">
        <v>40515</v>
      </c>
    </row>
    <row r="2646" spans="1:13" x14ac:dyDescent="0.35">
      <c r="A2646">
        <v>259</v>
      </c>
      <c r="B2646">
        <v>5009</v>
      </c>
      <c r="C2646">
        <v>35713</v>
      </c>
      <c r="D2646" s="1">
        <v>41199</v>
      </c>
      <c r="E2646" t="s">
        <v>60</v>
      </c>
      <c r="F2646">
        <v>49</v>
      </c>
      <c r="G2646">
        <v>1355.47</v>
      </c>
      <c r="H2646">
        <v>0.04</v>
      </c>
      <c r="I2646" t="s">
        <v>19</v>
      </c>
      <c r="J2646" t="s">
        <v>1418</v>
      </c>
      <c r="K2646" t="s">
        <v>1120</v>
      </c>
      <c r="L2646" t="s">
        <v>38</v>
      </c>
      <c r="M2646" s="1">
        <v>41199</v>
      </c>
    </row>
    <row r="2647" spans="1:13" x14ac:dyDescent="0.35">
      <c r="A2647">
        <v>106</v>
      </c>
      <c r="B2647">
        <v>5082</v>
      </c>
      <c r="C2647">
        <v>36229</v>
      </c>
      <c r="D2647" s="1">
        <v>41173</v>
      </c>
      <c r="E2647" t="s">
        <v>42</v>
      </c>
      <c r="F2647">
        <v>12</v>
      </c>
      <c r="G2647">
        <v>1465.29</v>
      </c>
      <c r="H2647">
        <v>0.02</v>
      </c>
      <c r="I2647" t="s">
        <v>19</v>
      </c>
      <c r="J2647" t="s">
        <v>1435</v>
      </c>
      <c r="K2647" t="s">
        <v>1120</v>
      </c>
      <c r="L2647" t="s">
        <v>57</v>
      </c>
      <c r="M2647" s="1">
        <v>41176</v>
      </c>
    </row>
    <row r="2648" spans="1:13" x14ac:dyDescent="0.35">
      <c r="A2648">
        <v>100</v>
      </c>
      <c r="B2648">
        <v>5083</v>
      </c>
      <c r="C2648">
        <v>36229</v>
      </c>
      <c r="D2648" s="1">
        <v>41173</v>
      </c>
      <c r="E2648" t="s">
        <v>42</v>
      </c>
      <c r="F2648">
        <v>24</v>
      </c>
      <c r="G2648">
        <v>3590.33</v>
      </c>
      <c r="H2648">
        <v>0.01</v>
      </c>
      <c r="I2648" t="s">
        <v>28</v>
      </c>
      <c r="J2648" t="s">
        <v>1435</v>
      </c>
      <c r="K2648" t="s">
        <v>1120</v>
      </c>
      <c r="L2648" t="s">
        <v>57</v>
      </c>
      <c r="M2648" s="1">
        <v>41175</v>
      </c>
    </row>
    <row r="2649" spans="1:13" x14ac:dyDescent="0.35">
      <c r="A2649">
        <v>1065</v>
      </c>
      <c r="B2649">
        <v>5199</v>
      </c>
      <c r="C2649">
        <v>36933</v>
      </c>
      <c r="D2649" s="1">
        <v>40736</v>
      </c>
      <c r="E2649" t="s">
        <v>27</v>
      </c>
      <c r="F2649">
        <v>32</v>
      </c>
      <c r="G2649">
        <v>115.81</v>
      </c>
      <c r="H2649">
        <v>7.0000000000000007E-2</v>
      </c>
      <c r="I2649" t="s">
        <v>19</v>
      </c>
      <c r="J2649" t="s">
        <v>1415</v>
      </c>
      <c r="K2649" t="s">
        <v>1120</v>
      </c>
      <c r="L2649" t="s">
        <v>22</v>
      </c>
      <c r="M2649" s="1">
        <v>40737</v>
      </c>
    </row>
    <row r="2650" spans="1:13" x14ac:dyDescent="0.35">
      <c r="A2650">
        <v>661</v>
      </c>
      <c r="B2650">
        <v>5219</v>
      </c>
      <c r="C2650">
        <v>37152</v>
      </c>
      <c r="D2650" s="1">
        <v>40685</v>
      </c>
      <c r="E2650" t="s">
        <v>60</v>
      </c>
      <c r="F2650">
        <v>39</v>
      </c>
      <c r="G2650">
        <v>4647.6899999999996</v>
      </c>
      <c r="H2650">
        <v>0.02</v>
      </c>
      <c r="I2650" t="s">
        <v>28</v>
      </c>
      <c r="J2650" t="s">
        <v>1409</v>
      </c>
      <c r="K2650" t="s">
        <v>1120</v>
      </c>
      <c r="L2650" t="s">
        <v>38</v>
      </c>
      <c r="M2650" s="1">
        <v>40687</v>
      </c>
    </row>
    <row r="2651" spans="1:13" x14ac:dyDescent="0.35">
      <c r="A2651">
        <v>868</v>
      </c>
      <c r="B2651">
        <v>5220</v>
      </c>
      <c r="C2651">
        <v>37152</v>
      </c>
      <c r="D2651" s="1">
        <v>40685</v>
      </c>
      <c r="E2651" t="s">
        <v>60</v>
      </c>
      <c r="F2651">
        <v>45</v>
      </c>
      <c r="G2651">
        <v>2503.3265000000001</v>
      </c>
      <c r="H2651">
        <v>0.04</v>
      </c>
      <c r="I2651" t="s">
        <v>19</v>
      </c>
      <c r="J2651" t="s">
        <v>1409</v>
      </c>
      <c r="K2651" t="s">
        <v>1120</v>
      </c>
      <c r="L2651" t="s">
        <v>38</v>
      </c>
      <c r="M2651" s="1">
        <v>40687</v>
      </c>
    </row>
    <row r="2652" spans="1:13" x14ac:dyDescent="0.35">
      <c r="A2652">
        <v>20</v>
      </c>
      <c r="B2652">
        <v>5228</v>
      </c>
      <c r="C2652">
        <v>37223</v>
      </c>
      <c r="D2652" s="1">
        <v>40857</v>
      </c>
      <c r="E2652" t="s">
        <v>18</v>
      </c>
      <c r="F2652">
        <v>21</v>
      </c>
      <c r="G2652">
        <v>2731.73</v>
      </c>
      <c r="H2652">
        <v>7.0000000000000007E-2</v>
      </c>
      <c r="I2652" t="s">
        <v>53</v>
      </c>
      <c r="J2652" t="s">
        <v>1439</v>
      </c>
      <c r="K2652" t="s">
        <v>1120</v>
      </c>
      <c r="L2652" t="s">
        <v>57</v>
      </c>
      <c r="M2652" s="1">
        <v>40861</v>
      </c>
    </row>
    <row r="2653" spans="1:13" x14ac:dyDescent="0.35">
      <c r="A2653">
        <v>1066</v>
      </c>
      <c r="B2653">
        <v>5229</v>
      </c>
      <c r="C2653">
        <v>37223</v>
      </c>
      <c r="D2653" s="1">
        <v>40857</v>
      </c>
      <c r="E2653" t="s">
        <v>18</v>
      </c>
      <c r="F2653">
        <v>40</v>
      </c>
      <c r="G2653">
        <v>679.52</v>
      </c>
      <c r="H2653">
        <v>0.09</v>
      </c>
      <c r="I2653" t="s">
        <v>19</v>
      </c>
      <c r="J2653" t="s">
        <v>1439</v>
      </c>
      <c r="K2653" t="s">
        <v>1120</v>
      </c>
      <c r="L2653" t="s">
        <v>57</v>
      </c>
      <c r="M2653" s="1">
        <v>40864</v>
      </c>
    </row>
    <row r="2654" spans="1:13" x14ac:dyDescent="0.35">
      <c r="A2654">
        <v>1067</v>
      </c>
      <c r="B2654">
        <v>5230</v>
      </c>
      <c r="C2654">
        <v>37223</v>
      </c>
      <c r="D2654" s="1">
        <v>40857</v>
      </c>
      <c r="E2654" t="s">
        <v>18</v>
      </c>
      <c r="F2654">
        <v>38</v>
      </c>
      <c r="G2654">
        <v>5176.2700000000004</v>
      </c>
      <c r="H2654">
        <v>0.01</v>
      </c>
      <c r="I2654" t="s">
        <v>19</v>
      </c>
      <c r="J2654" t="s">
        <v>1439</v>
      </c>
      <c r="K2654" t="s">
        <v>1120</v>
      </c>
      <c r="L2654" t="s">
        <v>57</v>
      </c>
      <c r="M2654" s="1">
        <v>40862</v>
      </c>
    </row>
    <row r="2655" spans="1:13" x14ac:dyDescent="0.35">
      <c r="A2655">
        <v>1068</v>
      </c>
      <c r="B2655">
        <v>5237</v>
      </c>
      <c r="C2655">
        <v>37254</v>
      </c>
      <c r="D2655" s="1">
        <v>40074</v>
      </c>
      <c r="E2655" t="s">
        <v>27</v>
      </c>
      <c r="F2655">
        <v>28</v>
      </c>
      <c r="G2655">
        <v>739.94</v>
      </c>
      <c r="H2655">
        <v>0.01</v>
      </c>
      <c r="I2655" t="s">
        <v>19</v>
      </c>
      <c r="J2655" t="s">
        <v>1115</v>
      </c>
      <c r="K2655" t="s">
        <v>1120</v>
      </c>
      <c r="L2655" t="s">
        <v>30</v>
      </c>
      <c r="M2655" s="1">
        <v>40075</v>
      </c>
    </row>
    <row r="2656" spans="1:13" x14ac:dyDescent="0.35">
      <c r="A2656">
        <v>71</v>
      </c>
      <c r="B2656">
        <v>5260</v>
      </c>
      <c r="C2656">
        <v>37441</v>
      </c>
      <c r="D2656" s="1">
        <v>39868</v>
      </c>
      <c r="E2656" t="s">
        <v>75</v>
      </c>
      <c r="F2656">
        <v>46</v>
      </c>
      <c r="G2656">
        <v>14740.51</v>
      </c>
      <c r="H2656">
        <v>0</v>
      </c>
      <c r="I2656" t="s">
        <v>28</v>
      </c>
      <c r="J2656" t="s">
        <v>1115</v>
      </c>
      <c r="K2656" t="s">
        <v>1120</v>
      </c>
      <c r="L2656" t="s">
        <v>57</v>
      </c>
      <c r="M2656" s="1">
        <v>39869</v>
      </c>
    </row>
    <row r="2657" spans="1:13" x14ac:dyDescent="0.35">
      <c r="A2657">
        <v>364</v>
      </c>
      <c r="B2657">
        <v>5261</v>
      </c>
      <c r="C2657">
        <v>37441</v>
      </c>
      <c r="D2657" s="1">
        <v>39868</v>
      </c>
      <c r="E2657" t="s">
        <v>75</v>
      </c>
      <c r="F2657">
        <v>1</v>
      </c>
      <c r="G2657">
        <v>3.77</v>
      </c>
      <c r="H2657">
        <v>0.09</v>
      </c>
      <c r="I2657" t="s">
        <v>19</v>
      </c>
      <c r="J2657" t="s">
        <v>1115</v>
      </c>
      <c r="K2657" t="s">
        <v>1120</v>
      </c>
      <c r="L2657" t="s">
        <v>57</v>
      </c>
      <c r="M2657" s="1">
        <v>39870</v>
      </c>
    </row>
    <row r="2658" spans="1:13" x14ac:dyDescent="0.35">
      <c r="A2658">
        <v>1040</v>
      </c>
      <c r="B2658">
        <v>5359</v>
      </c>
      <c r="C2658">
        <v>38084</v>
      </c>
      <c r="D2658" s="1">
        <v>39892</v>
      </c>
      <c r="E2658" t="s">
        <v>42</v>
      </c>
      <c r="F2658">
        <v>11</v>
      </c>
      <c r="G2658">
        <v>100.36</v>
      </c>
      <c r="H2658">
        <v>0.02</v>
      </c>
      <c r="I2658" t="s">
        <v>19</v>
      </c>
      <c r="J2658" t="s">
        <v>1439</v>
      </c>
      <c r="K2658" t="s">
        <v>1120</v>
      </c>
      <c r="L2658" t="s">
        <v>57</v>
      </c>
      <c r="M2658" s="1">
        <v>39894</v>
      </c>
    </row>
    <row r="2659" spans="1:13" x14ac:dyDescent="0.35">
      <c r="A2659">
        <v>781</v>
      </c>
      <c r="B2659">
        <v>5360</v>
      </c>
      <c r="C2659">
        <v>38084</v>
      </c>
      <c r="D2659" s="1">
        <v>39892</v>
      </c>
      <c r="E2659" t="s">
        <v>42</v>
      </c>
      <c r="F2659">
        <v>33</v>
      </c>
      <c r="G2659">
        <v>404.91</v>
      </c>
      <c r="H2659">
        <v>0.06</v>
      </c>
      <c r="I2659" t="s">
        <v>19</v>
      </c>
      <c r="J2659" t="s">
        <v>1439</v>
      </c>
      <c r="K2659" t="s">
        <v>1120</v>
      </c>
      <c r="L2659" t="s">
        <v>57</v>
      </c>
      <c r="M2659" s="1">
        <v>39894</v>
      </c>
    </row>
    <row r="2660" spans="1:13" x14ac:dyDescent="0.35">
      <c r="A2660">
        <v>744</v>
      </c>
      <c r="B2660">
        <v>5527</v>
      </c>
      <c r="C2660">
        <v>39168</v>
      </c>
      <c r="D2660" s="1">
        <v>41046</v>
      </c>
      <c r="E2660" t="s">
        <v>27</v>
      </c>
      <c r="F2660">
        <v>22</v>
      </c>
      <c r="G2660">
        <v>809.91</v>
      </c>
      <c r="H2660">
        <v>7.0000000000000007E-2</v>
      </c>
      <c r="I2660" t="s">
        <v>19</v>
      </c>
      <c r="J2660" t="s">
        <v>1425</v>
      </c>
      <c r="K2660" t="s">
        <v>1120</v>
      </c>
      <c r="L2660" t="s">
        <v>57</v>
      </c>
      <c r="M2660" s="1">
        <v>41049</v>
      </c>
    </row>
    <row r="2661" spans="1:13" x14ac:dyDescent="0.35">
      <c r="A2661">
        <v>474</v>
      </c>
      <c r="B2661">
        <v>5528</v>
      </c>
      <c r="C2661">
        <v>39168</v>
      </c>
      <c r="D2661" s="1">
        <v>41046</v>
      </c>
      <c r="E2661" t="s">
        <v>27</v>
      </c>
      <c r="F2661">
        <v>50</v>
      </c>
      <c r="G2661">
        <v>1027.6600000000001</v>
      </c>
      <c r="H2661">
        <v>0</v>
      </c>
      <c r="I2661" t="s">
        <v>19</v>
      </c>
      <c r="J2661" t="s">
        <v>1425</v>
      </c>
      <c r="K2661" t="s">
        <v>1120</v>
      </c>
      <c r="L2661" t="s">
        <v>57</v>
      </c>
      <c r="M2661" s="1">
        <v>41048</v>
      </c>
    </row>
    <row r="2662" spans="1:13" x14ac:dyDescent="0.35">
      <c r="A2662">
        <v>376</v>
      </c>
      <c r="B2662">
        <v>5529</v>
      </c>
      <c r="C2662">
        <v>39168</v>
      </c>
      <c r="D2662" s="1">
        <v>41046</v>
      </c>
      <c r="E2662" t="s">
        <v>27</v>
      </c>
      <c r="F2662">
        <v>30</v>
      </c>
      <c r="G2662">
        <v>301.38</v>
      </c>
      <c r="H2662">
        <v>0.06</v>
      </c>
      <c r="I2662" t="s">
        <v>19</v>
      </c>
      <c r="J2662" t="s">
        <v>1425</v>
      </c>
      <c r="K2662" t="s">
        <v>1120</v>
      </c>
      <c r="L2662" t="s">
        <v>57</v>
      </c>
      <c r="M2662" s="1">
        <v>41048</v>
      </c>
    </row>
    <row r="2663" spans="1:13" x14ac:dyDescent="0.35">
      <c r="A2663">
        <v>909</v>
      </c>
      <c r="B2663">
        <v>5555</v>
      </c>
      <c r="C2663">
        <v>39333</v>
      </c>
      <c r="D2663" s="1">
        <v>40226</v>
      </c>
      <c r="E2663" t="s">
        <v>75</v>
      </c>
      <c r="F2663">
        <v>31</v>
      </c>
      <c r="G2663">
        <v>8955.34</v>
      </c>
      <c r="H2663">
        <v>0.1</v>
      </c>
      <c r="I2663" t="s">
        <v>19</v>
      </c>
      <c r="J2663" t="s">
        <v>1420</v>
      </c>
      <c r="K2663" t="s">
        <v>1120</v>
      </c>
      <c r="L2663" t="s">
        <v>30</v>
      </c>
      <c r="M2663" s="1">
        <v>40228</v>
      </c>
    </row>
    <row r="2664" spans="1:13" x14ac:dyDescent="0.35">
      <c r="A2664">
        <v>731</v>
      </c>
      <c r="B2664">
        <v>5556</v>
      </c>
      <c r="C2664">
        <v>39333</v>
      </c>
      <c r="D2664" s="1">
        <v>40226</v>
      </c>
      <c r="E2664" t="s">
        <v>75</v>
      </c>
      <c r="F2664">
        <v>18</v>
      </c>
      <c r="G2664">
        <v>95.22</v>
      </c>
      <c r="H2664">
        <v>0.01</v>
      </c>
      <c r="I2664" t="s">
        <v>19</v>
      </c>
      <c r="J2664" t="s">
        <v>1420</v>
      </c>
      <c r="K2664" t="s">
        <v>1120</v>
      </c>
      <c r="L2664" t="s">
        <v>30</v>
      </c>
      <c r="M2664" s="1">
        <v>40226</v>
      </c>
    </row>
    <row r="2665" spans="1:13" x14ac:dyDescent="0.35">
      <c r="A2665">
        <v>951</v>
      </c>
      <c r="B2665">
        <v>5583</v>
      </c>
      <c r="C2665">
        <v>39589</v>
      </c>
      <c r="D2665" s="1">
        <v>40027</v>
      </c>
      <c r="E2665" t="s">
        <v>75</v>
      </c>
      <c r="F2665">
        <v>42</v>
      </c>
      <c r="G2665">
        <v>577.41999999999996</v>
      </c>
      <c r="H2665">
        <v>0</v>
      </c>
      <c r="I2665" t="s">
        <v>19</v>
      </c>
      <c r="J2665" t="s">
        <v>1410</v>
      </c>
      <c r="K2665" t="s">
        <v>1120</v>
      </c>
      <c r="L2665" t="s">
        <v>57</v>
      </c>
      <c r="M2665" s="1">
        <v>40028</v>
      </c>
    </row>
    <row r="2666" spans="1:13" x14ac:dyDescent="0.35">
      <c r="A2666">
        <v>1013</v>
      </c>
      <c r="B2666">
        <v>5584</v>
      </c>
      <c r="C2666">
        <v>39589</v>
      </c>
      <c r="D2666" s="1">
        <v>40027</v>
      </c>
      <c r="E2666" t="s">
        <v>75</v>
      </c>
      <c r="F2666">
        <v>20</v>
      </c>
      <c r="G2666">
        <v>95.08</v>
      </c>
      <c r="H2666">
        <v>0.06</v>
      </c>
      <c r="I2666" t="s">
        <v>19</v>
      </c>
      <c r="J2666" t="s">
        <v>1410</v>
      </c>
      <c r="K2666" t="s">
        <v>1120</v>
      </c>
      <c r="L2666" t="s">
        <v>57</v>
      </c>
      <c r="M2666" s="1">
        <v>40027</v>
      </c>
    </row>
    <row r="2667" spans="1:13" x14ac:dyDescent="0.35">
      <c r="A2667">
        <v>1061</v>
      </c>
      <c r="B2667">
        <v>5640</v>
      </c>
      <c r="C2667">
        <v>39906</v>
      </c>
      <c r="D2667" s="1">
        <v>39889</v>
      </c>
      <c r="E2667" t="s">
        <v>60</v>
      </c>
      <c r="F2667">
        <v>25</v>
      </c>
      <c r="G2667">
        <v>82.21</v>
      </c>
      <c r="H2667">
        <v>0.04</v>
      </c>
      <c r="I2667" t="s">
        <v>19</v>
      </c>
      <c r="J2667" t="s">
        <v>1414</v>
      </c>
      <c r="K2667" t="s">
        <v>1120</v>
      </c>
      <c r="L2667" t="s">
        <v>57</v>
      </c>
      <c r="M2667" s="1">
        <v>39891</v>
      </c>
    </row>
    <row r="2668" spans="1:13" x14ac:dyDescent="0.35">
      <c r="A2668">
        <v>271</v>
      </c>
      <c r="B2668">
        <v>5666</v>
      </c>
      <c r="C2668">
        <v>40097</v>
      </c>
      <c r="D2668" s="1">
        <v>39822</v>
      </c>
      <c r="E2668" t="s">
        <v>18</v>
      </c>
      <c r="F2668">
        <v>47</v>
      </c>
      <c r="G2668">
        <v>117.88</v>
      </c>
      <c r="H2668">
        <v>0.1</v>
      </c>
      <c r="I2668" t="s">
        <v>19</v>
      </c>
      <c r="J2668" t="s">
        <v>1410</v>
      </c>
      <c r="K2668" t="s">
        <v>1120</v>
      </c>
      <c r="L2668" t="s">
        <v>57</v>
      </c>
      <c r="M2668" s="1">
        <v>39827</v>
      </c>
    </row>
    <row r="2669" spans="1:13" x14ac:dyDescent="0.35">
      <c r="A2669">
        <v>1033</v>
      </c>
      <c r="B2669">
        <v>5685</v>
      </c>
      <c r="C2669">
        <v>40193</v>
      </c>
      <c r="D2669" s="1">
        <v>41154</v>
      </c>
      <c r="E2669" t="s">
        <v>27</v>
      </c>
      <c r="F2669">
        <v>34</v>
      </c>
      <c r="G2669">
        <v>3130.2015000000001</v>
      </c>
      <c r="H2669">
        <v>7.0000000000000007E-2</v>
      </c>
      <c r="I2669" t="s">
        <v>53</v>
      </c>
      <c r="J2669" t="s">
        <v>1430</v>
      </c>
      <c r="K2669" t="s">
        <v>1120</v>
      </c>
      <c r="L2669" t="s">
        <v>38</v>
      </c>
      <c r="M2669" s="1">
        <v>41154</v>
      </c>
    </row>
    <row r="2670" spans="1:13" x14ac:dyDescent="0.35">
      <c r="A2670">
        <v>534</v>
      </c>
      <c r="B2670">
        <v>5693</v>
      </c>
      <c r="C2670">
        <v>40258</v>
      </c>
      <c r="D2670" s="1">
        <v>39912</v>
      </c>
      <c r="E2670" t="s">
        <v>42</v>
      </c>
      <c r="F2670">
        <v>31</v>
      </c>
      <c r="G2670">
        <v>449.47</v>
      </c>
      <c r="H2670">
        <v>0.05</v>
      </c>
      <c r="I2670" t="s">
        <v>19</v>
      </c>
      <c r="J2670" t="s">
        <v>1420</v>
      </c>
      <c r="K2670" t="s">
        <v>1120</v>
      </c>
      <c r="L2670" t="s">
        <v>22</v>
      </c>
      <c r="M2670" s="1">
        <v>39914</v>
      </c>
    </row>
    <row r="2671" spans="1:13" x14ac:dyDescent="0.35">
      <c r="A2671">
        <v>368</v>
      </c>
      <c r="B2671">
        <v>5694</v>
      </c>
      <c r="C2671">
        <v>40258</v>
      </c>
      <c r="D2671" s="1">
        <v>39912</v>
      </c>
      <c r="E2671" t="s">
        <v>42</v>
      </c>
      <c r="F2671">
        <v>29</v>
      </c>
      <c r="G2671">
        <v>80.61</v>
      </c>
      <c r="H2671">
        <v>0.08</v>
      </c>
      <c r="I2671" t="s">
        <v>19</v>
      </c>
      <c r="J2671" t="s">
        <v>1420</v>
      </c>
      <c r="K2671" t="s">
        <v>1120</v>
      </c>
      <c r="L2671" t="s">
        <v>22</v>
      </c>
      <c r="M2671" s="1">
        <v>39913</v>
      </c>
    </row>
    <row r="2672" spans="1:13" x14ac:dyDescent="0.35">
      <c r="A2672">
        <v>925</v>
      </c>
      <c r="B2672">
        <v>5721</v>
      </c>
      <c r="C2672">
        <v>40544</v>
      </c>
      <c r="D2672" s="1">
        <v>39909</v>
      </c>
      <c r="E2672" t="s">
        <v>18</v>
      </c>
      <c r="F2672">
        <v>39</v>
      </c>
      <c r="G2672">
        <v>2413.5300000000002</v>
      </c>
      <c r="H2672">
        <v>0.06</v>
      </c>
      <c r="I2672" t="s">
        <v>19</v>
      </c>
      <c r="J2672" t="s">
        <v>1420</v>
      </c>
      <c r="K2672" t="s">
        <v>1120</v>
      </c>
      <c r="L2672" t="s">
        <v>30</v>
      </c>
      <c r="M2672" s="1">
        <v>39911</v>
      </c>
    </row>
    <row r="2673" spans="1:13" x14ac:dyDescent="0.35">
      <c r="A2673">
        <v>541</v>
      </c>
      <c r="B2673">
        <v>5887</v>
      </c>
      <c r="C2673">
        <v>41765</v>
      </c>
      <c r="D2673" s="1">
        <v>40156</v>
      </c>
      <c r="E2673" t="s">
        <v>60</v>
      </c>
      <c r="F2673">
        <v>41</v>
      </c>
      <c r="G2673">
        <v>204.99</v>
      </c>
      <c r="H2673">
        <v>0.03</v>
      </c>
      <c r="I2673" t="s">
        <v>19</v>
      </c>
      <c r="J2673" t="s">
        <v>1439</v>
      </c>
      <c r="K2673" t="s">
        <v>1120</v>
      </c>
      <c r="L2673" t="s">
        <v>57</v>
      </c>
      <c r="M2673" s="1">
        <v>40158</v>
      </c>
    </row>
    <row r="2674" spans="1:13" x14ac:dyDescent="0.35">
      <c r="A2674">
        <v>276</v>
      </c>
      <c r="B2674">
        <v>5949</v>
      </c>
      <c r="C2674">
        <v>42242</v>
      </c>
      <c r="D2674" s="1">
        <v>39904</v>
      </c>
      <c r="E2674" t="s">
        <v>42</v>
      </c>
      <c r="F2674">
        <v>23</v>
      </c>
      <c r="G2674">
        <v>265.31</v>
      </c>
      <c r="H2674">
        <v>0.09</v>
      </c>
      <c r="I2674" t="s">
        <v>53</v>
      </c>
      <c r="J2674" t="s">
        <v>1409</v>
      </c>
      <c r="K2674" t="s">
        <v>1120</v>
      </c>
      <c r="L2674" t="s">
        <v>38</v>
      </c>
      <c r="M2674" s="1">
        <v>39905</v>
      </c>
    </row>
    <row r="2675" spans="1:13" x14ac:dyDescent="0.35">
      <c r="A2675">
        <v>834</v>
      </c>
      <c r="B2675">
        <v>5950</v>
      </c>
      <c r="C2675">
        <v>42242</v>
      </c>
      <c r="D2675" s="1">
        <v>39904</v>
      </c>
      <c r="E2675" t="s">
        <v>42</v>
      </c>
      <c r="F2675">
        <v>15</v>
      </c>
      <c r="G2675">
        <v>1444.88</v>
      </c>
      <c r="H2675">
        <v>0.1</v>
      </c>
      <c r="I2675" t="s">
        <v>19</v>
      </c>
      <c r="J2675" t="s">
        <v>1409</v>
      </c>
      <c r="K2675" t="s">
        <v>1120</v>
      </c>
      <c r="L2675" t="s">
        <v>38</v>
      </c>
      <c r="M2675" s="1">
        <v>39905</v>
      </c>
    </row>
    <row r="2676" spans="1:13" x14ac:dyDescent="0.35">
      <c r="A2676">
        <v>286</v>
      </c>
      <c r="B2676">
        <v>5951</v>
      </c>
      <c r="C2676">
        <v>42242</v>
      </c>
      <c r="D2676" s="1">
        <v>39904</v>
      </c>
      <c r="E2676" t="s">
        <v>42</v>
      </c>
      <c r="F2676">
        <v>23</v>
      </c>
      <c r="G2676">
        <v>2287.1</v>
      </c>
      <c r="H2676">
        <v>7.0000000000000007E-2</v>
      </c>
      <c r="I2676" t="s">
        <v>19</v>
      </c>
      <c r="J2676" t="s">
        <v>1409</v>
      </c>
      <c r="K2676" t="s">
        <v>1120</v>
      </c>
      <c r="L2676" t="s">
        <v>38</v>
      </c>
      <c r="M2676" s="1">
        <v>39905</v>
      </c>
    </row>
    <row r="2677" spans="1:13" x14ac:dyDescent="0.35">
      <c r="A2677">
        <v>1069</v>
      </c>
      <c r="B2677">
        <v>5974</v>
      </c>
      <c r="C2677">
        <v>42369</v>
      </c>
      <c r="D2677" s="1">
        <v>40395</v>
      </c>
      <c r="E2677" t="s">
        <v>75</v>
      </c>
      <c r="F2677">
        <v>44</v>
      </c>
      <c r="G2677">
        <v>786.26</v>
      </c>
      <c r="H2677">
        <v>0.01</v>
      </c>
      <c r="I2677" t="s">
        <v>19</v>
      </c>
      <c r="J2677" t="s">
        <v>1429</v>
      </c>
      <c r="K2677" t="s">
        <v>1120</v>
      </c>
      <c r="L2677" t="s">
        <v>57</v>
      </c>
      <c r="M2677" s="1">
        <v>40396</v>
      </c>
    </row>
    <row r="2678" spans="1:13" x14ac:dyDescent="0.35">
      <c r="A2678">
        <v>464</v>
      </c>
      <c r="B2678">
        <v>6022</v>
      </c>
      <c r="C2678">
        <v>42690</v>
      </c>
      <c r="D2678" s="1">
        <v>40449</v>
      </c>
      <c r="E2678" t="s">
        <v>18</v>
      </c>
      <c r="F2678">
        <v>44</v>
      </c>
      <c r="G2678">
        <v>18697.240000000002</v>
      </c>
      <c r="H2678">
        <v>0.02</v>
      </c>
      <c r="I2678" t="s">
        <v>19</v>
      </c>
      <c r="J2678" t="s">
        <v>1410</v>
      </c>
      <c r="K2678" t="s">
        <v>1120</v>
      </c>
      <c r="L2678" t="s">
        <v>57</v>
      </c>
      <c r="M2678" s="1">
        <v>40453</v>
      </c>
    </row>
    <row r="2679" spans="1:13" x14ac:dyDescent="0.35">
      <c r="A2679">
        <v>1062</v>
      </c>
      <c r="B2679">
        <v>6023</v>
      </c>
      <c r="C2679">
        <v>42690</v>
      </c>
      <c r="D2679" s="1">
        <v>40449</v>
      </c>
      <c r="E2679" t="s">
        <v>18</v>
      </c>
      <c r="F2679">
        <v>48</v>
      </c>
      <c r="G2679">
        <v>786.13</v>
      </c>
      <c r="H2679">
        <v>0.04</v>
      </c>
      <c r="I2679" t="s">
        <v>19</v>
      </c>
      <c r="J2679" t="s">
        <v>1410</v>
      </c>
      <c r="K2679" t="s">
        <v>1120</v>
      </c>
      <c r="L2679" t="s">
        <v>57</v>
      </c>
      <c r="M2679" s="1">
        <v>40453</v>
      </c>
    </row>
    <row r="2680" spans="1:13" x14ac:dyDescent="0.35">
      <c r="A2680">
        <v>783</v>
      </c>
      <c r="B2680">
        <v>6369</v>
      </c>
      <c r="C2680">
        <v>45184</v>
      </c>
      <c r="D2680" s="1">
        <v>40346</v>
      </c>
      <c r="E2680" t="s">
        <v>18</v>
      </c>
      <c r="F2680">
        <v>25</v>
      </c>
      <c r="G2680">
        <v>14647.26</v>
      </c>
      <c r="H2680">
        <v>7.0000000000000007E-2</v>
      </c>
      <c r="I2680" t="s">
        <v>19</v>
      </c>
      <c r="J2680" t="s">
        <v>1439</v>
      </c>
      <c r="K2680" t="s">
        <v>1120</v>
      </c>
      <c r="L2680" t="s">
        <v>57</v>
      </c>
      <c r="M2680" s="1">
        <v>40355</v>
      </c>
    </row>
    <row r="2681" spans="1:13" x14ac:dyDescent="0.35">
      <c r="A2681">
        <v>681</v>
      </c>
      <c r="B2681">
        <v>6370</v>
      </c>
      <c r="C2681">
        <v>45184</v>
      </c>
      <c r="D2681" s="1">
        <v>40346</v>
      </c>
      <c r="E2681" t="s">
        <v>18</v>
      </c>
      <c r="F2681">
        <v>10</v>
      </c>
      <c r="G2681">
        <v>26.11</v>
      </c>
      <c r="H2681">
        <v>0.08</v>
      </c>
      <c r="I2681" t="s">
        <v>19</v>
      </c>
      <c r="J2681" t="s">
        <v>1439</v>
      </c>
      <c r="K2681" t="s">
        <v>1120</v>
      </c>
      <c r="L2681" t="s">
        <v>57</v>
      </c>
      <c r="M2681" s="1">
        <v>40353</v>
      </c>
    </row>
    <row r="2682" spans="1:13" x14ac:dyDescent="0.35">
      <c r="A2682">
        <v>967</v>
      </c>
      <c r="B2682">
        <v>6421</v>
      </c>
      <c r="C2682">
        <v>45632</v>
      </c>
      <c r="D2682" s="1">
        <v>40308</v>
      </c>
      <c r="E2682" t="s">
        <v>42</v>
      </c>
      <c r="F2682">
        <v>50</v>
      </c>
      <c r="G2682">
        <v>442.31</v>
      </c>
      <c r="H2682">
        <v>0.02</v>
      </c>
      <c r="I2682" t="s">
        <v>19</v>
      </c>
      <c r="J2682" t="s">
        <v>1420</v>
      </c>
      <c r="K2682" t="s">
        <v>1120</v>
      </c>
      <c r="L2682" t="s">
        <v>22</v>
      </c>
      <c r="M2682" s="1">
        <v>40309</v>
      </c>
    </row>
    <row r="2683" spans="1:13" x14ac:dyDescent="0.35">
      <c r="A2683">
        <v>398</v>
      </c>
      <c r="B2683">
        <v>6499</v>
      </c>
      <c r="C2683">
        <v>46276</v>
      </c>
      <c r="D2683" s="1">
        <v>41252</v>
      </c>
      <c r="E2683" t="s">
        <v>75</v>
      </c>
      <c r="F2683">
        <v>4</v>
      </c>
      <c r="G2683">
        <v>114.83</v>
      </c>
      <c r="H2683">
        <v>0.04</v>
      </c>
      <c r="I2683" t="s">
        <v>19</v>
      </c>
      <c r="J2683" t="s">
        <v>1417</v>
      </c>
      <c r="K2683" t="s">
        <v>1120</v>
      </c>
      <c r="L2683" t="s">
        <v>22</v>
      </c>
      <c r="M2683" s="1">
        <v>41253</v>
      </c>
    </row>
    <row r="2684" spans="1:13" x14ac:dyDescent="0.35">
      <c r="A2684">
        <v>288</v>
      </c>
      <c r="B2684">
        <v>6500</v>
      </c>
      <c r="C2684">
        <v>46276</v>
      </c>
      <c r="D2684" s="1">
        <v>41252</v>
      </c>
      <c r="E2684" t="s">
        <v>75</v>
      </c>
      <c r="F2684">
        <v>23</v>
      </c>
      <c r="G2684">
        <v>16743.759999999998</v>
      </c>
      <c r="H2684">
        <v>0</v>
      </c>
      <c r="I2684" t="s">
        <v>19</v>
      </c>
      <c r="J2684" t="s">
        <v>1417</v>
      </c>
      <c r="K2684" t="s">
        <v>1120</v>
      </c>
      <c r="L2684" t="s">
        <v>22</v>
      </c>
      <c r="M2684" s="1">
        <v>41254</v>
      </c>
    </row>
    <row r="2685" spans="1:13" x14ac:dyDescent="0.35">
      <c r="A2685">
        <v>698</v>
      </c>
      <c r="B2685">
        <v>6551</v>
      </c>
      <c r="C2685">
        <v>46566</v>
      </c>
      <c r="D2685" s="1">
        <v>41008</v>
      </c>
      <c r="E2685" t="s">
        <v>60</v>
      </c>
      <c r="F2685">
        <v>49</v>
      </c>
      <c r="G2685">
        <v>1534.7</v>
      </c>
      <c r="H2685">
        <v>7.0000000000000007E-2</v>
      </c>
      <c r="I2685" t="s">
        <v>19</v>
      </c>
      <c r="J2685" t="s">
        <v>1435</v>
      </c>
      <c r="K2685" t="s">
        <v>1120</v>
      </c>
      <c r="L2685" t="s">
        <v>57</v>
      </c>
      <c r="M2685" s="1">
        <v>41009</v>
      </c>
    </row>
    <row r="2686" spans="1:13" x14ac:dyDescent="0.35">
      <c r="A2686">
        <v>333</v>
      </c>
      <c r="B2686">
        <v>6770</v>
      </c>
      <c r="C2686">
        <v>48198</v>
      </c>
      <c r="D2686" s="1">
        <v>40137</v>
      </c>
      <c r="E2686" t="s">
        <v>75</v>
      </c>
      <c r="F2686">
        <v>7</v>
      </c>
      <c r="G2686">
        <v>2813.34</v>
      </c>
      <c r="H2686">
        <v>0.1</v>
      </c>
      <c r="I2686" t="s">
        <v>28</v>
      </c>
      <c r="J2686" t="s">
        <v>1414</v>
      </c>
      <c r="K2686" t="s">
        <v>1120</v>
      </c>
      <c r="L2686" t="s">
        <v>57</v>
      </c>
      <c r="M2686" s="1">
        <v>40138</v>
      </c>
    </row>
    <row r="2687" spans="1:13" x14ac:dyDescent="0.35">
      <c r="A2687">
        <v>480</v>
      </c>
      <c r="B2687">
        <v>6771</v>
      </c>
      <c r="C2687">
        <v>48198</v>
      </c>
      <c r="D2687" s="1">
        <v>40137</v>
      </c>
      <c r="E2687" t="s">
        <v>75</v>
      </c>
      <c r="F2687">
        <v>45</v>
      </c>
      <c r="G2687">
        <v>2682.8</v>
      </c>
      <c r="H2687">
        <v>0.01</v>
      </c>
      <c r="I2687" t="s">
        <v>19</v>
      </c>
      <c r="J2687" t="s">
        <v>1414</v>
      </c>
      <c r="K2687" t="s">
        <v>1120</v>
      </c>
      <c r="L2687" t="s">
        <v>57</v>
      </c>
      <c r="M2687" s="1">
        <v>40139</v>
      </c>
    </row>
    <row r="2688" spans="1:13" x14ac:dyDescent="0.35">
      <c r="A2688">
        <v>743</v>
      </c>
      <c r="B2688">
        <v>6802</v>
      </c>
      <c r="C2688">
        <v>48453</v>
      </c>
      <c r="D2688" s="1">
        <v>40020</v>
      </c>
      <c r="E2688" t="s">
        <v>60</v>
      </c>
      <c r="F2688">
        <v>50</v>
      </c>
      <c r="G2688">
        <v>387.03</v>
      </c>
      <c r="H2688">
        <v>0.04</v>
      </c>
      <c r="I2688" t="s">
        <v>19</v>
      </c>
      <c r="J2688" t="s">
        <v>1439</v>
      </c>
      <c r="K2688" t="s">
        <v>1120</v>
      </c>
      <c r="L2688" t="s">
        <v>57</v>
      </c>
      <c r="M2688" s="1">
        <v>40020</v>
      </c>
    </row>
    <row r="2689" spans="1:13" x14ac:dyDescent="0.35">
      <c r="A2689">
        <v>535</v>
      </c>
      <c r="B2689">
        <v>6817</v>
      </c>
      <c r="C2689">
        <v>48518</v>
      </c>
      <c r="D2689" s="1">
        <v>39905</v>
      </c>
      <c r="E2689" t="s">
        <v>60</v>
      </c>
      <c r="F2689">
        <v>17</v>
      </c>
      <c r="G2689">
        <v>585.47</v>
      </c>
      <c r="H2689">
        <v>0.1</v>
      </c>
      <c r="I2689" t="s">
        <v>53</v>
      </c>
      <c r="J2689" t="s">
        <v>1424</v>
      </c>
      <c r="K2689" t="s">
        <v>1120</v>
      </c>
      <c r="L2689" t="s">
        <v>38</v>
      </c>
      <c r="M2689" s="1">
        <v>39907</v>
      </c>
    </row>
    <row r="2690" spans="1:13" x14ac:dyDescent="0.35">
      <c r="A2690">
        <v>120</v>
      </c>
      <c r="B2690">
        <v>6919</v>
      </c>
      <c r="C2690">
        <v>49349</v>
      </c>
      <c r="D2690" s="1">
        <v>40695</v>
      </c>
      <c r="E2690" t="s">
        <v>27</v>
      </c>
      <c r="F2690">
        <v>11</v>
      </c>
      <c r="G2690">
        <v>123.34</v>
      </c>
      <c r="H2690">
        <v>7.0000000000000007E-2</v>
      </c>
      <c r="I2690" t="s">
        <v>19</v>
      </c>
      <c r="J2690" t="s">
        <v>1410</v>
      </c>
      <c r="K2690" t="s">
        <v>1120</v>
      </c>
      <c r="L2690" t="s">
        <v>57</v>
      </c>
      <c r="M2690" s="1">
        <v>40695</v>
      </c>
    </row>
    <row r="2691" spans="1:13" x14ac:dyDescent="0.35">
      <c r="A2691">
        <v>462</v>
      </c>
      <c r="B2691">
        <v>6920</v>
      </c>
      <c r="C2691">
        <v>49349</v>
      </c>
      <c r="D2691" s="1">
        <v>40695</v>
      </c>
      <c r="E2691" t="s">
        <v>27</v>
      </c>
      <c r="F2691">
        <v>23</v>
      </c>
      <c r="G2691">
        <v>1642.47</v>
      </c>
      <c r="H2691">
        <v>0.01</v>
      </c>
      <c r="I2691" t="s">
        <v>28</v>
      </c>
      <c r="J2691" t="s">
        <v>1410</v>
      </c>
      <c r="K2691" t="s">
        <v>1120</v>
      </c>
      <c r="L2691" t="s">
        <v>57</v>
      </c>
      <c r="M2691" s="1">
        <v>40697</v>
      </c>
    </row>
    <row r="2692" spans="1:13" x14ac:dyDescent="0.35">
      <c r="A2692">
        <v>1070</v>
      </c>
      <c r="B2692">
        <v>6952</v>
      </c>
      <c r="C2692">
        <v>49668</v>
      </c>
      <c r="D2692" s="1">
        <v>40149</v>
      </c>
      <c r="E2692" t="s">
        <v>18</v>
      </c>
      <c r="F2692">
        <v>25</v>
      </c>
      <c r="G2692">
        <v>93.22</v>
      </c>
      <c r="H2692">
        <v>0.06</v>
      </c>
      <c r="I2692" t="s">
        <v>19</v>
      </c>
      <c r="J2692" t="s">
        <v>1420</v>
      </c>
      <c r="K2692" t="s">
        <v>1120</v>
      </c>
      <c r="L2692" t="s">
        <v>57</v>
      </c>
      <c r="M2692" s="1">
        <v>40156</v>
      </c>
    </row>
    <row r="2693" spans="1:13" x14ac:dyDescent="0.35">
      <c r="A2693">
        <v>970</v>
      </c>
      <c r="B2693">
        <v>7050</v>
      </c>
      <c r="C2693">
        <v>50309</v>
      </c>
      <c r="D2693" s="1">
        <v>40617</v>
      </c>
      <c r="E2693" t="s">
        <v>18</v>
      </c>
      <c r="F2693">
        <v>36</v>
      </c>
      <c r="G2693">
        <v>243.18</v>
      </c>
      <c r="H2693">
        <v>0.08</v>
      </c>
      <c r="I2693" t="s">
        <v>19</v>
      </c>
      <c r="J2693" t="s">
        <v>1233</v>
      </c>
      <c r="K2693" t="s">
        <v>1120</v>
      </c>
      <c r="L2693" t="s">
        <v>22</v>
      </c>
      <c r="M2693" s="1">
        <v>40624</v>
      </c>
    </row>
    <row r="2694" spans="1:13" x14ac:dyDescent="0.35">
      <c r="A2694">
        <v>665</v>
      </c>
      <c r="B2694">
        <v>7349</v>
      </c>
      <c r="C2694">
        <v>52327</v>
      </c>
      <c r="D2694" s="1">
        <v>40897</v>
      </c>
      <c r="E2694" t="s">
        <v>60</v>
      </c>
      <c r="F2694">
        <v>27</v>
      </c>
      <c r="G2694">
        <v>3853.47</v>
      </c>
      <c r="H2694">
        <v>0.1</v>
      </c>
      <c r="I2694" t="s">
        <v>19</v>
      </c>
      <c r="J2694" t="s">
        <v>1435</v>
      </c>
      <c r="K2694" t="s">
        <v>1120</v>
      </c>
      <c r="L2694" t="s">
        <v>57</v>
      </c>
      <c r="M2694" s="1">
        <v>40898</v>
      </c>
    </row>
    <row r="2695" spans="1:13" x14ac:dyDescent="0.35">
      <c r="A2695">
        <v>731</v>
      </c>
      <c r="B2695">
        <v>7350</v>
      </c>
      <c r="C2695">
        <v>52327</v>
      </c>
      <c r="D2695" s="1">
        <v>40897</v>
      </c>
      <c r="E2695" t="s">
        <v>60</v>
      </c>
      <c r="F2695">
        <v>5</v>
      </c>
      <c r="G2695">
        <v>28.23</v>
      </c>
      <c r="H2695">
        <v>0.1</v>
      </c>
      <c r="I2695" t="s">
        <v>19</v>
      </c>
      <c r="J2695" t="s">
        <v>1435</v>
      </c>
      <c r="K2695" t="s">
        <v>1120</v>
      </c>
      <c r="L2695" t="s">
        <v>57</v>
      </c>
      <c r="M2695" s="1">
        <v>40899</v>
      </c>
    </row>
    <row r="2696" spans="1:13" x14ac:dyDescent="0.35">
      <c r="A2696">
        <v>742</v>
      </c>
      <c r="B2696">
        <v>7369</v>
      </c>
      <c r="C2696">
        <v>52516</v>
      </c>
      <c r="D2696" s="1">
        <v>40913</v>
      </c>
      <c r="E2696" t="s">
        <v>27</v>
      </c>
      <c r="F2696">
        <v>50</v>
      </c>
      <c r="G2696">
        <v>4962.05</v>
      </c>
      <c r="H2696">
        <v>0.08</v>
      </c>
      <c r="I2696" t="s">
        <v>28</v>
      </c>
      <c r="J2696" t="s">
        <v>1424</v>
      </c>
      <c r="K2696" t="s">
        <v>1120</v>
      </c>
      <c r="L2696" t="s">
        <v>38</v>
      </c>
      <c r="M2696" s="1">
        <v>40913</v>
      </c>
    </row>
    <row r="2697" spans="1:13" x14ac:dyDescent="0.35">
      <c r="A2697">
        <v>813</v>
      </c>
      <c r="B2697">
        <v>7370</v>
      </c>
      <c r="C2697">
        <v>52516</v>
      </c>
      <c r="D2697" s="1">
        <v>40913</v>
      </c>
      <c r="E2697" t="s">
        <v>27</v>
      </c>
      <c r="F2697">
        <v>19</v>
      </c>
      <c r="G2697">
        <v>192.39</v>
      </c>
      <c r="H2697">
        <v>0.08</v>
      </c>
      <c r="I2697" t="s">
        <v>53</v>
      </c>
      <c r="J2697" t="s">
        <v>1424</v>
      </c>
      <c r="K2697" t="s">
        <v>1120</v>
      </c>
      <c r="L2697" t="s">
        <v>38</v>
      </c>
      <c r="M2697" s="1">
        <v>40916</v>
      </c>
    </row>
    <row r="2698" spans="1:13" x14ac:dyDescent="0.35">
      <c r="A2698">
        <v>617</v>
      </c>
      <c r="B2698">
        <v>7402</v>
      </c>
      <c r="C2698">
        <v>52800</v>
      </c>
      <c r="D2698" s="1">
        <v>40461</v>
      </c>
      <c r="E2698" t="s">
        <v>42</v>
      </c>
      <c r="F2698">
        <v>13</v>
      </c>
      <c r="G2698">
        <v>26.08</v>
      </c>
      <c r="H2698">
        <v>0.1</v>
      </c>
      <c r="I2698" t="s">
        <v>19</v>
      </c>
      <c r="J2698" t="s">
        <v>1415</v>
      </c>
      <c r="K2698" t="s">
        <v>1120</v>
      </c>
      <c r="L2698" t="s">
        <v>22</v>
      </c>
      <c r="M2698" s="1">
        <v>40462</v>
      </c>
    </row>
    <row r="2699" spans="1:13" x14ac:dyDescent="0.35">
      <c r="A2699">
        <v>74</v>
      </c>
      <c r="B2699">
        <v>7508</v>
      </c>
      <c r="C2699">
        <v>53574</v>
      </c>
      <c r="D2699" s="1">
        <v>41008</v>
      </c>
      <c r="E2699" t="s">
        <v>60</v>
      </c>
      <c r="F2699">
        <v>8</v>
      </c>
      <c r="G2699">
        <v>669.69</v>
      </c>
      <c r="H2699">
        <v>0.03</v>
      </c>
      <c r="I2699" t="s">
        <v>19</v>
      </c>
      <c r="J2699" t="s">
        <v>1424</v>
      </c>
      <c r="K2699" t="s">
        <v>1120</v>
      </c>
      <c r="L2699" t="s">
        <v>38</v>
      </c>
      <c r="M2699" s="1">
        <v>41009</v>
      </c>
    </row>
    <row r="2700" spans="1:13" x14ac:dyDescent="0.35">
      <c r="A2700">
        <v>183</v>
      </c>
      <c r="B2700">
        <v>7552</v>
      </c>
      <c r="C2700">
        <v>54023</v>
      </c>
      <c r="D2700" s="1">
        <v>41112</v>
      </c>
      <c r="E2700" t="s">
        <v>42</v>
      </c>
      <c r="F2700">
        <v>45</v>
      </c>
      <c r="G2700">
        <v>405.6</v>
      </c>
      <c r="H2700">
        <v>7.0000000000000007E-2</v>
      </c>
      <c r="I2700" t="s">
        <v>19</v>
      </c>
      <c r="J2700" t="s">
        <v>1417</v>
      </c>
      <c r="K2700" t="s">
        <v>1120</v>
      </c>
      <c r="L2700" t="s">
        <v>22</v>
      </c>
      <c r="M2700" s="1">
        <v>41113</v>
      </c>
    </row>
    <row r="2701" spans="1:13" x14ac:dyDescent="0.35">
      <c r="A2701">
        <v>164</v>
      </c>
      <c r="B2701">
        <v>7709</v>
      </c>
      <c r="C2701">
        <v>55265</v>
      </c>
      <c r="D2701" s="1">
        <v>40079</v>
      </c>
      <c r="E2701" t="s">
        <v>18</v>
      </c>
      <c r="F2701">
        <v>39</v>
      </c>
      <c r="G2701">
        <v>706.39250000000004</v>
      </c>
      <c r="H2701">
        <v>0.06</v>
      </c>
      <c r="I2701" t="s">
        <v>19</v>
      </c>
      <c r="J2701" t="s">
        <v>1424</v>
      </c>
      <c r="K2701" t="s">
        <v>1120</v>
      </c>
      <c r="L2701" t="s">
        <v>38</v>
      </c>
      <c r="M2701" s="1">
        <v>40084</v>
      </c>
    </row>
    <row r="2702" spans="1:13" x14ac:dyDescent="0.35">
      <c r="A2702">
        <v>44</v>
      </c>
      <c r="B2702">
        <v>7737</v>
      </c>
      <c r="C2702">
        <v>55398</v>
      </c>
      <c r="D2702" s="1">
        <v>40198</v>
      </c>
      <c r="E2702" t="s">
        <v>60</v>
      </c>
      <c r="F2702">
        <v>24</v>
      </c>
      <c r="G2702">
        <v>154.99</v>
      </c>
      <c r="H2702">
        <v>7.0000000000000007E-2</v>
      </c>
      <c r="I2702" t="s">
        <v>19</v>
      </c>
      <c r="J2702" t="s">
        <v>1412</v>
      </c>
      <c r="K2702" t="s">
        <v>1120</v>
      </c>
      <c r="L2702" t="s">
        <v>22</v>
      </c>
      <c r="M2702" s="1">
        <v>40200</v>
      </c>
    </row>
    <row r="2703" spans="1:13" x14ac:dyDescent="0.35">
      <c r="A2703">
        <v>492</v>
      </c>
      <c r="B2703">
        <v>7745</v>
      </c>
      <c r="C2703">
        <v>55458</v>
      </c>
      <c r="D2703" s="1">
        <v>40984</v>
      </c>
      <c r="E2703" t="s">
        <v>27</v>
      </c>
      <c r="F2703">
        <v>32</v>
      </c>
      <c r="G2703">
        <v>115.78</v>
      </c>
      <c r="H2703">
        <v>7.0000000000000007E-2</v>
      </c>
      <c r="I2703" t="s">
        <v>19</v>
      </c>
      <c r="J2703" t="s">
        <v>1440</v>
      </c>
      <c r="K2703" t="s">
        <v>1120</v>
      </c>
      <c r="L2703" t="s">
        <v>57</v>
      </c>
      <c r="M2703" s="1">
        <v>40986</v>
      </c>
    </row>
    <row r="2704" spans="1:13" x14ac:dyDescent="0.35">
      <c r="A2704">
        <v>942</v>
      </c>
      <c r="B2704">
        <v>7746</v>
      </c>
      <c r="C2704">
        <v>55458</v>
      </c>
      <c r="D2704" s="1">
        <v>40984</v>
      </c>
      <c r="E2704" t="s">
        <v>27</v>
      </c>
      <c r="F2704">
        <v>13</v>
      </c>
      <c r="G2704">
        <v>210.22</v>
      </c>
      <c r="H2704">
        <v>0</v>
      </c>
      <c r="I2704" t="s">
        <v>19</v>
      </c>
      <c r="J2704" t="s">
        <v>1440</v>
      </c>
      <c r="K2704" t="s">
        <v>1120</v>
      </c>
      <c r="L2704" t="s">
        <v>57</v>
      </c>
      <c r="M2704" s="1">
        <v>40986</v>
      </c>
    </row>
    <row r="2705" spans="1:13" x14ac:dyDescent="0.35">
      <c r="A2705">
        <v>1071</v>
      </c>
      <c r="B2705">
        <v>7801</v>
      </c>
      <c r="C2705">
        <v>55809</v>
      </c>
      <c r="D2705" s="1">
        <v>40796</v>
      </c>
      <c r="E2705" t="s">
        <v>75</v>
      </c>
      <c r="F2705">
        <v>2</v>
      </c>
      <c r="G2705">
        <v>250.7</v>
      </c>
      <c r="H2705">
        <v>0.03</v>
      </c>
      <c r="I2705" t="s">
        <v>28</v>
      </c>
      <c r="J2705" t="s">
        <v>1420</v>
      </c>
      <c r="K2705" t="s">
        <v>1120</v>
      </c>
      <c r="L2705" t="s">
        <v>30</v>
      </c>
      <c r="M2705" s="1">
        <v>40798</v>
      </c>
    </row>
    <row r="2706" spans="1:13" x14ac:dyDescent="0.35">
      <c r="A2706">
        <v>388</v>
      </c>
      <c r="B2706">
        <v>7969</v>
      </c>
      <c r="C2706">
        <v>56992</v>
      </c>
      <c r="D2706" s="1">
        <v>40286</v>
      </c>
      <c r="E2706" t="s">
        <v>42</v>
      </c>
      <c r="F2706">
        <v>10</v>
      </c>
      <c r="G2706">
        <v>315.42</v>
      </c>
      <c r="H2706">
        <v>0.1</v>
      </c>
      <c r="I2706" t="s">
        <v>19</v>
      </c>
      <c r="J2706" t="s">
        <v>1430</v>
      </c>
      <c r="K2706" t="s">
        <v>1120</v>
      </c>
      <c r="L2706" t="s">
        <v>38</v>
      </c>
      <c r="M2706" s="1">
        <v>40286</v>
      </c>
    </row>
    <row r="2707" spans="1:13" x14ac:dyDescent="0.35">
      <c r="A2707">
        <v>340</v>
      </c>
      <c r="B2707">
        <v>8142</v>
      </c>
      <c r="C2707">
        <v>58210</v>
      </c>
      <c r="D2707" s="1">
        <v>41249</v>
      </c>
      <c r="E2707" t="s">
        <v>60</v>
      </c>
      <c r="F2707">
        <v>38</v>
      </c>
      <c r="G2707">
        <v>144.03</v>
      </c>
      <c r="H2707">
        <v>0.03</v>
      </c>
      <c r="I2707" t="s">
        <v>19</v>
      </c>
      <c r="J2707" t="s">
        <v>1435</v>
      </c>
      <c r="K2707" t="s">
        <v>1120</v>
      </c>
      <c r="L2707" t="s">
        <v>57</v>
      </c>
      <c r="M2707" s="1">
        <v>41250</v>
      </c>
    </row>
    <row r="2708" spans="1:13" x14ac:dyDescent="0.35">
      <c r="A2708">
        <v>916</v>
      </c>
      <c r="B2708">
        <v>8148</v>
      </c>
      <c r="C2708">
        <v>58277</v>
      </c>
      <c r="D2708" s="1">
        <v>39837</v>
      </c>
      <c r="E2708" t="s">
        <v>60</v>
      </c>
      <c r="F2708">
        <v>23</v>
      </c>
      <c r="G2708">
        <v>294.68</v>
      </c>
      <c r="H2708">
        <v>0.01</v>
      </c>
      <c r="I2708" t="s">
        <v>19</v>
      </c>
      <c r="J2708" t="s">
        <v>1407</v>
      </c>
      <c r="K2708" t="s">
        <v>1120</v>
      </c>
      <c r="L2708" t="s">
        <v>57</v>
      </c>
      <c r="M2708" s="1">
        <v>39839</v>
      </c>
    </row>
    <row r="2709" spans="1:13" x14ac:dyDescent="0.35">
      <c r="A2709">
        <v>853</v>
      </c>
      <c r="B2709">
        <v>8211</v>
      </c>
      <c r="C2709">
        <v>58720</v>
      </c>
      <c r="D2709" s="1">
        <v>40244</v>
      </c>
      <c r="E2709" t="s">
        <v>42</v>
      </c>
      <c r="F2709">
        <v>43</v>
      </c>
      <c r="G2709">
        <v>2378.8200000000002</v>
      </c>
      <c r="H2709">
        <v>0.02</v>
      </c>
      <c r="I2709" t="s">
        <v>19</v>
      </c>
      <c r="J2709" t="s">
        <v>1426</v>
      </c>
      <c r="K2709" t="s">
        <v>1120</v>
      </c>
      <c r="L2709" t="s">
        <v>57</v>
      </c>
      <c r="M2709" s="1">
        <v>40244</v>
      </c>
    </row>
    <row r="2710" spans="1:13" x14ac:dyDescent="0.35">
      <c r="A2710">
        <v>726</v>
      </c>
      <c r="B2710">
        <v>8212</v>
      </c>
      <c r="C2710">
        <v>58720</v>
      </c>
      <c r="D2710" s="1">
        <v>40244</v>
      </c>
      <c r="E2710" t="s">
        <v>42</v>
      </c>
      <c r="F2710">
        <v>6</v>
      </c>
      <c r="G2710">
        <v>202.62</v>
      </c>
      <c r="H2710">
        <v>0.02</v>
      </c>
      <c r="I2710" t="s">
        <v>53</v>
      </c>
      <c r="J2710" t="s">
        <v>1426</v>
      </c>
      <c r="K2710" t="s">
        <v>1120</v>
      </c>
      <c r="L2710" t="s">
        <v>57</v>
      </c>
      <c r="M2710" s="1">
        <v>40245</v>
      </c>
    </row>
    <row r="2711" spans="1:13" x14ac:dyDescent="0.35">
      <c r="A2711">
        <v>958</v>
      </c>
      <c r="B2711">
        <v>8230</v>
      </c>
      <c r="C2711">
        <v>58820</v>
      </c>
      <c r="D2711" s="1">
        <v>40236</v>
      </c>
      <c r="E2711" t="s">
        <v>18</v>
      </c>
      <c r="F2711">
        <v>24</v>
      </c>
      <c r="G2711">
        <v>307.49</v>
      </c>
      <c r="H2711">
        <v>0.01</v>
      </c>
      <c r="I2711" t="s">
        <v>19</v>
      </c>
      <c r="J2711" t="s">
        <v>1429</v>
      </c>
      <c r="K2711" t="s">
        <v>1120</v>
      </c>
      <c r="L2711" t="s">
        <v>57</v>
      </c>
      <c r="M2711" s="1">
        <v>40241</v>
      </c>
    </row>
    <row r="2712" spans="1:13" x14ac:dyDescent="0.35">
      <c r="A2712">
        <v>1038</v>
      </c>
      <c r="B2712">
        <v>178</v>
      </c>
      <c r="C2712">
        <v>1154</v>
      </c>
      <c r="D2712" s="1">
        <v>40953</v>
      </c>
      <c r="E2712" t="s">
        <v>75</v>
      </c>
      <c r="F2712">
        <v>7</v>
      </c>
      <c r="G2712">
        <v>516.65</v>
      </c>
      <c r="H2712">
        <v>0.01</v>
      </c>
      <c r="I2712" t="s">
        <v>53</v>
      </c>
      <c r="J2712" t="s">
        <v>1449</v>
      </c>
      <c r="K2712" t="s">
        <v>1450</v>
      </c>
      <c r="L2712" t="s">
        <v>57</v>
      </c>
      <c r="M2712" s="1">
        <v>40954</v>
      </c>
    </row>
    <row r="2713" spans="1:13" x14ac:dyDescent="0.35">
      <c r="A2713">
        <v>33</v>
      </c>
      <c r="B2713">
        <v>207</v>
      </c>
      <c r="C2713">
        <v>1382</v>
      </c>
      <c r="D2713" s="1">
        <v>40406</v>
      </c>
      <c r="E2713" t="s">
        <v>18</v>
      </c>
      <c r="F2713">
        <v>5</v>
      </c>
      <c r="G2713">
        <v>89.334999999999994</v>
      </c>
      <c r="H2713">
        <v>0.06</v>
      </c>
      <c r="I2713" t="s">
        <v>19</v>
      </c>
      <c r="J2713" t="s">
        <v>1451</v>
      </c>
      <c r="K2713" t="s">
        <v>1450</v>
      </c>
      <c r="L2713" t="s">
        <v>57</v>
      </c>
      <c r="M2713" s="1">
        <v>40410</v>
      </c>
    </row>
    <row r="2714" spans="1:13" x14ac:dyDescent="0.35">
      <c r="A2714">
        <v>997</v>
      </c>
      <c r="B2714">
        <v>208</v>
      </c>
      <c r="C2714">
        <v>1382</v>
      </c>
      <c r="D2714" s="1">
        <v>40406</v>
      </c>
      <c r="E2714" t="s">
        <v>18</v>
      </c>
      <c r="F2714">
        <v>39</v>
      </c>
      <c r="G2714">
        <v>158.46</v>
      </c>
      <c r="H2714">
        <v>0.06</v>
      </c>
      <c r="I2714" t="s">
        <v>19</v>
      </c>
      <c r="J2714" t="s">
        <v>1451</v>
      </c>
      <c r="K2714" t="s">
        <v>1450</v>
      </c>
      <c r="L2714" t="s">
        <v>57</v>
      </c>
      <c r="M2714" s="1">
        <v>40413</v>
      </c>
    </row>
    <row r="2715" spans="1:13" x14ac:dyDescent="0.35">
      <c r="A2715">
        <v>785</v>
      </c>
      <c r="B2715">
        <v>209</v>
      </c>
      <c r="C2715">
        <v>1382</v>
      </c>
      <c r="D2715" s="1">
        <v>40406</v>
      </c>
      <c r="E2715" t="s">
        <v>18</v>
      </c>
      <c r="F2715">
        <v>31</v>
      </c>
      <c r="G2715">
        <v>7180.83</v>
      </c>
      <c r="H2715">
        <v>0.02</v>
      </c>
      <c r="I2715" t="s">
        <v>28</v>
      </c>
      <c r="J2715" t="s">
        <v>1451</v>
      </c>
      <c r="K2715" t="s">
        <v>1450</v>
      </c>
      <c r="L2715" t="s">
        <v>57</v>
      </c>
      <c r="M2715" s="1">
        <v>40413</v>
      </c>
    </row>
    <row r="2716" spans="1:13" x14ac:dyDescent="0.35">
      <c r="A2716">
        <v>246</v>
      </c>
      <c r="B2716">
        <v>211</v>
      </c>
      <c r="C2716">
        <v>1411</v>
      </c>
      <c r="D2716" s="1">
        <v>40167</v>
      </c>
      <c r="E2716" t="s">
        <v>27</v>
      </c>
      <c r="F2716">
        <v>39</v>
      </c>
      <c r="G2716">
        <v>5748.2</v>
      </c>
      <c r="H2716">
        <v>0.09</v>
      </c>
      <c r="I2716" t="s">
        <v>28</v>
      </c>
      <c r="J2716" t="s">
        <v>1452</v>
      </c>
      <c r="K2716" t="s">
        <v>1450</v>
      </c>
      <c r="L2716" t="s">
        <v>22</v>
      </c>
      <c r="M2716" s="1">
        <v>40168</v>
      </c>
    </row>
    <row r="2717" spans="1:13" x14ac:dyDescent="0.35">
      <c r="A2717">
        <v>921</v>
      </c>
      <c r="B2717">
        <v>219</v>
      </c>
      <c r="C2717">
        <v>1444</v>
      </c>
      <c r="D2717" s="1">
        <v>40152</v>
      </c>
      <c r="E2717" t="s">
        <v>60</v>
      </c>
      <c r="F2717">
        <v>2</v>
      </c>
      <c r="G2717">
        <v>21.44</v>
      </c>
      <c r="H2717">
        <v>0.02</v>
      </c>
      <c r="I2717" t="s">
        <v>19</v>
      </c>
      <c r="J2717" t="s">
        <v>1380</v>
      </c>
      <c r="K2717" t="s">
        <v>1450</v>
      </c>
      <c r="L2717" t="s">
        <v>57</v>
      </c>
      <c r="M2717" s="1">
        <v>40154</v>
      </c>
    </row>
    <row r="2718" spans="1:13" x14ac:dyDescent="0.35">
      <c r="A2718">
        <v>56</v>
      </c>
      <c r="B2718">
        <v>580</v>
      </c>
      <c r="C2718">
        <v>3942</v>
      </c>
      <c r="D2718" s="1">
        <v>40356</v>
      </c>
      <c r="E2718" t="s">
        <v>42</v>
      </c>
      <c r="F2718">
        <v>22</v>
      </c>
      <c r="G2718">
        <v>1559.7755</v>
      </c>
      <c r="H2718">
        <v>0.03</v>
      </c>
      <c r="I2718" t="s">
        <v>19</v>
      </c>
      <c r="J2718" t="s">
        <v>1453</v>
      </c>
      <c r="K2718" t="s">
        <v>1450</v>
      </c>
      <c r="L2718" t="s">
        <v>22</v>
      </c>
      <c r="M2718" s="1">
        <v>40357</v>
      </c>
    </row>
    <row r="2719" spans="1:13" x14ac:dyDescent="0.35">
      <c r="A2719">
        <v>327</v>
      </c>
      <c r="B2719">
        <v>664</v>
      </c>
      <c r="C2719">
        <v>4647</v>
      </c>
      <c r="D2719" s="1">
        <v>39946</v>
      </c>
      <c r="E2719" t="s">
        <v>60</v>
      </c>
      <c r="F2719">
        <v>7</v>
      </c>
      <c r="G2719">
        <v>1203.73</v>
      </c>
      <c r="H2719">
        <v>0.03</v>
      </c>
      <c r="I2719" t="s">
        <v>19</v>
      </c>
      <c r="J2719" t="s">
        <v>1454</v>
      </c>
      <c r="K2719" t="s">
        <v>1450</v>
      </c>
      <c r="L2719" t="s">
        <v>38</v>
      </c>
      <c r="M2719" s="1">
        <v>39947</v>
      </c>
    </row>
    <row r="2720" spans="1:13" x14ac:dyDescent="0.35">
      <c r="A2720">
        <v>189</v>
      </c>
      <c r="B2720">
        <v>665</v>
      </c>
      <c r="C2720">
        <v>4647</v>
      </c>
      <c r="D2720" s="1">
        <v>39946</v>
      </c>
      <c r="E2720" t="s">
        <v>60</v>
      </c>
      <c r="F2720">
        <v>6</v>
      </c>
      <c r="G2720">
        <v>75.19</v>
      </c>
      <c r="H2720">
        <v>0.01</v>
      </c>
      <c r="I2720" t="s">
        <v>19</v>
      </c>
      <c r="J2720" t="s">
        <v>1454</v>
      </c>
      <c r="K2720" t="s">
        <v>1450</v>
      </c>
      <c r="L2720" t="s">
        <v>38</v>
      </c>
      <c r="M2720" s="1">
        <v>39948</v>
      </c>
    </row>
    <row r="2721" spans="1:13" x14ac:dyDescent="0.35">
      <c r="A2721">
        <v>71</v>
      </c>
      <c r="B2721">
        <v>707</v>
      </c>
      <c r="C2721">
        <v>4960</v>
      </c>
      <c r="D2721" s="1">
        <v>40599</v>
      </c>
      <c r="E2721" t="s">
        <v>18</v>
      </c>
      <c r="F2721">
        <v>30</v>
      </c>
      <c r="G2721">
        <v>8363.65</v>
      </c>
      <c r="H2721">
        <v>0.09</v>
      </c>
      <c r="I2721" t="s">
        <v>28</v>
      </c>
      <c r="J2721" t="s">
        <v>1224</v>
      </c>
      <c r="K2721" t="s">
        <v>1450</v>
      </c>
      <c r="L2721" t="s">
        <v>38</v>
      </c>
      <c r="M2721" s="1">
        <v>40603</v>
      </c>
    </row>
    <row r="2722" spans="1:13" x14ac:dyDescent="0.35">
      <c r="A2722">
        <v>875</v>
      </c>
      <c r="B2722">
        <v>1010</v>
      </c>
      <c r="C2722">
        <v>7367</v>
      </c>
      <c r="D2722" s="1">
        <v>40699</v>
      </c>
      <c r="E2722" t="s">
        <v>18</v>
      </c>
      <c r="F2722">
        <v>46</v>
      </c>
      <c r="G2722">
        <v>303.62</v>
      </c>
      <c r="H2722">
        <v>0.02</v>
      </c>
      <c r="I2722" t="s">
        <v>19</v>
      </c>
      <c r="J2722" t="s">
        <v>1455</v>
      </c>
      <c r="K2722" t="s">
        <v>1450</v>
      </c>
      <c r="L2722" t="s">
        <v>22</v>
      </c>
      <c r="M2722" s="1">
        <v>40706</v>
      </c>
    </row>
    <row r="2723" spans="1:13" x14ac:dyDescent="0.35">
      <c r="A2723">
        <v>809</v>
      </c>
      <c r="B2723">
        <v>1079</v>
      </c>
      <c r="C2723">
        <v>7938</v>
      </c>
      <c r="D2723" s="1">
        <v>40250</v>
      </c>
      <c r="E2723" t="s">
        <v>60</v>
      </c>
      <c r="F2723">
        <v>34</v>
      </c>
      <c r="G2723">
        <v>334.66</v>
      </c>
      <c r="H2723">
        <v>0.05</v>
      </c>
      <c r="I2723" t="s">
        <v>19</v>
      </c>
      <c r="J2723" t="s">
        <v>1454</v>
      </c>
      <c r="K2723" t="s">
        <v>1450</v>
      </c>
      <c r="L2723" t="s">
        <v>38</v>
      </c>
      <c r="M2723" s="1">
        <v>40251</v>
      </c>
    </row>
    <row r="2724" spans="1:13" x14ac:dyDescent="0.35">
      <c r="A2724">
        <v>162</v>
      </c>
      <c r="B2724">
        <v>1142</v>
      </c>
      <c r="C2724">
        <v>8320</v>
      </c>
      <c r="D2724" s="1">
        <v>40075</v>
      </c>
      <c r="E2724" t="s">
        <v>42</v>
      </c>
      <c r="F2724">
        <v>35</v>
      </c>
      <c r="G2724">
        <v>1142.3599999999999</v>
      </c>
      <c r="H2724">
        <v>0.02</v>
      </c>
      <c r="I2724" t="s">
        <v>19</v>
      </c>
      <c r="J2724" t="s">
        <v>1456</v>
      </c>
      <c r="K2724" t="s">
        <v>1450</v>
      </c>
      <c r="L2724" t="s">
        <v>57</v>
      </c>
      <c r="M2724" s="1">
        <v>40078</v>
      </c>
    </row>
    <row r="2725" spans="1:13" x14ac:dyDescent="0.35">
      <c r="A2725">
        <v>1072</v>
      </c>
      <c r="B2725">
        <v>1203</v>
      </c>
      <c r="C2725">
        <v>8807</v>
      </c>
      <c r="D2725" s="1">
        <v>40234</v>
      </c>
      <c r="E2725" t="s">
        <v>18</v>
      </c>
      <c r="F2725">
        <v>14</v>
      </c>
      <c r="G2725">
        <v>1379.3374999999999</v>
      </c>
      <c r="H2725">
        <v>0.08</v>
      </c>
      <c r="I2725" t="s">
        <v>19</v>
      </c>
      <c r="J2725" t="s">
        <v>1457</v>
      </c>
      <c r="K2725" t="s">
        <v>1450</v>
      </c>
      <c r="L2725" t="s">
        <v>30</v>
      </c>
      <c r="M2725" s="1">
        <v>40241</v>
      </c>
    </row>
    <row r="2726" spans="1:13" x14ac:dyDescent="0.35">
      <c r="A2726">
        <v>551</v>
      </c>
      <c r="B2726">
        <v>1245</v>
      </c>
      <c r="C2726">
        <v>9062</v>
      </c>
      <c r="D2726" s="1">
        <v>40622</v>
      </c>
      <c r="E2726" t="s">
        <v>27</v>
      </c>
      <c r="F2726">
        <v>19</v>
      </c>
      <c r="G2726">
        <v>1825.42</v>
      </c>
      <c r="H2726">
        <v>0.06</v>
      </c>
      <c r="I2726" t="s">
        <v>19</v>
      </c>
      <c r="J2726" t="s">
        <v>1459</v>
      </c>
      <c r="K2726" t="s">
        <v>1450</v>
      </c>
      <c r="L2726" t="s">
        <v>30</v>
      </c>
      <c r="M2726" s="1">
        <v>40625</v>
      </c>
    </row>
    <row r="2727" spans="1:13" x14ac:dyDescent="0.35">
      <c r="A2727">
        <v>478</v>
      </c>
      <c r="B2727">
        <v>1308</v>
      </c>
      <c r="C2727">
        <v>9602</v>
      </c>
      <c r="D2727" s="1">
        <v>41223</v>
      </c>
      <c r="E2727" t="s">
        <v>75</v>
      </c>
      <c r="F2727">
        <v>27</v>
      </c>
      <c r="G2727">
        <v>2654.16</v>
      </c>
      <c r="H2727">
        <v>0.01</v>
      </c>
      <c r="I2727" t="s">
        <v>28</v>
      </c>
      <c r="J2727" t="s">
        <v>1058</v>
      </c>
      <c r="K2727" t="s">
        <v>1450</v>
      </c>
      <c r="L2727" t="s">
        <v>30</v>
      </c>
      <c r="M2727" s="1">
        <v>41225</v>
      </c>
    </row>
    <row r="2728" spans="1:13" x14ac:dyDescent="0.35">
      <c r="A2728">
        <v>1073</v>
      </c>
      <c r="B2728">
        <v>1310</v>
      </c>
      <c r="C2728">
        <v>9602</v>
      </c>
      <c r="D2728" s="1">
        <v>41223</v>
      </c>
      <c r="E2728" t="s">
        <v>75</v>
      </c>
      <c r="F2728">
        <v>15</v>
      </c>
      <c r="G2728">
        <v>1722.65</v>
      </c>
      <c r="H2728">
        <v>0.05</v>
      </c>
      <c r="I2728" t="s">
        <v>28</v>
      </c>
      <c r="J2728" t="s">
        <v>1058</v>
      </c>
      <c r="K2728" t="s">
        <v>1450</v>
      </c>
      <c r="L2728" t="s">
        <v>30</v>
      </c>
      <c r="M2728" s="1">
        <v>41224</v>
      </c>
    </row>
    <row r="2729" spans="1:13" x14ac:dyDescent="0.35">
      <c r="A2729">
        <v>91</v>
      </c>
      <c r="B2729">
        <v>1402</v>
      </c>
      <c r="C2729">
        <v>10209</v>
      </c>
      <c r="D2729" s="1">
        <v>40511</v>
      </c>
      <c r="E2729" t="s">
        <v>60</v>
      </c>
      <c r="F2729">
        <v>14</v>
      </c>
      <c r="G2729">
        <v>461.55</v>
      </c>
      <c r="H2729">
        <v>0.09</v>
      </c>
      <c r="I2729" t="s">
        <v>19</v>
      </c>
      <c r="J2729" t="s">
        <v>1461</v>
      </c>
      <c r="K2729" t="s">
        <v>1450</v>
      </c>
      <c r="L2729" t="s">
        <v>38</v>
      </c>
      <c r="M2729" s="1">
        <v>40511</v>
      </c>
    </row>
    <row r="2730" spans="1:13" x14ac:dyDescent="0.35">
      <c r="A2730">
        <v>607</v>
      </c>
      <c r="B2730">
        <v>1425</v>
      </c>
      <c r="C2730">
        <v>10338</v>
      </c>
      <c r="D2730" s="1">
        <v>40738</v>
      </c>
      <c r="E2730" t="s">
        <v>42</v>
      </c>
      <c r="F2730">
        <v>9</v>
      </c>
      <c r="G2730">
        <v>799.98</v>
      </c>
      <c r="H2730">
        <v>0.04</v>
      </c>
      <c r="I2730" t="s">
        <v>28</v>
      </c>
      <c r="J2730" t="s">
        <v>1461</v>
      </c>
      <c r="K2730" t="s">
        <v>1450</v>
      </c>
      <c r="L2730" t="s">
        <v>38</v>
      </c>
      <c r="M2730" s="1">
        <v>40740</v>
      </c>
    </row>
    <row r="2731" spans="1:13" x14ac:dyDescent="0.35">
      <c r="A2731">
        <v>148</v>
      </c>
      <c r="B2731">
        <v>1485</v>
      </c>
      <c r="C2731">
        <v>10688</v>
      </c>
      <c r="D2731" s="1">
        <v>41041</v>
      </c>
      <c r="E2731" t="s">
        <v>60</v>
      </c>
      <c r="F2731">
        <v>14</v>
      </c>
      <c r="G2731">
        <v>618.84</v>
      </c>
      <c r="H2731">
        <v>0.05</v>
      </c>
      <c r="I2731" t="s">
        <v>19</v>
      </c>
      <c r="J2731" t="s">
        <v>1462</v>
      </c>
      <c r="K2731" t="s">
        <v>1450</v>
      </c>
      <c r="L2731" t="s">
        <v>38</v>
      </c>
      <c r="M2731" s="1">
        <v>41042</v>
      </c>
    </row>
    <row r="2732" spans="1:13" x14ac:dyDescent="0.35">
      <c r="A2732">
        <v>259</v>
      </c>
      <c r="B2732">
        <v>1553</v>
      </c>
      <c r="C2732">
        <v>11206</v>
      </c>
      <c r="D2732" s="1">
        <v>40175</v>
      </c>
      <c r="E2732" t="s">
        <v>18</v>
      </c>
      <c r="F2732">
        <v>6</v>
      </c>
      <c r="G2732">
        <v>177.67</v>
      </c>
      <c r="H2732">
        <v>0.03</v>
      </c>
      <c r="I2732" t="s">
        <v>19</v>
      </c>
      <c r="J2732" t="s">
        <v>1459</v>
      </c>
      <c r="K2732" t="s">
        <v>1450</v>
      </c>
      <c r="L2732" t="s">
        <v>22</v>
      </c>
      <c r="M2732" s="1">
        <v>40179</v>
      </c>
    </row>
    <row r="2733" spans="1:13" x14ac:dyDescent="0.35">
      <c r="A2733">
        <v>632</v>
      </c>
      <c r="B2733">
        <v>1601</v>
      </c>
      <c r="C2733">
        <v>11585</v>
      </c>
      <c r="D2733" s="1">
        <v>39887</v>
      </c>
      <c r="E2733" t="s">
        <v>60</v>
      </c>
      <c r="F2733">
        <v>2</v>
      </c>
      <c r="G2733">
        <v>200.75300000000001</v>
      </c>
      <c r="H2733">
        <v>0.09</v>
      </c>
      <c r="I2733" t="s">
        <v>19</v>
      </c>
      <c r="J2733" t="s">
        <v>1463</v>
      </c>
      <c r="K2733" t="s">
        <v>1450</v>
      </c>
      <c r="L2733" t="s">
        <v>30</v>
      </c>
      <c r="M2733" s="1">
        <v>39888</v>
      </c>
    </row>
    <row r="2734" spans="1:13" x14ac:dyDescent="0.35">
      <c r="A2734">
        <v>116</v>
      </c>
      <c r="B2734">
        <v>1796</v>
      </c>
      <c r="C2734">
        <v>12868</v>
      </c>
      <c r="D2734" s="1">
        <v>40603</v>
      </c>
      <c r="E2734" t="s">
        <v>75</v>
      </c>
      <c r="F2734">
        <v>2</v>
      </c>
      <c r="G2734">
        <v>9.3699999999999992</v>
      </c>
      <c r="H2734">
        <v>0.09</v>
      </c>
      <c r="I2734" t="s">
        <v>19</v>
      </c>
      <c r="J2734" t="s">
        <v>1464</v>
      </c>
      <c r="K2734" t="s">
        <v>1450</v>
      </c>
      <c r="L2734" t="s">
        <v>30</v>
      </c>
      <c r="M2734" s="1">
        <v>40605</v>
      </c>
    </row>
    <row r="2735" spans="1:13" x14ac:dyDescent="0.35">
      <c r="A2735">
        <v>821</v>
      </c>
      <c r="B2735">
        <v>1994</v>
      </c>
      <c r="C2735">
        <v>14215</v>
      </c>
      <c r="D2735" s="1">
        <v>41103</v>
      </c>
      <c r="E2735" t="s">
        <v>60</v>
      </c>
      <c r="F2735">
        <v>44</v>
      </c>
      <c r="G2735">
        <v>2277.0300000000002</v>
      </c>
      <c r="H2735">
        <v>7.0000000000000007E-2</v>
      </c>
      <c r="I2735" t="s">
        <v>19</v>
      </c>
      <c r="J2735" t="s">
        <v>1456</v>
      </c>
      <c r="K2735" t="s">
        <v>1450</v>
      </c>
      <c r="L2735" t="s">
        <v>57</v>
      </c>
      <c r="M2735" s="1">
        <v>41104</v>
      </c>
    </row>
    <row r="2736" spans="1:13" x14ac:dyDescent="0.35">
      <c r="A2736">
        <v>1074</v>
      </c>
      <c r="B2736">
        <v>2053</v>
      </c>
      <c r="C2736">
        <v>14662</v>
      </c>
      <c r="D2736" s="1">
        <v>40863</v>
      </c>
      <c r="E2736" t="s">
        <v>27</v>
      </c>
      <c r="F2736">
        <v>24</v>
      </c>
      <c r="G2736">
        <v>39.69</v>
      </c>
      <c r="H2736">
        <v>0.05</v>
      </c>
      <c r="I2736" t="s">
        <v>19</v>
      </c>
      <c r="J2736" t="s">
        <v>1456</v>
      </c>
      <c r="K2736" t="s">
        <v>1450</v>
      </c>
      <c r="L2736" t="s">
        <v>38</v>
      </c>
      <c r="M2736" s="1">
        <v>40864</v>
      </c>
    </row>
    <row r="2737" spans="1:13" x14ac:dyDescent="0.35">
      <c r="A2737">
        <v>770</v>
      </c>
      <c r="B2737">
        <v>2059</v>
      </c>
      <c r="C2737">
        <v>14727</v>
      </c>
      <c r="D2737" s="1">
        <v>41109</v>
      </c>
      <c r="E2737" t="s">
        <v>60</v>
      </c>
      <c r="F2737">
        <v>50</v>
      </c>
      <c r="G2737">
        <v>8532.152</v>
      </c>
      <c r="H2737">
        <v>0.04</v>
      </c>
      <c r="I2737" t="s">
        <v>28</v>
      </c>
      <c r="J2737" t="s">
        <v>1466</v>
      </c>
      <c r="K2737" t="s">
        <v>1450</v>
      </c>
      <c r="L2737" t="s">
        <v>22</v>
      </c>
      <c r="M2737" s="1">
        <v>41112</v>
      </c>
    </row>
    <row r="2738" spans="1:13" x14ac:dyDescent="0.35">
      <c r="A2738">
        <v>597</v>
      </c>
      <c r="B2738">
        <v>2191</v>
      </c>
      <c r="C2738">
        <v>15781</v>
      </c>
      <c r="D2738" s="1">
        <v>41155</v>
      </c>
      <c r="E2738" t="s">
        <v>27</v>
      </c>
      <c r="F2738">
        <v>29</v>
      </c>
      <c r="G2738">
        <v>824.51</v>
      </c>
      <c r="H2738">
        <v>0.01</v>
      </c>
      <c r="I2738" t="s">
        <v>19</v>
      </c>
      <c r="J2738" t="s">
        <v>1467</v>
      </c>
      <c r="K2738" t="s">
        <v>1450</v>
      </c>
      <c r="L2738" t="s">
        <v>57</v>
      </c>
      <c r="M2738" s="1">
        <v>41156</v>
      </c>
    </row>
    <row r="2739" spans="1:13" x14ac:dyDescent="0.35">
      <c r="A2739">
        <v>1072</v>
      </c>
      <c r="B2739">
        <v>2370</v>
      </c>
      <c r="C2739">
        <v>17157</v>
      </c>
      <c r="D2739" s="1">
        <v>41171</v>
      </c>
      <c r="E2739" t="s">
        <v>18</v>
      </c>
      <c r="F2739">
        <v>31</v>
      </c>
      <c r="G2739">
        <v>3081.471</v>
      </c>
      <c r="H2739">
        <v>0.09</v>
      </c>
      <c r="I2739" t="s">
        <v>19</v>
      </c>
      <c r="J2739" t="s">
        <v>812</v>
      </c>
      <c r="K2739" t="s">
        <v>1450</v>
      </c>
      <c r="L2739" t="s">
        <v>38</v>
      </c>
      <c r="M2739" s="1">
        <v>41175</v>
      </c>
    </row>
    <row r="2740" spans="1:13" x14ac:dyDescent="0.35">
      <c r="A2740">
        <v>886</v>
      </c>
      <c r="B2740">
        <v>2447</v>
      </c>
      <c r="C2740">
        <v>17795</v>
      </c>
      <c r="D2740" s="1">
        <v>39904</v>
      </c>
      <c r="E2740" t="s">
        <v>60</v>
      </c>
      <c r="F2740">
        <v>1</v>
      </c>
      <c r="G2740">
        <v>17.62</v>
      </c>
      <c r="H2740">
        <v>0.06</v>
      </c>
      <c r="I2740" t="s">
        <v>19</v>
      </c>
      <c r="J2740" t="s">
        <v>1468</v>
      </c>
      <c r="K2740" t="s">
        <v>1450</v>
      </c>
      <c r="L2740" t="s">
        <v>22</v>
      </c>
      <c r="M2740" s="1">
        <v>39906</v>
      </c>
    </row>
    <row r="2741" spans="1:13" x14ac:dyDescent="0.35">
      <c r="A2741">
        <v>493</v>
      </c>
      <c r="B2741">
        <v>2832</v>
      </c>
      <c r="C2741">
        <v>20449</v>
      </c>
      <c r="D2741" s="1">
        <v>40181</v>
      </c>
      <c r="E2741" t="s">
        <v>60</v>
      </c>
      <c r="F2741">
        <v>19</v>
      </c>
      <c r="G2741">
        <v>1216.5</v>
      </c>
      <c r="H2741">
        <v>0.1</v>
      </c>
      <c r="I2741" t="s">
        <v>19</v>
      </c>
      <c r="J2741" t="s">
        <v>1469</v>
      </c>
      <c r="K2741" t="s">
        <v>1450</v>
      </c>
      <c r="L2741" t="s">
        <v>22</v>
      </c>
      <c r="M2741" s="1">
        <v>40182</v>
      </c>
    </row>
    <row r="2742" spans="1:13" x14ac:dyDescent="0.35">
      <c r="A2742">
        <v>364</v>
      </c>
      <c r="B2742">
        <v>3054</v>
      </c>
      <c r="C2742">
        <v>21890</v>
      </c>
      <c r="D2742" s="1">
        <v>40567</v>
      </c>
      <c r="E2742" t="s">
        <v>42</v>
      </c>
      <c r="F2742">
        <v>27</v>
      </c>
      <c r="G2742">
        <v>81.900000000000006</v>
      </c>
      <c r="H2742">
        <v>0.01</v>
      </c>
      <c r="I2742" t="s">
        <v>19</v>
      </c>
      <c r="J2742" t="s">
        <v>1358</v>
      </c>
      <c r="K2742" t="s">
        <v>1450</v>
      </c>
      <c r="L2742" t="s">
        <v>22</v>
      </c>
      <c r="M2742" s="1">
        <v>40569</v>
      </c>
    </row>
    <row r="2743" spans="1:13" x14ac:dyDescent="0.35">
      <c r="A2743">
        <v>28</v>
      </c>
      <c r="B2743">
        <v>3071</v>
      </c>
      <c r="C2743">
        <v>22020</v>
      </c>
      <c r="D2743" s="1">
        <v>40315</v>
      </c>
      <c r="E2743" t="s">
        <v>75</v>
      </c>
      <c r="F2743">
        <v>37</v>
      </c>
      <c r="G2743">
        <v>498.28</v>
      </c>
      <c r="H2743">
        <v>0.01</v>
      </c>
      <c r="I2743" t="s">
        <v>19</v>
      </c>
      <c r="J2743" t="s">
        <v>1470</v>
      </c>
      <c r="K2743" t="s">
        <v>1450</v>
      </c>
      <c r="L2743" t="s">
        <v>38</v>
      </c>
      <c r="M2743" s="1">
        <v>40316</v>
      </c>
    </row>
    <row r="2744" spans="1:13" x14ac:dyDescent="0.35">
      <c r="A2744">
        <v>684</v>
      </c>
      <c r="B2744">
        <v>3087</v>
      </c>
      <c r="C2744">
        <v>22149</v>
      </c>
      <c r="D2744" s="1">
        <v>40809</v>
      </c>
      <c r="E2744" t="s">
        <v>18</v>
      </c>
      <c r="F2744">
        <v>47</v>
      </c>
      <c r="G2744">
        <v>191.13</v>
      </c>
      <c r="H2744">
        <v>7.0000000000000007E-2</v>
      </c>
      <c r="I2744" t="s">
        <v>19</v>
      </c>
      <c r="J2744" t="s">
        <v>1466</v>
      </c>
      <c r="K2744" t="s">
        <v>1450</v>
      </c>
      <c r="L2744" t="s">
        <v>22</v>
      </c>
      <c r="M2744" s="1">
        <v>40811</v>
      </c>
    </row>
    <row r="2745" spans="1:13" x14ac:dyDescent="0.35">
      <c r="A2745">
        <v>433</v>
      </c>
      <c r="B2745">
        <v>3216</v>
      </c>
      <c r="C2745">
        <v>23078</v>
      </c>
      <c r="D2745" s="1">
        <v>40801</v>
      </c>
      <c r="E2745" t="s">
        <v>60</v>
      </c>
      <c r="F2745">
        <v>18</v>
      </c>
      <c r="G2745">
        <v>168.95</v>
      </c>
      <c r="H2745">
        <v>0.1</v>
      </c>
      <c r="I2745" t="s">
        <v>19</v>
      </c>
      <c r="J2745" t="s">
        <v>1471</v>
      </c>
      <c r="K2745" t="s">
        <v>1450</v>
      </c>
      <c r="L2745" t="s">
        <v>30</v>
      </c>
      <c r="M2745" s="1">
        <v>40801</v>
      </c>
    </row>
    <row r="2746" spans="1:13" x14ac:dyDescent="0.35">
      <c r="A2746">
        <v>223</v>
      </c>
      <c r="B2746">
        <v>3306</v>
      </c>
      <c r="C2746">
        <v>23619</v>
      </c>
      <c r="D2746" s="1">
        <v>41264</v>
      </c>
      <c r="E2746" t="s">
        <v>60</v>
      </c>
      <c r="F2746">
        <v>7</v>
      </c>
      <c r="G2746">
        <v>1043.1199999999999</v>
      </c>
      <c r="H2746">
        <v>0.06</v>
      </c>
      <c r="I2746" t="s">
        <v>19</v>
      </c>
      <c r="J2746" t="s">
        <v>1469</v>
      </c>
      <c r="K2746" t="s">
        <v>1450</v>
      </c>
      <c r="L2746" t="s">
        <v>22</v>
      </c>
      <c r="M2746" s="1">
        <v>41265</v>
      </c>
    </row>
    <row r="2747" spans="1:13" x14ac:dyDescent="0.35">
      <c r="A2747">
        <v>265</v>
      </c>
      <c r="B2747">
        <v>3351</v>
      </c>
      <c r="C2747">
        <v>24003</v>
      </c>
      <c r="D2747" s="1">
        <v>40117</v>
      </c>
      <c r="E2747" t="s">
        <v>75</v>
      </c>
      <c r="F2747">
        <v>49</v>
      </c>
      <c r="G2747">
        <v>87.44</v>
      </c>
      <c r="H2747">
        <v>0.06</v>
      </c>
      <c r="I2747" t="s">
        <v>19</v>
      </c>
      <c r="J2747" t="s">
        <v>1472</v>
      </c>
      <c r="K2747" t="s">
        <v>1450</v>
      </c>
      <c r="L2747" t="s">
        <v>38</v>
      </c>
      <c r="M2747" s="1">
        <v>40119</v>
      </c>
    </row>
    <row r="2748" spans="1:13" x14ac:dyDescent="0.35">
      <c r="A2748">
        <v>1075</v>
      </c>
      <c r="B2748">
        <v>3352</v>
      </c>
      <c r="C2748">
        <v>24003</v>
      </c>
      <c r="D2748" s="1">
        <v>40117</v>
      </c>
      <c r="E2748" t="s">
        <v>75</v>
      </c>
      <c r="F2748">
        <v>50</v>
      </c>
      <c r="G2748">
        <v>1318.49</v>
      </c>
      <c r="H2748">
        <v>0.02</v>
      </c>
      <c r="I2748" t="s">
        <v>19</v>
      </c>
      <c r="J2748" t="s">
        <v>1472</v>
      </c>
      <c r="K2748" t="s">
        <v>1450</v>
      </c>
      <c r="L2748" t="s">
        <v>38</v>
      </c>
      <c r="M2748" s="1">
        <v>40118</v>
      </c>
    </row>
    <row r="2749" spans="1:13" x14ac:dyDescent="0.35">
      <c r="A2749">
        <v>1076</v>
      </c>
      <c r="B2749">
        <v>3564</v>
      </c>
      <c r="C2749">
        <v>25442</v>
      </c>
      <c r="D2749" s="1">
        <v>40913</v>
      </c>
      <c r="E2749" t="s">
        <v>27</v>
      </c>
      <c r="F2749">
        <v>32</v>
      </c>
      <c r="G2749">
        <v>1666</v>
      </c>
      <c r="H2749">
        <v>0.08</v>
      </c>
      <c r="I2749" t="s">
        <v>19</v>
      </c>
      <c r="J2749" t="s">
        <v>1474</v>
      </c>
      <c r="K2749" t="s">
        <v>1450</v>
      </c>
      <c r="L2749" t="s">
        <v>57</v>
      </c>
      <c r="M2749" s="1">
        <v>40915</v>
      </c>
    </row>
    <row r="2750" spans="1:13" x14ac:dyDescent="0.35">
      <c r="A2750">
        <v>879</v>
      </c>
      <c r="B2750">
        <v>3630</v>
      </c>
      <c r="C2750">
        <v>25927</v>
      </c>
      <c r="D2750" s="1">
        <v>39925</v>
      </c>
      <c r="E2750" t="s">
        <v>60</v>
      </c>
      <c r="F2750">
        <v>43</v>
      </c>
      <c r="G2750">
        <v>945.9</v>
      </c>
      <c r="H2750">
        <v>0.08</v>
      </c>
      <c r="I2750" t="s">
        <v>19</v>
      </c>
      <c r="J2750" t="s">
        <v>812</v>
      </c>
      <c r="K2750" t="s">
        <v>1450</v>
      </c>
      <c r="L2750" t="s">
        <v>38</v>
      </c>
      <c r="M2750" s="1">
        <v>39927</v>
      </c>
    </row>
    <row r="2751" spans="1:13" x14ac:dyDescent="0.35">
      <c r="A2751">
        <v>1077</v>
      </c>
      <c r="B2751">
        <v>3664</v>
      </c>
      <c r="C2751">
        <v>26243</v>
      </c>
      <c r="D2751" s="1">
        <v>40740</v>
      </c>
      <c r="E2751" t="s">
        <v>18</v>
      </c>
      <c r="F2751">
        <v>42</v>
      </c>
      <c r="G2751">
        <v>71.319999999999993</v>
      </c>
      <c r="H2751">
        <v>0.08</v>
      </c>
      <c r="I2751" t="s">
        <v>19</v>
      </c>
      <c r="J2751" t="s">
        <v>1476</v>
      </c>
      <c r="K2751" t="s">
        <v>1450</v>
      </c>
      <c r="L2751" t="s">
        <v>38</v>
      </c>
      <c r="M2751" s="1">
        <v>40744</v>
      </c>
    </row>
    <row r="2752" spans="1:13" x14ac:dyDescent="0.35">
      <c r="A2752">
        <v>965</v>
      </c>
      <c r="B2752">
        <v>3997</v>
      </c>
      <c r="C2752">
        <v>28515</v>
      </c>
      <c r="D2752" s="1">
        <v>40359</v>
      </c>
      <c r="E2752" t="s">
        <v>27</v>
      </c>
      <c r="F2752">
        <v>33</v>
      </c>
      <c r="G2752">
        <v>750.86</v>
      </c>
      <c r="H2752">
        <v>0</v>
      </c>
      <c r="I2752" t="s">
        <v>19</v>
      </c>
      <c r="J2752" t="s">
        <v>595</v>
      </c>
      <c r="K2752" t="s">
        <v>1450</v>
      </c>
      <c r="L2752" t="s">
        <v>38</v>
      </c>
      <c r="M2752" s="1">
        <v>40360</v>
      </c>
    </row>
    <row r="2753" spans="1:13" x14ac:dyDescent="0.35">
      <c r="A2753">
        <v>422</v>
      </c>
      <c r="B2753">
        <v>4180</v>
      </c>
      <c r="C2753">
        <v>29667</v>
      </c>
      <c r="D2753" s="1">
        <v>40018</v>
      </c>
      <c r="E2753" t="s">
        <v>42</v>
      </c>
      <c r="F2753">
        <v>14</v>
      </c>
      <c r="G2753">
        <v>215.31</v>
      </c>
      <c r="H2753">
        <v>0.09</v>
      </c>
      <c r="I2753" t="s">
        <v>19</v>
      </c>
      <c r="J2753" t="s">
        <v>1478</v>
      </c>
      <c r="K2753" t="s">
        <v>1450</v>
      </c>
      <c r="L2753" t="s">
        <v>38</v>
      </c>
      <c r="M2753" s="1">
        <v>40019</v>
      </c>
    </row>
    <row r="2754" spans="1:13" x14ac:dyDescent="0.35">
      <c r="A2754">
        <v>797</v>
      </c>
      <c r="B2754">
        <v>4226</v>
      </c>
      <c r="C2754">
        <v>30023</v>
      </c>
      <c r="D2754" s="1">
        <v>40466</v>
      </c>
      <c r="E2754" t="s">
        <v>18</v>
      </c>
      <c r="F2754">
        <v>14</v>
      </c>
      <c r="G2754">
        <v>157.33000000000001</v>
      </c>
      <c r="H2754">
        <v>0.1</v>
      </c>
      <c r="I2754" t="s">
        <v>19</v>
      </c>
      <c r="J2754" t="s">
        <v>1479</v>
      </c>
      <c r="K2754" t="s">
        <v>1450</v>
      </c>
      <c r="L2754" t="s">
        <v>30</v>
      </c>
      <c r="M2754" s="1">
        <v>40475</v>
      </c>
    </row>
    <row r="2755" spans="1:13" x14ac:dyDescent="0.35">
      <c r="A2755">
        <v>819</v>
      </c>
      <c r="B2755">
        <v>4248</v>
      </c>
      <c r="C2755">
        <v>30215</v>
      </c>
      <c r="D2755" s="1">
        <v>39870</v>
      </c>
      <c r="E2755" t="s">
        <v>60</v>
      </c>
      <c r="F2755">
        <v>20</v>
      </c>
      <c r="G2755">
        <v>125.84</v>
      </c>
      <c r="H2755">
        <v>0.1</v>
      </c>
      <c r="I2755" t="s">
        <v>19</v>
      </c>
      <c r="J2755" t="s">
        <v>1480</v>
      </c>
      <c r="K2755" t="s">
        <v>1450</v>
      </c>
      <c r="L2755" t="s">
        <v>57</v>
      </c>
      <c r="M2755" s="1">
        <v>39871</v>
      </c>
    </row>
    <row r="2756" spans="1:13" x14ac:dyDescent="0.35">
      <c r="A2756">
        <v>459</v>
      </c>
      <c r="B2756">
        <v>4468</v>
      </c>
      <c r="C2756">
        <v>31845</v>
      </c>
      <c r="D2756" s="1">
        <v>41204</v>
      </c>
      <c r="E2756" t="s">
        <v>18</v>
      </c>
      <c r="F2756">
        <v>11</v>
      </c>
      <c r="G2756">
        <v>114.55</v>
      </c>
      <c r="H2756">
        <v>0.05</v>
      </c>
      <c r="I2756" t="s">
        <v>19</v>
      </c>
      <c r="J2756" t="s">
        <v>1481</v>
      </c>
      <c r="K2756" t="s">
        <v>1450</v>
      </c>
      <c r="L2756" t="s">
        <v>38</v>
      </c>
      <c r="M2756" s="1">
        <v>41211</v>
      </c>
    </row>
    <row r="2757" spans="1:13" x14ac:dyDescent="0.35">
      <c r="A2757">
        <v>554</v>
      </c>
      <c r="B2757">
        <v>4638</v>
      </c>
      <c r="C2757">
        <v>32999</v>
      </c>
      <c r="D2757" s="1">
        <v>39917</v>
      </c>
      <c r="E2757" t="s">
        <v>18</v>
      </c>
      <c r="F2757">
        <v>14</v>
      </c>
      <c r="G2757">
        <v>1386.65</v>
      </c>
      <c r="H2757">
        <v>0.09</v>
      </c>
      <c r="I2757" t="s">
        <v>28</v>
      </c>
      <c r="J2757" t="s">
        <v>1467</v>
      </c>
      <c r="K2757" t="s">
        <v>1450</v>
      </c>
      <c r="L2757" t="s">
        <v>57</v>
      </c>
      <c r="M2757" s="1">
        <v>39922</v>
      </c>
    </row>
    <row r="2758" spans="1:13" x14ac:dyDescent="0.35">
      <c r="A2758">
        <v>1078</v>
      </c>
      <c r="B2758">
        <v>5013</v>
      </c>
      <c r="C2758">
        <v>35777</v>
      </c>
      <c r="D2758" s="1">
        <v>40429</v>
      </c>
      <c r="E2758" t="s">
        <v>75</v>
      </c>
      <c r="F2758">
        <v>35</v>
      </c>
      <c r="G2758">
        <v>136.72</v>
      </c>
      <c r="H2758">
        <v>0.09</v>
      </c>
      <c r="I2758" t="s">
        <v>19</v>
      </c>
      <c r="J2758" t="s">
        <v>1482</v>
      </c>
      <c r="K2758" t="s">
        <v>1450</v>
      </c>
      <c r="L2758" t="s">
        <v>57</v>
      </c>
      <c r="M2758" s="1">
        <v>40431</v>
      </c>
    </row>
    <row r="2759" spans="1:13" x14ac:dyDescent="0.35">
      <c r="A2759">
        <v>942</v>
      </c>
      <c r="B2759">
        <v>5052</v>
      </c>
      <c r="C2759">
        <v>36005</v>
      </c>
      <c r="D2759" s="1">
        <v>40438</v>
      </c>
      <c r="E2759" t="s">
        <v>18</v>
      </c>
      <c r="F2759">
        <v>1</v>
      </c>
      <c r="G2759">
        <v>29.65</v>
      </c>
      <c r="H2759">
        <v>0.05</v>
      </c>
      <c r="I2759" t="s">
        <v>53</v>
      </c>
      <c r="J2759" t="s">
        <v>1484</v>
      </c>
      <c r="K2759" t="s">
        <v>1450</v>
      </c>
      <c r="L2759" t="s">
        <v>22</v>
      </c>
      <c r="M2759" s="1">
        <v>40442</v>
      </c>
    </row>
    <row r="2760" spans="1:13" x14ac:dyDescent="0.35">
      <c r="A2760">
        <v>324</v>
      </c>
      <c r="B2760">
        <v>5080</v>
      </c>
      <c r="C2760">
        <v>36196</v>
      </c>
      <c r="D2760" s="1">
        <v>40761</v>
      </c>
      <c r="E2760" t="s">
        <v>42</v>
      </c>
      <c r="F2760">
        <v>6</v>
      </c>
      <c r="G2760">
        <v>62.03</v>
      </c>
      <c r="H2760">
        <v>0.09</v>
      </c>
      <c r="I2760" t="s">
        <v>19</v>
      </c>
      <c r="J2760" t="s">
        <v>1485</v>
      </c>
      <c r="K2760" t="s">
        <v>1450</v>
      </c>
      <c r="L2760" t="s">
        <v>30</v>
      </c>
      <c r="M2760" s="1">
        <v>40762</v>
      </c>
    </row>
    <row r="2761" spans="1:13" x14ac:dyDescent="0.35">
      <c r="A2761">
        <v>574</v>
      </c>
      <c r="B2761">
        <v>5084</v>
      </c>
      <c r="C2761">
        <v>36230</v>
      </c>
      <c r="D2761" s="1">
        <v>39974</v>
      </c>
      <c r="E2761" t="s">
        <v>27</v>
      </c>
      <c r="F2761">
        <v>7</v>
      </c>
      <c r="G2761">
        <v>57.03</v>
      </c>
      <c r="H2761">
        <v>0</v>
      </c>
      <c r="I2761" t="s">
        <v>19</v>
      </c>
      <c r="J2761" t="s">
        <v>1486</v>
      </c>
      <c r="K2761" t="s">
        <v>1450</v>
      </c>
      <c r="L2761" t="s">
        <v>22</v>
      </c>
      <c r="M2761" s="1">
        <v>39974</v>
      </c>
    </row>
    <row r="2762" spans="1:13" x14ac:dyDescent="0.35">
      <c r="A2762">
        <v>170</v>
      </c>
      <c r="B2762">
        <v>5093</v>
      </c>
      <c r="C2762">
        <v>36294</v>
      </c>
      <c r="D2762" s="1">
        <v>41141</v>
      </c>
      <c r="E2762" t="s">
        <v>60</v>
      </c>
      <c r="F2762">
        <v>46</v>
      </c>
      <c r="G2762">
        <v>611.16</v>
      </c>
      <c r="H2762">
        <v>0.04</v>
      </c>
      <c r="I2762" t="s">
        <v>19</v>
      </c>
      <c r="J2762" t="s">
        <v>1487</v>
      </c>
      <c r="K2762" t="s">
        <v>1450</v>
      </c>
      <c r="L2762" t="s">
        <v>38</v>
      </c>
      <c r="M2762" s="1">
        <v>41143</v>
      </c>
    </row>
    <row r="2763" spans="1:13" x14ac:dyDescent="0.35">
      <c r="A2763">
        <v>424</v>
      </c>
      <c r="B2763">
        <v>5158</v>
      </c>
      <c r="C2763">
        <v>36737</v>
      </c>
      <c r="D2763" s="1">
        <v>40252</v>
      </c>
      <c r="E2763" t="s">
        <v>42</v>
      </c>
      <c r="F2763">
        <v>26</v>
      </c>
      <c r="G2763">
        <v>1462.1614999999999</v>
      </c>
      <c r="H2763">
        <v>0.03</v>
      </c>
      <c r="I2763" t="s">
        <v>19</v>
      </c>
      <c r="J2763" t="s">
        <v>1470</v>
      </c>
      <c r="K2763" t="s">
        <v>1450</v>
      </c>
      <c r="L2763" t="s">
        <v>30</v>
      </c>
      <c r="M2763" s="1">
        <v>40253</v>
      </c>
    </row>
    <row r="2764" spans="1:13" x14ac:dyDescent="0.35">
      <c r="A2764">
        <v>969</v>
      </c>
      <c r="B2764">
        <v>5241</v>
      </c>
      <c r="C2764">
        <v>37287</v>
      </c>
      <c r="D2764" s="1">
        <v>41214</v>
      </c>
      <c r="E2764" t="s">
        <v>18</v>
      </c>
      <c r="F2764">
        <v>45</v>
      </c>
      <c r="G2764">
        <v>130.25</v>
      </c>
      <c r="H2764">
        <v>0.05</v>
      </c>
      <c r="I2764" t="s">
        <v>19</v>
      </c>
      <c r="J2764" t="s">
        <v>1488</v>
      </c>
      <c r="K2764" t="s">
        <v>1450</v>
      </c>
      <c r="L2764" t="s">
        <v>38</v>
      </c>
      <c r="M2764" s="1">
        <v>41219</v>
      </c>
    </row>
    <row r="2765" spans="1:13" x14ac:dyDescent="0.35">
      <c r="A2765">
        <v>407</v>
      </c>
      <c r="B2765">
        <v>5323</v>
      </c>
      <c r="C2765">
        <v>37831</v>
      </c>
      <c r="D2765" s="1">
        <v>41116</v>
      </c>
      <c r="E2765" t="s">
        <v>42</v>
      </c>
      <c r="F2765">
        <v>30</v>
      </c>
      <c r="G2765">
        <v>453.87</v>
      </c>
      <c r="H2765">
        <v>0.08</v>
      </c>
      <c r="I2765" t="s">
        <v>19</v>
      </c>
      <c r="J2765" t="s">
        <v>1489</v>
      </c>
      <c r="K2765" t="s">
        <v>1450</v>
      </c>
      <c r="L2765" t="s">
        <v>38</v>
      </c>
      <c r="M2765" s="1">
        <v>41118</v>
      </c>
    </row>
    <row r="2766" spans="1:13" x14ac:dyDescent="0.35">
      <c r="A2766">
        <v>859</v>
      </c>
      <c r="B2766">
        <v>5400</v>
      </c>
      <c r="C2766">
        <v>38372</v>
      </c>
      <c r="D2766" s="1">
        <v>40313</v>
      </c>
      <c r="E2766" t="s">
        <v>27</v>
      </c>
      <c r="F2766">
        <v>33</v>
      </c>
      <c r="G2766">
        <v>310.99</v>
      </c>
      <c r="H2766">
        <v>7.0000000000000007E-2</v>
      </c>
      <c r="I2766" t="s">
        <v>19</v>
      </c>
      <c r="J2766" t="s">
        <v>1490</v>
      </c>
      <c r="K2766" t="s">
        <v>1450</v>
      </c>
      <c r="L2766" t="s">
        <v>30</v>
      </c>
      <c r="M2766" s="1">
        <v>40314</v>
      </c>
    </row>
    <row r="2767" spans="1:13" x14ac:dyDescent="0.35">
      <c r="A2767">
        <v>542</v>
      </c>
      <c r="B2767">
        <v>5478</v>
      </c>
      <c r="C2767">
        <v>38912</v>
      </c>
      <c r="D2767" s="1">
        <v>41210</v>
      </c>
      <c r="E2767" t="s">
        <v>18</v>
      </c>
      <c r="F2767">
        <v>26</v>
      </c>
      <c r="G2767">
        <v>1514.9634999999998</v>
      </c>
      <c r="H2767">
        <v>0.02</v>
      </c>
      <c r="I2767" t="s">
        <v>19</v>
      </c>
      <c r="J2767" t="s">
        <v>1491</v>
      </c>
      <c r="K2767" t="s">
        <v>1450</v>
      </c>
      <c r="L2767" t="s">
        <v>38</v>
      </c>
      <c r="M2767" s="1">
        <v>41217</v>
      </c>
    </row>
    <row r="2768" spans="1:13" x14ac:dyDescent="0.35">
      <c r="A2768">
        <v>856</v>
      </c>
      <c r="B2768">
        <v>5504</v>
      </c>
      <c r="C2768">
        <v>39040</v>
      </c>
      <c r="D2768" s="1">
        <v>39954</v>
      </c>
      <c r="E2768" t="s">
        <v>75</v>
      </c>
      <c r="F2768">
        <v>7</v>
      </c>
      <c r="G2768">
        <v>19.36</v>
      </c>
      <c r="H2768">
        <v>0.04</v>
      </c>
      <c r="I2768" t="s">
        <v>53</v>
      </c>
      <c r="J2768" t="s">
        <v>1478</v>
      </c>
      <c r="K2768" t="s">
        <v>1450</v>
      </c>
      <c r="L2768" t="s">
        <v>38</v>
      </c>
      <c r="M2768" s="1">
        <v>39955</v>
      </c>
    </row>
    <row r="2769" spans="1:13" x14ac:dyDescent="0.35">
      <c r="A2769">
        <v>683</v>
      </c>
      <c r="B2769">
        <v>5761</v>
      </c>
      <c r="C2769">
        <v>40896</v>
      </c>
      <c r="D2769" s="1">
        <v>40788</v>
      </c>
      <c r="E2769" t="s">
        <v>42</v>
      </c>
      <c r="F2769">
        <v>21</v>
      </c>
      <c r="G2769">
        <v>155.72999999999999</v>
      </c>
      <c r="H2769">
        <v>0.03</v>
      </c>
      <c r="I2769" t="s">
        <v>53</v>
      </c>
      <c r="J2769" t="s">
        <v>1492</v>
      </c>
      <c r="K2769" t="s">
        <v>1450</v>
      </c>
      <c r="L2769" t="s">
        <v>38</v>
      </c>
      <c r="M2769" s="1">
        <v>40789</v>
      </c>
    </row>
    <row r="2770" spans="1:13" x14ac:dyDescent="0.35">
      <c r="A2770">
        <v>501</v>
      </c>
      <c r="B2770">
        <v>5776</v>
      </c>
      <c r="C2770">
        <v>40994</v>
      </c>
      <c r="D2770" s="1">
        <v>41191</v>
      </c>
      <c r="E2770" t="s">
        <v>27</v>
      </c>
      <c r="F2770">
        <v>42</v>
      </c>
      <c r="G2770">
        <v>793.04</v>
      </c>
      <c r="H2770">
        <v>0.1</v>
      </c>
      <c r="I2770" t="s">
        <v>19</v>
      </c>
      <c r="J2770" t="s">
        <v>1493</v>
      </c>
      <c r="K2770" t="s">
        <v>1450</v>
      </c>
      <c r="L2770" t="s">
        <v>22</v>
      </c>
      <c r="M2770" s="1">
        <v>41193</v>
      </c>
    </row>
    <row r="2771" spans="1:13" x14ac:dyDescent="0.35">
      <c r="A2771">
        <v>355</v>
      </c>
      <c r="B2771">
        <v>5864</v>
      </c>
      <c r="C2771">
        <v>41607</v>
      </c>
      <c r="D2771" s="1">
        <v>40166</v>
      </c>
      <c r="E2771" t="s">
        <v>60</v>
      </c>
      <c r="F2771">
        <v>36</v>
      </c>
      <c r="G2771">
        <v>4115.74</v>
      </c>
      <c r="H2771">
        <v>0.1</v>
      </c>
      <c r="I2771" t="s">
        <v>19</v>
      </c>
      <c r="J2771" t="s">
        <v>1461</v>
      </c>
      <c r="K2771" t="s">
        <v>1450</v>
      </c>
      <c r="L2771" t="s">
        <v>38</v>
      </c>
      <c r="M2771" s="1">
        <v>40168</v>
      </c>
    </row>
    <row r="2772" spans="1:13" x14ac:dyDescent="0.35">
      <c r="A2772">
        <v>385</v>
      </c>
      <c r="B2772">
        <v>5874</v>
      </c>
      <c r="C2772">
        <v>41666</v>
      </c>
      <c r="D2772" s="1">
        <v>40971</v>
      </c>
      <c r="E2772" t="s">
        <v>60</v>
      </c>
      <c r="F2772">
        <v>26</v>
      </c>
      <c r="G2772">
        <v>596.15599999999995</v>
      </c>
      <c r="H2772">
        <v>0.1</v>
      </c>
      <c r="I2772" t="s">
        <v>53</v>
      </c>
      <c r="J2772" t="s">
        <v>1494</v>
      </c>
      <c r="K2772" t="s">
        <v>1450</v>
      </c>
      <c r="L2772" t="s">
        <v>22</v>
      </c>
      <c r="M2772" s="1">
        <v>40972</v>
      </c>
    </row>
    <row r="2773" spans="1:13" x14ac:dyDescent="0.35">
      <c r="A2773">
        <v>1079</v>
      </c>
      <c r="B2773">
        <v>5961</v>
      </c>
      <c r="C2773">
        <v>42306</v>
      </c>
      <c r="D2773" s="1">
        <v>41166</v>
      </c>
      <c r="E2773" t="s">
        <v>27</v>
      </c>
      <c r="F2773">
        <v>18</v>
      </c>
      <c r="G2773">
        <v>47.4</v>
      </c>
      <c r="H2773">
        <v>0.03</v>
      </c>
      <c r="I2773" t="s">
        <v>19</v>
      </c>
      <c r="J2773" t="s">
        <v>1495</v>
      </c>
      <c r="K2773" t="s">
        <v>1450</v>
      </c>
      <c r="L2773" t="s">
        <v>30</v>
      </c>
      <c r="M2773" s="1">
        <v>41168</v>
      </c>
    </row>
    <row r="2774" spans="1:13" x14ac:dyDescent="0.35">
      <c r="A2774">
        <v>930</v>
      </c>
      <c r="B2774">
        <v>5994</v>
      </c>
      <c r="C2774">
        <v>42469</v>
      </c>
      <c r="D2774" s="1">
        <v>41221</v>
      </c>
      <c r="E2774" t="s">
        <v>42</v>
      </c>
      <c r="F2774">
        <v>31</v>
      </c>
      <c r="G2774">
        <v>934.87</v>
      </c>
      <c r="H2774">
        <v>0.09</v>
      </c>
      <c r="I2774" t="s">
        <v>19</v>
      </c>
      <c r="J2774" t="s">
        <v>1497</v>
      </c>
      <c r="K2774" t="s">
        <v>1450</v>
      </c>
      <c r="L2774" t="s">
        <v>30</v>
      </c>
      <c r="M2774" s="1">
        <v>41222</v>
      </c>
    </row>
    <row r="2775" spans="1:13" x14ac:dyDescent="0.35">
      <c r="A2775">
        <v>947</v>
      </c>
      <c r="B2775">
        <v>6002</v>
      </c>
      <c r="C2775">
        <v>42528</v>
      </c>
      <c r="D2775" s="1">
        <v>40232</v>
      </c>
      <c r="E2775" t="s">
        <v>60</v>
      </c>
      <c r="F2775">
        <v>46</v>
      </c>
      <c r="G2775">
        <v>161.28</v>
      </c>
      <c r="H2775">
        <v>0.01</v>
      </c>
      <c r="I2775" t="s">
        <v>19</v>
      </c>
      <c r="J2775" t="s">
        <v>1498</v>
      </c>
      <c r="K2775" t="s">
        <v>1450</v>
      </c>
      <c r="L2775" t="s">
        <v>30</v>
      </c>
      <c r="M2775" s="1">
        <v>40234</v>
      </c>
    </row>
    <row r="2776" spans="1:13" x14ac:dyDescent="0.35">
      <c r="A2776">
        <v>871</v>
      </c>
      <c r="B2776">
        <v>6049</v>
      </c>
      <c r="C2776">
        <v>42884</v>
      </c>
      <c r="D2776" s="1">
        <v>40249</v>
      </c>
      <c r="E2776" t="s">
        <v>42</v>
      </c>
      <c r="F2776">
        <v>29</v>
      </c>
      <c r="G2776">
        <v>12098.87</v>
      </c>
      <c r="H2776">
        <v>0.04</v>
      </c>
      <c r="I2776" t="s">
        <v>28</v>
      </c>
      <c r="J2776" t="s">
        <v>1497</v>
      </c>
      <c r="K2776" t="s">
        <v>1450</v>
      </c>
      <c r="L2776" t="s">
        <v>30</v>
      </c>
      <c r="M2776" s="1">
        <v>40249</v>
      </c>
    </row>
    <row r="2777" spans="1:13" x14ac:dyDescent="0.35">
      <c r="A2777">
        <v>1080</v>
      </c>
      <c r="B2777">
        <v>6116</v>
      </c>
      <c r="C2777">
        <v>43302</v>
      </c>
      <c r="D2777" s="1">
        <v>40778</v>
      </c>
      <c r="E2777" t="s">
        <v>18</v>
      </c>
      <c r="F2777">
        <v>4</v>
      </c>
      <c r="G2777">
        <v>8.8699999999999992</v>
      </c>
      <c r="H2777">
        <v>0.09</v>
      </c>
      <c r="I2777" t="s">
        <v>19</v>
      </c>
      <c r="J2777" t="s">
        <v>1481</v>
      </c>
      <c r="K2777" t="s">
        <v>1450</v>
      </c>
      <c r="L2777" t="s">
        <v>38</v>
      </c>
      <c r="M2777" s="1">
        <v>40787</v>
      </c>
    </row>
    <row r="2778" spans="1:13" x14ac:dyDescent="0.35">
      <c r="A2778">
        <v>404</v>
      </c>
      <c r="B2778">
        <v>6137</v>
      </c>
      <c r="C2778">
        <v>43460</v>
      </c>
      <c r="D2778" s="1">
        <v>41071</v>
      </c>
      <c r="E2778" t="s">
        <v>60</v>
      </c>
      <c r="F2778">
        <v>2</v>
      </c>
      <c r="G2778">
        <v>25.09</v>
      </c>
      <c r="H2778">
        <v>7.0000000000000007E-2</v>
      </c>
      <c r="I2778" t="s">
        <v>19</v>
      </c>
      <c r="J2778" t="s">
        <v>1478</v>
      </c>
      <c r="K2778" t="s">
        <v>1450</v>
      </c>
      <c r="L2778" t="s">
        <v>38</v>
      </c>
      <c r="M2778" s="1">
        <v>41072</v>
      </c>
    </row>
    <row r="2779" spans="1:13" x14ac:dyDescent="0.35">
      <c r="A2779">
        <v>307</v>
      </c>
      <c r="B2779">
        <v>6206</v>
      </c>
      <c r="C2779">
        <v>43972</v>
      </c>
      <c r="D2779" s="1">
        <v>40253</v>
      </c>
      <c r="E2779" t="s">
        <v>18</v>
      </c>
      <c r="F2779">
        <v>12</v>
      </c>
      <c r="G2779">
        <v>714.39099999999996</v>
      </c>
      <c r="H2779">
        <v>0</v>
      </c>
      <c r="I2779" t="s">
        <v>19</v>
      </c>
      <c r="J2779" t="s">
        <v>1500</v>
      </c>
      <c r="K2779" t="s">
        <v>1450</v>
      </c>
      <c r="L2779" t="s">
        <v>30</v>
      </c>
      <c r="M2779" s="1">
        <v>40255</v>
      </c>
    </row>
    <row r="2780" spans="1:13" x14ac:dyDescent="0.35">
      <c r="A2780">
        <v>1081</v>
      </c>
      <c r="B2780">
        <v>6211</v>
      </c>
      <c r="C2780">
        <v>44000</v>
      </c>
      <c r="D2780" s="1">
        <v>41186</v>
      </c>
      <c r="E2780" t="s">
        <v>42</v>
      </c>
      <c r="F2780">
        <v>15</v>
      </c>
      <c r="G2780">
        <v>502.8</v>
      </c>
      <c r="H2780">
        <v>0</v>
      </c>
      <c r="I2780" t="s">
        <v>19</v>
      </c>
      <c r="J2780" t="s">
        <v>1472</v>
      </c>
      <c r="K2780" t="s">
        <v>1450</v>
      </c>
      <c r="L2780" t="s">
        <v>22</v>
      </c>
      <c r="M2780" s="1">
        <v>41186</v>
      </c>
    </row>
    <row r="2781" spans="1:13" x14ac:dyDescent="0.35">
      <c r="A2781">
        <v>866</v>
      </c>
      <c r="B2781">
        <v>6488</v>
      </c>
      <c r="C2781">
        <v>46177</v>
      </c>
      <c r="D2781" s="1">
        <v>40517</v>
      </c>
      <c r="E2781" t="s">
        <v>18</v>
      </c>
      <c r="F2781">
        <v>33</v>
      </c>
      <c r="G2781">
        <v>468.46</v>
      </c>
      <c r="H2781">
        <v>0.01</v>
      </c>
      <c r="I2781" t="s">
        <v>19</v>
      </c>
      <c r="J2781" t="s">
        <v>812</v>
      </c>
      <c r="K2781" t="s">
        <v>1450</v>
      </c>
      <c r="L2781" t="s">
        <v>38</v>
      </c>
      <c r="M2781" s="1">
        <v>40517</v>
      </c>
    </row>
    <row r="2782" spans="1:13" x14ac:dyDescent="0.35">
      <c r="A2782">
        <v>554</v>
      </c>
      <c r="B2782">
        <v>6773</v>
      </c>
      <c r="C2782">
        <v>48226</v>
      </c>
      <c r="D2782" s="1">
        <v>39819</v>
      </c>
      <c r="E2782" t="s">
        <v>18</v>
      </c>
      <c r="F2782">
        <v>23</v>
      </c>
      <c r="G2782">
        <v>2357.4499999999998</v>
      </c>
      <c r="H2782">
        <v>0.02</v>
      </c>
      <c r="I2782" t="s">
        <v>28</v>
      </c>
      <c r="J2782" t="s">
        <v>1494</v>
      </c>
      <c r="K2782" t="s">
        <v>1450</v>
      </c>
      <c r="L2782" t="s">
        <v>22</v>
      </c>
      <c r="M2782" s="1">
        <v>39819</v>
      </c>
    </row>
    <row r="2783" spans="1:13" x14ac:dyDescent="0.35">
      <c r="A2783">
        <v>1082</v>
      </c>
      <c r="B2783">
        <v>6803</v>
      </c>
      <c r="C2783">
        <v>48455</v>
      </c>
      <c r="D2783" s="1">
        <v>39966</v>
      </c>
      <c r="E2783" t="s">
        <v>75</v>
      </c>
      <c r="F2783">
        <v>34</v>
      </c>
      <c r="G2783">
        <v>817.53</v>
      </c>
      <c r="H2783">
        <v>0.03</v>
      </c>
      <c r="I2783" t="s">
        <v>19</v>
      </c>
      <c r="J2783" t="s">
        <v>1358</v>
      </c>
      <c r="K2783" t="s">
        <v>1450</v>
      </c>
      <c r="L2783" t="s">
        <v>22</v>
      </c>
      <c r="M2783" s="1">
        <v>39967</v>
      </c>
    </row>
    <row r="2784" spans="1:13" x14ac:dyDescent="0.35">
      <c r="A2784">
        <v>1083</v>
      </c>
      <c r="B2784">
        <v>6866</v>
      </c>
      <c r="C2784">
        <v>48929</v>
      </c>
      <c r="D2784" s="1">
        <v>40108</v>
      </c>
      <c r="E2784" t="s">
        <v>27</v>
      </c>
      <c r="F2784">
        <v>1</v>
      </c>
      <c r="G2784">
        <v>55.43</v>
      </c>
      <c r="H2784">
        <v>0.01</v>
      </c>
      <c r="I2784" t="s">
        <v>19</v>
      </c>
      <c r="J2784" t="s">
        <v>1503</v>
      </c>
      <c r="K2784" t="s">
        <v>1450</v>
      </c>
      <c r="L2784" t="s">
        <v>22</v>
      </c>
      <c r="M2784" s="1">
        <v>40109</v>
      </c>
    </row>
    <row r="2785" spans="1:13" x14ac:dyDescent="0.35">
      <c r="A2785">
        <v>765</v>
      </c>
      <c r="B2785">
        <v>6875</v>
      </c>
      <c r="C2785">
        <v>48994</v>
      </c>
      <c r="D2785" s="1">
        <v>40473</v>
      </c>
      <c r="E2785" t="s">
        <v>42</v>
      </c>
      <c r="F2785">
        <v>6</v>
      </c>
      <c r="G2785">
        <v>1086.3900000000001</v>
      </c>
      <c r="H2785">
        <v>0.03</v>
      </c>
      <c r="I2785" t="s">
        <v>19</v>
      </c>
      <c r="J2785" t="s">
        <v>1485</v>
      </c>
      <c r="K2785" t="s">
        <v>1450</v>
      </c>
      <c r="L2785" t="s">
        <v>30</v>
      </c>
      <c r="M2785" s="1">
        <v>40475</v>
      </c>
    </row>
    <row r="2786" spans="1:13" x14ac:dyDescent="0.35">
      <c r="A2786">
        <v>239</v>
      </c>
      <c r="B2786">
        <v>7164</v>
      </c>
      <c r="C2786">
        <v>51111</v>
      </c>
      <c r="D2786" s="1">
        <v>40948</v>
      </c>
      <c r="E2786" t="s">
        <v>42</v>
      </c>
      <c r="F2786">
        <v>1</v>
      </c>
      <c r="G2786">
        <v>61.097999999999992</v>
      </c>
      <c r="H2786">
        <v>0.02</v>
      </c>
      <c r="I2786" t="s">
        <v>19</v>
      </c>
      <c r="J2786" t="s">
        <v>1505</v>
      </c>
      <c r="K2786" t="s">
        <v>1450</v>
      </c>
      <c r="L2786" t="s">
        <v>57</v>
      </c>
      <c r="M2786" s="1">
        <v>40950</v>
      </c>
    </row>
    <row r="2787" spans="1:13" x14ac:dyDescent="0.35">
      <c r="A2787">
        <v>664</v>
      </c>
      <c r="B2787">
        <v>7740</v>
      </c>
      <c r="C2787">
        <v>55425</v>
      </c>
      <c r="D2787" s="1">
        <v>40848</v>
      </c>
      <c r="E2787" t="s">
        <v>75</v>
      </c>
      <c r="F2787">
        <v>42</v>
      </c>
      <c r="G2787">
        <v>4373.8535000000002</v>
      </c>
      <c r="H2787">
        <v>0.04</v>
      </c>
      <c r="I2787" t="s">
        <v>53</v>
      </c>
      <c r="J2787" t="s">
        <v>1506</v>
      </c>
      <c r="K2787" t="s">
        <v>1450</v>
      </c>
      <c r="L2787" t="s">
        <v>38</v>
      </c>
      <c r="M2787" s="1">
        <v>40849</v>
      </c>
    </row>
    <row r="2788" spans="1:13" x14ac:dyDescent="0.35">
      <c r="A2788">
        <v>1084</v>
      </c>
      <c r="B2788">
        <v>7803</v>
      </c>
      <c r="C2788">
        <v>55815</v>
      </c>
      <c r="D2788" s="1">
        <v>40556</v>
      </c>
      <c r="E2788" t="s">
        <v>27</v>
      </c>
      <c r="F2788">
        <v>28</v>
      </c>
      <c r="G2788">
        <v>2860.19</v>
      </c>
      <c r="H2788">
        <v>0.04</v>
      </c>
      <c r="I2788" t="s">
        <v>53</v>
      </c>
      <c r="J2788" t="s">
        <v>1489</v>
      </c>
      <c r="K2788" t="s">
        <v>1450</v>
      </c>
      <c r="L2788" t="s">
        <v>38</v>
      </c>
      <c r="M2788" s="1">
        <v>40557</v>
      </c>
    </row>
    <row r="2789" spans="1:13" x14ac:dyDescent="0.35">
      <c r="A2789">
        <v>498</v>
      </c>
      <c r="B2789">
        <v>7827</v>
      </c>
      <c r="C2789">
        <v>55940</v>
      </c>
      <c r="D2789" s="1">
        <v>39932</v>
      </c>
      <c r="E2789" t="s">
        <v>42</v>
      </c>
      <c r="F2789">
        <v>29</v>
      </c>
      <c r="G2789">
        <v>2925.78</v>
      </c>
      <c r="H2789">
        <v>0.03</v>
      </c>
      <c r="I2789" t="s">
        <v>19</v>
      </c>
      <c r="J2789" t="s">
        <v>1403</v>
      </c>
      <c r="K2789" t="s">
        <v>1450</v>
      </c>
      <c r="L2789" t="s">
        <v>38</v>
      </c>
      <c r="M2789" s="1">
        <v>39933</v>
      </c>
    </row>
    <row r="2790" spans="1:13" x14ac:dyDescent="0.35">
      <c r="A2790">
        <v>544</v>
      </c>
      <c r="B2790">
        <v>7858</v>
      </c>
      <c r="C2790">
        <v>56166</v>
      </c>
      <c r="D2790" s="1">
        <v>40394</v>
      </c>
      <c r="E2790" t="s">
        <v>75</v>
      </c>
      <c r="F2790">
        <v>1</v>
      </c>
      <c r="G2790">
        <v>142.24</v>
      </c>
      <c r="H2790">
        <v>0.08</v>
      </c>
      <c r="I2790" t="s">
        <v>28</v>
      </c>
      <c r="J2790" t="s">
        <v>1508</v>
      </c>
      <c r="K2790" t="s">
        <v>1450</v>
      </c>
      <c r="L2790" t="s">
        <v>30</v>
      </c>
      <c r="M2790" s="1">
        <v>40395</v>
      </c>
    </row>
    <row r="2791" spans="1:13" x14ac:dyDescent="0.35">
      <c r="A2791">
        <v>57</v>
      </c>
      <c r="B2791">
        <v>8080</v>
      </c>
      <c r="C2791">
        <v>57638</v>
      </c>
      <c r="D2791" s="1">
        <v>41021</v>
      </c>
      <c r="E2791" t="s">
        <v>18</v>
      </c>
      <c r="F2791">
        <v>49</v>
      </c>
      <c r="G2791">
        <v>570.42999999999995</v>
      </c>
      <c r="H2791">
        <v>7.0000000000000007E-2</v>
      </c>
      <c r="I2791" t="s">
        <v>19</v>
      </c>
      <c r="J2791" t="s">
        <v>1485</v>
      </c>
      <c r="K2791" t="s">
        <v>1450</v>
      </c>
      <c r="L2791" t="s">
        <v>30</v>
      </c>
      <c r="M2791" s="1">
        <v>41023</v>
      </c>
    </row>
    <row r="2792" spans="1:13" x14ac:dyDescent="0.35">
      <c r="A2792">
        <v>587</v>
      </c>
      <c r="B2792">
        <v>8081</v>
      </c>
      <c r="C2792">
        <v>57638</v>
      </c>
      <c r="D2792" s="1">
        <v>41021</v>
      </c>
      <c r="E2792" t="s">
        <v>18</v>
      </c>
      <c r="F2792">
        <v>49</v>
      </c>
      <c r="G2792">
        <v>100.08</v>
      </c>
      <c r="H2792">
        <v>0.08</v>
      </c>
      <c r="I2792" t="s">
        <v>19</v>
      </c>
      <c r="J2792" t="s">
        <v>1485</v>
      </c>
      <c r="K2792" t="s">
        <v>1450</v>
      </c>
      <c r="L2792" t="s">
        <v>30</v>
      </c>
      <c r="M2792" s="1">
        <v>41023</v>
      </c>
    </row>
    <row r="2793" spans="1:13" x14ac:dyDescent="0.35">
      <c r="A2793">
        <v>821</v>
      </c>
      <c r="B2793">
        <v>8109</v>
      </c>
      <c r="C2793">
        <v>57890</v>
      </c>
      <c r="D2793" s="1">
        <v>39870</v>
      </c>
      <c r="E2793" t="s">
        <v>75</v>
      </c>
      <c r="F2793">
        <v>15</v>
      </c>
      <c r="G2793">
        <v>803.04</v>
      </c>
      <c r="H2793">
        <v>0.08</v>
      </c>
      <c r="I2793" t="s">
        <v>19</v>
      </c>
      <c r="J2793" t="s">
        <v>1509</v>
      </c>
      <c r="K2793" t="s">
        <v>1450</v>
      </c>
      <c r="L2793" t="s">
        <v>57</v>
      </c>
      <c r="M2793" s="1">
        <v>39872</v>
      </c>
    </row>
    <row r="2794" spans="1:13" x14ac:dyDescent="0.35">
      <c r="A2794">
        <v>161</v>
      </c>
      <c r="B2794">
        <v>327</v>
      </c>
      <c r="C2794">
        <v>2244</v>
      </c>
      <c r="D2794" s="1">
        <v>40186</v>
      </c>
      <c r="E2794" t="s">
        <v>75</v>
      </c>
      <c r="F2794">
        <v>19</v>
      </c>
      <c r="G2794">
        <v>88.61</v>
      </c>
      <c r="H2794">
        <v>0.01</v>
      </c>
      <c r="I2794" t="s">
        <v>53</v>
      </c>
      <c r="J2794" t="s">
        <v>1510</v>
      </c>
      <c r="K2794" t="s">
        <v>971</v>
      </c>
      <c r="L2794" t="s">
        <v>30</v>
      </c>
      <c r="M2794" s="1">
        <v>40188</v>
      </c>
    </row>
    <row r="2795" spans="1:13" x14ac:dyDescent="0.35">
      <c r="A2795">
        <v>118</v>
      </c>
      <c r="B2795">
        <v>455</v>
      </c>
      <c r="C2795">
        <v>3104</v>
      </c>
      <c r="D2795" s="1">
        <v>40436</v>
      </c>
      <c r="E2795" t="s">
        <v>60</v>
      </c>
      <c r="F2795">
        <v>50</v>
      </c>
      <c r="G2795">
        <v>336.06</v>
      </c>
      <c r="H2795">
        <v>0.01</v>
      </c>
      <c r="I2795" t="s">
        <v>19</v>
      </c>
      <c r="J2795" t="s">
        <v>1511</v>
      </c>
      <c r="K2795" t="s">
        <v>971</v>
      </c>
      <c r="L2795" t="s">
        <v>30</v>
      </c>
      <c r="M2795" s="1">
        <v>40438</v>
      </c>
    </row>
    <row r="2796" spans="1:13" x14ac:dyDescent="0.35">
      <c r="A2796">
        <v>347</v>
      </c>
      <c r="B2796">
        <v>456</v>
      </c>
      <c r="C2796">
        <v>3104</v>
      </c>
      <c r="D2796" s="1">
        <v>40436</v>
      </c>
      <c r="E2796" t="s">
        <v>60</v>
      </c>
      <c r="F2796">
        <v>24</v>
      </c>
      <c r="G2796">
        <v>380.38</v>
      </c>
      <c r="H2796">
        <v>0.06</v>
      </c>
      <c r="I2796" t="s">
        <v>53</v>
      </c>
      <c r="J2796" t="s">
        <v>1511</v>
      </c>
      <c r="K2796" t="s">
        <v>971</v>
      </c>
      <c r="L2796" t="s">
        <v>30</v>
      </c>
      <c r="M2796" s="1">
        <v>40436</v>
      </c>
    </row>
    <row r="2797" spans="1:13" x14ac:dyDescent="0.35">
      <c r="A2797">
        <v>433</v>
      </c>
      <c r="B2797">
        <v>860</v>
      </c>
      <c r="C2797">
        <v>6179</v>
      </c>
      <c r="D2797" s="1">
        <v>39966</v>
      </c>
      <c r="E2797" t="s">
        <v>42</v>
      </c>
      <c r="F2797">
        <v>50</v>
      </c>
      <c r="G2797">
        <v>477.53</v>
      </c>
      <c r="H2797">
        <v>0.09</v>
      </c>
      <c r="I2797" t="s">
        <v>19</v>
      </c>
      <c r="J2797" t="s">
        <v>1510</v>
      </c>
      <c r="K2797" t="s">
        <v>971</v>
      </c>
      <c r="L2797" t="s">
        <v>30</v>
      </c>
      <c r="M2797" s="1">
        <v>39967</v>
      </c>
    </row>
    <row r="2798" spans="1:13" x14ac:dyDescent="0.35">
      <c r="A2798">
        <v>104</v>
      </c>
      <c r="B2798">
        <v>861</v>
      </c>
      <c r="C2798">
        <v>6179</v>
      </c>
      <c r="D2798" s="1">
        <v>39966</v>
      </c>
      <c r="E2798" t="s">
        <v>42</v>
      </c>
      <c r="F2798">
        <v>15</v>
      </c>
      <c r="G2798">
        <v>2690.7514999999999</v>
      </c>
      <c r="H2798">
        <v>0</v>
      </c>
      <c r="I2798" t="s">
        <v>19</v>
      </c>
      <c r="J2798" t="s">
        <v>1510</v>
      </c>
      <c r="K2798" t="s">
        <v>971</v>
      </c>
      <c r="L2798" t="s">
        <v>30</v>
      </c>
      <c r="M2798" s="1">
        <v>39968</v>
      </c>
    </row>
    <row r="2799" spans="1:13" x14ac:dyDescent="0.35">
      <c r="A2799">
        <v>286</v>
      </c>
      <c r="B2799">
        <v>1624</v>
      </c>
      <c r="C2799">
        <v>11747</v>
      </c>
      <c r="D2799" s="1">
        <v>40234</v>
      </c>
      <c r="E2799" t="s">
        <v>60</v>
      </c>
      <c r="F2799">
        <v>3</v>
      </c>
      <c r="G2799">
        <v>315.27999999999997</v>
      </c>
      <c r="H2799">
        <v>0.08</v>
      </c>
      <c r="I2799" t="s">
        <v>19</v>
      </c>
      <c r="J2799" t="s">
        <v>1511</v>
      </c>
      <c r="K2799" t="s">
        <v>971</v>
      </c>
      <c r="L2799" t="s">
        <v>30</v>
      </c>
      <c r="M2799" s="1">
        <v>40234</v>
      </c>
    </row>
    <row r="2800" spans="1:13" x14ac:dyDescent="0.35">
      <c r="A2800">
        <v>248</v>
      </c>
      <c r="B2800">
        <v>1646</v>
      </c>
      <c r="C2800">
        <v>11877</v>
      </c>
      <c r="D2800" s="1">
        <v>40321</v>
      </c>
      <c r="E2800" t="s">
        <v>42</v>
      </c>
      <c r="F2800">
        <v>19</v>
      </c>
      <c r="G2800">
        <v>796.14</v>
      </c>
      <c r="H2800">
        <v>0.03</v>
      </c>
      <c r="I2800" t="s">
        <v>19</v>
      </c>
      <c r="J2800" t="s">
        <v>1511</v>
      </c>
      <c r="K2800" t="s">
        <v>971</v>
      </c>
      <c r="L2800" t="s">
        <v>30</v>
      </c>
      <c r="M2800" s="1">
        <v>40322</v>
      </c>
    </row>
    <row r="2801" spans="1:13" x14ac:dyDescent="0.35">
      <c r="A2801">
        <v>1085</v>
      </c>
      <c r="B2801">
        <v>1647</v>
      </c>
      <c r="C2801">
        <v>11877</v>
      </c>
      <c r="D2801" s="1">
        <v>40321</v>
      </c>
      <c r="E2801" t="s">
        <v>42</v>
      </c>
      <c r="F2801">
        <v>31</v>
      </c>
      <c r="G2801">
        <v>142.96</v>
      </c>
      <c r="H2801">
        <v>0.09</v>
      </c>
      <c r="I2801" t="s">
        <v>19</v>
      </c>
      <c r="J2801" t="s">
        <v>1511</v>
      </c>
      <c r="K2801" t="s">
        <v>971</v>
      </c>
      <c r="L2801" t="s">
        <v>30</v>
      </c>
      <c r="M2801" s="1">
        <v>40323</v>
      </c>
    </row>
    <row r="2802" spans="1:13" x14ac:dyDescent="0.35">
      <c r="A2802">
        <v>413</v>
      </c>
      <c r="B2802">
        <v>2139</v>
      </c>
      <c r="C2802">
        <v>15271</v>
      </c>
      <c r="D2802" s="1">
        <v>40384</v>
      </c>
      <c r="E2802" t="s">
        <v>75</v>
      </c>
      <c r="F2802">
        <v>18</v>
      </c>
      <c r="G2802">
        <v>2389.3000000000002</v>
      </c>
      <c r="H2802">
        <v>0.01</v>
      </c>
      <c r="I2802" t="s">
        <v>19</v>
      </c>
      <c r="J2802" t="s">
        <v>1510</v>
      </c>
      <c r="K2802" t="s">
        <v>971</v>
      </c>
      <c r="L2802" t="s">
        <v>30</v>
      </c>
      <c r="M2802" s="1">
        <v>40384</v>
      </c>
    </row>
    <row r="2803" spans="1:13" x14ac:dyDescent="0.35">
      <c r="A2803">
        <v>545</v>
      </c>
      <c r="B2803">
        <v>2140</v>
      </c>
      <c r="C2803">
        <v>15271</v>
      </c>
      <c r="D2803" s="1">
        <v>40384</v>
      </c>
      <c r="E2803" t="s">
        <v>75</v>
      </c>
      <c r="F2803">
        <v>7</v>
      </c>
      <c r="G2803">
        <v>222.25800000000001</v>
      </c>
      <c r="H2803">
        <v>0.03</v>
      </c>
      <c r="I2803" t="s">
        <v>19</v>
      </c>
      <c r="J2803" t="s">
        <v>1510</v>
      </c>
      <c r="K2803" t="s">
        <v>971</v>
      </c>
      <c r="L2803" t="s">
        <v>30</v>
      </c>
      <c r="M2803" s="1">
        <v>40384</v>
      </c>
    </row>
    <row r="2804" spans="1:13" x14ac:dyDescent="0.35">
      <c r="A2804">
        <v>598</v>
      </c>
      <c r="B2804">
        <v>3142</v>
      </c>
      <c r="C2804">
        <v>22561</v>
      </c>
      <c r="D2804" s="1">
        <v>40563</v>
      </c>
      <c r="E2804" t="s">
        <v>75</v>
      </c>
      <c r="F2804">
        <v>7</v>
      </c>
      <c r="G2804">
        <v>128.62</v>
      </c>
      <c r="H2804">
        <v>7.0000000000000007E-2</v>
      </c>
      <c r="I2804" t="s">
        <v>19</v>
      </c>
      <c r="J2804" t="s">
        <v>1511</v>
      </c>
      <c r="K2804" t="s">
        <v>971</v>
      </c>
      <c r="L2804" t="s">
        <v>30</v>
      </c>
      <c r="M2804" s="1">
        <v>40565</v>
      </c>
    </row>
    <row r="2805" spans="1:13" x14ac:dyDescent="0.35">
      <c r="A2805">
        <v>865</v>
      </c>
      <c r="B2805">
        <v>3143</v>
      </c>
      <c r="C2805">
        <v>22561</v>
      </c>
      <c r="D2805" s="1">
        <v>40563</v>
      </c>
      <c r="E2805" t="s">
        <v>75</v>
      </c>
      <c r="F2805">
        <v>50</v>
      </c>
      <c r="G2805">
        <v>424</v>
      </c>
      <c r="H2805">
        <v>0.03</v>
      </c>
      <c r="I2805" t="s">
        <v>19</v>
      </c>
      <c r="J2805" t="s">
        <v>1511</v>
      </c>
      <c r="K2805" t="s">
        <v>971</v>
      </c>
      <c r="L2805" t="s">
        <v>30</v>
      </c>
      <c r="M2805" s="1">
        <v>40565</v>
      </c>
    </row>
    <row r="2806" spans="1:13" x14ac:dyDescent="0.35">
      <c r="A2806">
        <v>192</v>
      </c>
      <c r="B2806">
        <v>3144</v>
      </c>
      <c r="C2806">
        <v>22561</v>
      </c>
      <c r="D2806" s="1">
        <v>40563</v>
      </c>
      <c r="E2806" t="s">
        <v>75</v>
      </c>
      <c r="F2806">
        <v>5</v>
      </c>
      <c r="G2806">
        <v>504.79</v>
      </c>
      <c r="H2806">
        <v>0.03</v>
      </c>
      <c r="I2806" t="s">
        <v>53</v>
      </c>
      <c r="J2806" t="s">
        <v>1511</v>
      </c>
      <c r="K2806" t="s">
        <v>971</v>
      </c>
      <c r="L2806" t="s">
        <v>30</v>
      </c>
      <c r="M2806" s="1">
        <v>40565</v>
      </c>
    </row>
    <row r="2807" spans="1:13" x14ac:dyDescent="0.35">
      <c r="A2807">
        <v>746</v>
      </c>
      <c r="B2807">
        <v>3621</v>
      </c>
      <c r="C2807">
        <v>25860</v>
      </c>
      <c r="D2807" s="1">
        <v>40180</v>
      </c>
      <c r="E2807" t="s">
        <v>18</v>
      </c>
      <c r="F2807">
        <v>9</v>
      </c>
      <c r="G2807">
        <v>740.2</v>
      </c>
      <c r="H2807">
        <v>0.05</v>
      </c>
      <c r="I2807" t="s">
        <v>53</v>
      </c>
      <c r="J2807" t="s">
        <v>1510</v>
      </c>
      <c r="K2807" t="s">
        <v>971</v>
      </c>
      <c r="L2807" t="s">
        <v>30</v>
      </c>
      <c r="M2807" s="1">
        <v>40182</v>
      </c>
    </row>
    <row r="2808" spans="1:13" x14ac:dyDescent="0.35">
      <c r="A2808">
        <v>618</v>
      </c>
      <c r="B2808">
        <v>3622</v>
      </c>
      <c r="C2808">
        <v>25860</v>
      </c>
      <c r="D2808" s="1">
        <v>40180</v>
      </c>
      <c r="E2808" t="s">
        <v>18</v>
      </c>
      <c r="F2808">
        <v>23</v>
      </c>
      <c r="G2808">
        <v>1288.7784999999999</v>
      </c>
      <c r="H2808">
        <v>7.0000000000000007E-2</v>
      </c>
      <c r="I2808" t="s">
        <v>19</v>
      </c>
      <c r="J2808" t="s">
        <v>1510</v>
      </c>
      <c r="K2808" t="s">
        <v>971</v>
      </c>
      <c r="L2808" t="s">
        <v>30</v>
      </c>
      <c r="M2808" s="1">
        <v>40189</v>
      </c>
    </row>
    <row r="2809" spans="1:13" x14ac:dyDescent="0.35">
      <c r="A2809">
        <v>232</v>
      </c>
      <c r="B2809">
        <v>121</v>
      </c>
      <c r="C2809">
        <v>775</v>
      </c>
      <c r="D2809" s="1">
        <v>40619</v>
      </c>
      <c r="E2809" t="s">
        <v>75</v>
      </c>
      <c r="F2809">
        <v>35</v>
      </c>
      <c r="G2809">
        <v>43.57</v>
      </c>
      <c r="H2809">
        <v>0.1</v>
      </c>
      <c r="I2809" t="s">
        <v>19</v>
      </c>
      <c r="J2809" t="s">
        <v>1513</v>
      </c>
      <c r="K2809" t="s">
        <v>971</v>
      </c>
      <c r="L2809" t="s">
        <v>22</v>
      </c>
      <c r="M2809" s="1">
        <v>40620</v>
      </c>
    </row>
    <row r="2810" spans="1:13" x14ac:dyDescent="0.35">
      <c r="A2810">
        <v>684</v>
      </c>
      <c r="B2810">
        <v>122</v>
      </c>
      <c r="C2810">
        <v>775</v>
      </c>
      <c r="D2810" s="1">
        <v>40619</v>
      </c>
      <c r="E2810" t="s">
        <v>75</v>
      </c>
      <c r="F2810">
        <v>8</v>
      </c>
      <c r="G2810">
        <v>31.87</v>
      </c>
      <c r="H2810">
        <v>0.1</v>
      </c>
      <c r="I2810" t="s">
        <v>19</v>
      </c>
      <c r="J2810" t="s">
        <v>1513</v>
      </c>
      <c r="K2810" t="s">
        <v>971</v>
      </c>
      <c r="L2810" t="s">
        <v>22</v>
      </c>
      <c r="M2810" s="1">
        <v>40621</v>
      </c>
    </row>
    <row r="2811" spans="1:13" x14ac:dyDescent="0.35">
      <c r="A2811">
        <v>329</v>
      </c>
      <c r="B2811">
        <v>141</v>
      </c>
      <c r="C2811">
        <v>900</v>
      </c>
      <c r="D2811" s="1">
        <v>40086</v>
      </c>
      <c r="E2811" t="s">
        <v>42</v>
      </c>
      <c r="F2811">
        <v>29</v>
      </c>
      <c r="G2811">
        <v>1193.6500000000001</v>
      </c>
      <c r="H2811">
        <v>7.0000000000000007E-2</v>
      </c>
      <c r="I2811" t="s">
        <v>19</v>
      </c>
      <c r="J2811" t="s">
        <v>1514</v>
      </c>
      <c r="K2811" t="s">
        <v>971</v>
      </c>
      <c r="L2811" t="s">
        <v>57</v>
      </c>
      <c r="M2811" s="1">
        <v>40087</v>
      </c>
    </row>
    <row r="2812" spans="1:13" x14ac:dyDescent="0.35">
      <c r="A2812">
        <v>809</v>
      </c>
      <c r="B2812">
        <v>154</v>
      </c>
      <c r="C2812">
        <v>964</v>
      </c>
      <c r="D2812" s="1">
        <v>40682</v>
      </c>
      <c r="E2812" t="s">
        <v>60</v>
      </c>
      <c r="F2812">
        <v>4</v>
      </c>
      <c r="G2812">
        <v>40.020000000000003</v>
      </c>
      <c r="H2812">
        <v>0.02</v>
      </c>
      <c r="I2812" t="s">
        <v>19</v>
      </c>
      <c r="J2812" t="s">
        <v>1515</v>
      </c>
      <c r="K2812" t="s">
        <v>971</v>
      </c>
      <c r="L2812" t="s">
        <v>38</v>
      </c>
      <c r="M2812" s="1">
        <v>40684</v>
      </c>
    </row>
    <row r="2813" spans="1:13" x14ac:dyDescent="0.35">
      <c r="A2813">
        <v>1086</v>
      </c>
      <c r="B2813">
        <v>394</v>
      </c>
      <c r="C2813">
        <v>2722</v>
      </c>
      <c r="D2813" s="1">
        <v>39911</v>
      </c>
      <c r="E2813" t="s">
        <v>18</v>
      </c>
      <c r="F2813">
        <v>46</v>
      </c>
      <c r="G2813">
        <v>1895.55</v>
      </c>
      <c r="H2813">
        <v>0.06</v>
      </c>
      <c r="I2813" t="s">
        <v>19</v>
      </c>
      <c r="J2813" t="s">
        <v>1471</v>
      </c>
      <c r="K2813" t="s">
        <v>971</v>
      </c>
      <c r="L2813" t="s">
        <v>30</v>
      </c>
      <c r="M2813" s="1">
        <v>39915</v>
      </c>
    </row>
    <row r="2814" spans="1:13" x14ac:dyDescent="0.35">
      <c r="A2814">
        <v>252</v>
      </c>
      <c r="B2814">
        <v>454</v>
      </c>
      <c r="C2814">
        <v>3078</v>
      </c>
      <c r="D2814" s="1">
        <v>40220</v>
      </c>
      <c r="E2814" t="s">
        <v>27</v>
      </c>
      <c r="F2814">
        <v>1</v>
      </c>
      <c r="G2814">
        <v>316.61</v>
      </c>
      <c r="H2814">
        <v>0.1</v>
      </c>
      <c r="I2814" t="s">
        <v>28</v>
      </c>
      <c r="J2814" t="s">
        <v>1517</v>
      </c>
      <c r="K2814" t="s">
        <v>971</v>
      </c>
      <c r="L2814" t="s">
        <v>38</v>
      </c>
      <c r="M2814" s="1">
        <v>40222</v>
      </c>
    </row>
    <row r="2815" spans="1:13" x14ac:dyDescent="0.35">
      <c r="A2815">
        <v>401</v>
      </c>
      <c r="B2815">
        <v>496</v>
      </c>
      <c r="C2815">
        <v>3456</v>
      </c>
      <c r="D2815" s="1">
        <v>40329</v>
      </c>
      <c r="E2815" t="s">
        <v>18</v>
      </c>
      <c r="F2815">
        <v>20</v>
      </c>
      <c r="G2815">
        <v>5418.68</v>
      </c>
      <c r="H2815">
        <v>7.0000000000000007E-2</v>
      </c>
      <c r="I2815" t="s">
        <v>28</v>
      </c>
      <c r="J2815" t="s">
        <v>1474</v>
      </c>
      <c r="K2815" t="s">
        <v>971</v>
      </c>
      <c r="L2815" t="s">
        <v>22</v>
      </c>
      <c r="M2815" s="1">
        <v>40333</v>
      </c>
    </row>
    <row r="2816" spans="1:13" x14ac:dyDescent="0.35">
      <c r="A2816">
        <v>242</v>
      </c>
      <c r="B2816">
        <v>518</v>
      </c>
      <c r="C2816">
        <v>3556</v>
      </c>
      <c r="D2816" s="1">
        <v>41174</v>
      </c>
      <c r="E2816" t="s">
        <v>42</v>
      </c>
      <c r="F2816">
        <v>48</v>
      </c>
      <c r="G2816">
        <v>269.37</v>
      </c>
      <c r="H2816">
        <v>0.05</v>
      </c>
      <c r="I2816" t="s">
        <v>19</v>
      </c>
      <c r="J2816" t="s">
        <v>1474</v>
      </c>
      <c r="K2816" t="s">
        <v>971</v>
      </c>
      <c r="L2816" t="s">
        <v>57</v>
      </c>
      <c r="M2816" s="1">
        <v>41177</v>
      </c>
    </row>
    <row r="2817" spans="1:13" x14ac:dyDescent="0.35">
      <c r="A2817">
        <v>348</v>
      </c>
      <c r="B2817">
        <v>542</v>
      </c>
      <c r="C2817">
        <v>3654</v>
      </c>
      <c r="D2817" s="1">
        <v>41062</v>
      </c>
      <c r="E2817" t="s">
        <v>18</v>
      </c>
      <c r="F2817">
        <v>39</v>
      </c>
      <c r="G2817">
        <v>7338.79</v>
      </c>
      <c r="H2817">
        <v>0.03</v>
      </c>
      <c r="I2817" t="s">
        <v>19</v>
      </c>
      <c r="J2817" t="s">
        <v>1456</v>
      </c>
      <c r="K2817" t="s">
        <v>971</v>
      </c>
      <c r="L2817" t="s">
        <v>38</v>
      </c>
      <c r="M2817" s="1">
        <v>41067</v>
      </c>
    </row>
    <row r="2818" spans="1:13" x14ac:dyDescent="0.35">
      <c r="A2818">
        <v>372</v>
      </c>
      <c r="B2818">
        <v>543</v>
      </c>
      <c r="C2818">
        <v>3654</v>
      </c>
      <c r="D2818" s="1">
        <v>41062</v>
      </c>
      <c r="E2818" t="s">
        <v>18</v>
      </c>
      <c r="F2818">
        <v>47</v>
      </c>
      <c r="G2818">
        <v>12569.31</v>
      </c>
      <c r="H2818">
        <v>0.1</v>
      </c>
      <c r="I2818" t="s">
        <v>28</v>
      </c>
      <c r="J2818" t="s">
        <v>1456</v>
      </c>
      <c r="K2818" t="s">
        <v>971</v>
      </c>
      <c r="L2818" t="s">
        <v>38</v>
      </c>
      <c r="M2818" s="1">
        <v>41062</v>
      </c>
    </row>
    <row r="2819" spans="1:13" x14ac:dyDescent="0.35">
      <c r="A2819">
        <v>1087</v>
      </c>
      <c r="B2819">
        <v>546</v>
      </c>
      <c r="C2819">
        <v>3680</v>
      </c>
      <c r="D2819" s="1">
        <v>41252</v>
      </c>
      <c r="E2819" t="s">
        <v>42</v>
      </c>
      <c r="F2819">
        <v>27</v>
      </c>
      <c r="G2819">
        <v>177.95</v>
      </c>
      <c r="H2819">
        <v>0.09</v>
      </c>
      <c r="I2819" t="s">
        <v>19</v>
      </c>
      <c r="J2819" t="s">
        <v>1518</v>
      </c>
      <c r="K2819" t="s">
        <v>971</v>
      </c>
      <c r="L2819" t="s">
        <v>38</v>
      </c>
      <c r="M2819" s="1">
        <v>41254</v>
      </c>
    </row>
    <row r="2820" spans="1:13" x14ac:dyDescent="0.35">
      <c r="A2820">
        <v>490</v>
      </c>
      <c r="B2820">
        <v>579</v>
      </c>
      <c r="C2820">
        <v>3942</v>
      </c>
      <c r="D2820" s="1">
        <v>40356</v>
      </c>
      <c r="E2820" t="s">
        <v>42</v>
      </c>
      <c r="F2820">
        <v>11</v>
      </c>
      <c r="G2820">
        <v>225.14</v>
      </c>
      <c r="H2820">
        <v>0.08</v>
      </c>
      <c r="I2820" t="s">
        <v>19</v>
      </c>
      <c r="J2820" t="s">
        <v>1453</v>
      </c>
      <c r="K2820" t="s">
        <v>971</v>
      </c>
      <c r="L2820" t="s">
        <v>22</v>
      </c>
      <c r="M2820" s="1">
        <v>40357</v>
      </c>
    </row>
    <row r="2821" spans="1:13" x14ac:dyDescent="0.35">
      <c r="A2821">
        <v>221</v>
      </c>
      <c r="B2821">
        <v>609</v>
      </c>
      <c r="C2821">
        <v>4162</v>
      </c>
      <c r="D2821" s="1">
        <v>40948</v>
      </c>
      <c r="E2821" t="s">
        <v>18</v>
      </c>
      <c r="F2821">
        <v>2</v>
      </c>
      <c r="G2821">
        <v>381.6</v>
      </c>
      <c r="H2821">
        <v>0.1</v>
      </c>
      <c r="I2821" t="s">
        <v>19</v>
      </c>
      <c r="J2821" t="s">
        <v>1520</v>
      </c>
      <c r="K2821" t="s">
        <v>971</v>
      </c>
      <c r="L2821" t="s">
        <v>22</v>
      </c>
      <c r="M2821" s="1">
        <v>40952</v>
      </c>
    </row>
    <row r="2822" spans="1:13" x14ac:dyDescent="0.35">
      <c r="A2822">
        <v>760</v>
      </c>
      <c r="B2822">
        <v>699</v>
      </c>
      <c r="C2822">
        <v>4896</v>
      </c>
      <c r="D2822" s="1">
        <v>41142</v>
      </c>
      <c r="E2822" t="s">
        <v>75</v>
      </c>
      <c r="F2822">
        <v>25</v>
      </c>
      <c r="G2822">
        <v>831.52</v>
      </c>
      <c r="H2822">
        <v>7.0000000000000007E-2</v>
      </c>
      <c r="I2822" t="s">
        <v>19</v>
      </c>
      <c r="J2822" t="s">
        <v>1521</v>
      </c>
      <c r="K2822" t="s">
        <v>971</v>
      </c>
      <c r="L2822" t="s">
        <v>22</v>
      </c>
      <c r="M2822" s="1">
        <v>41142</v>
      </c>
    </row>
    <row r="2823" spans="1:13" x14ac:dyDescent="0.35">
      <c r="A2823">
        <v>1088</v>
      </c>
      <c r="B2823">
        <v>700</v>
      </c>
      <c r="C2823">
        <v>4896</v>
      </c>
      <c r="D2823" s="1">
        <v>41142</v>
      </c>
      <c r="E2823" t="s">
        <v>75</v>
      </c>
      <c r="F2823">
        <v>10</v>
      </c>
      <c r="G2823">
        <v>1089.8699999999999</v>
      </c>
      <c r="H2823">
        <v>0.06</v>
      </c>
      <c r="I2823" t="s">
        <v>53</v>
      </c>
      <c r="J2823" t="s">
        <v>1521</v>
      </c>
      <c r="K2823" t="s">
        <v>971</v>
      </c>
      <c r="L2823" t="s">
        <v>22</v>
      </c>
      <c r="M2823" s="1">
        <v>41144</v>
      </c>
    </row>
    <row r="2824" spans="1:13" x14ac:dyDescent="0.35">
      <c r="A2824">
        <v>325</v>
      </c>
      <c r="B2824">
        <v>708</v>
      </c>
      <c r="C2824">
        <v>4965</v>
      </c>
      <c r="D2824" s="1">
        <v>40471</v>
      </c>
      <c r="E2824" t="s">
        <v>18</v>
      </c>
      <c r="F2824">
        <v>14</v>
      </c>
      <c r="G2824">
        <v>1068.79</v>
      </c>
      <c r="H2824">
        <v>7.0000000000000007E-2</v>
      </c>
      <c r="I2824" t="s">
        <v>19</v>
      </c>
      <c r="J2824" t="s">
        <v>1517</v>
      </c>
      <c r="K2824" t="s">
        <v>971</v>
      </c>
      <c r="L2824" t="s">
        <v>38</v>
      </c>
      <c r="M2824" s="1">
        <v>40471</v>
      </c>
    </row>
    <row r="2825" spans="1:13" x14ac:dyDescent="0.35">
      <c r="A2825">
        <v>196</v>
      </c>
      <c r="B2825">
        <v>809</v>
      </c>
      <c r="C2825">
        <v>5830</v>
      </c>
      <c r="D2825" s="1">
        <v>40261</v>
      </c>
      <c r="E2825" t="s">
        <v>60</v>
      </c>
      <c r="F2825">
        <v>49</v>
      </c>
      <c r="G2825">
        <v>2012.14</v>
      </c>
      <c r="H2825">
        <v>7.0000000000000007E-2</v>
      </c>
      <c r="I2825" t="s">
        <v>19</v>
      </c>
      <c r="J2825" t="s">
        <v>1523</v>
      </c>
      <c r="K2825" t="s">
        <v>971</v>
      </c>
      <c r="L2825" t="s">
        <v>38</v>
      </c>
      <c r="M2825" s="1">
        <v>40262</v>
      </c>
    </row>
    <row r="2826" spans="1:13" x14ac:dyDescent="0.35">
      <c r="A2826">
        <v>510</v>
      </c>
      <c r="B2826">
        <v>852</v>
      </c>
      <c r="C2826">
        <v>6116</v>
      </c>
      <c r="D2826" s="1">
        <v>39892</v>
      </c>
      <c r="E2826" t="s">
        <v>60</v>
      </c>
      <c r="F2826">
        <v>7</v>
      </c>
      <c r="G2826">
        <v>150.77000000000001</v>
      </c>
      <c r="H2826">
        <v>0.01</v>
      </c>
      <c r="I2826" t="s">
        <v>19</v>
      </c>
      <c r="J2826" t="s">
        <v>146</v>
      </c>
      <c r="K2826" t="s">
        <v>971</v>
      </c>
      <c r="L2826" t="s">
        <v>38</v>
      </c>
      <c r="M2826" s="1">
        <v>39892</v>
      </c>
    </row>
    <row r="2827" spans="1:13" x14ac:dyDescent="0.35">
      <c r="A2827">
        <v>107</v>
      </c>
      <c r="B2827">
        <v>926</v>
      </c>
      <c r="C2827">
        <v>6695</v>
      </c>
      <c r="D2827" s="1">
        <v>41087</v>
      </c>
      <c r="E2827" t="s">
        <v>18</v>
      </c>
      <c r="F2827">
        <v>49</v>
      </c>
      <c r="G2827">
        <v>295.24</v>
      </c>
      <c r="H2827">
        <v>0.08</v>
      </c>
      <c r="I2827" t="s">
        <v>53</v>
      </c>
      <c r="J2827" t="s">
        <v>1457</v>
      </c>
      <c r="K2827" t="s">
        <v>971</v>
      </c>
      <c r="L2827" t="s">
        <v>38</v>
      </c>
      <c r="M2827" s="1">
        <v>41087</v>
      </c>
    </row>
    <row r="2828" spans="1:13" x14ac:dyDescent="0.35">
      <c r="A2828">
        <v>661</v>
      </c>
      <c r="B2828">
        <v>952</v>
      </c>
      <c r="C2828">
        <v>6885</v>
      </c>
      <c r="D2828" s="1">
        <v>41079</v>
      </c>
      <c r="E2828" t="s">
        <v>18</v>
      </c>
      <c r="F2828">
        <v>4</v>
      </c>
      <c r="G2828">
        <v>481.27</v>
      </c>
      <c r="H2828">
        <v>0.02</v>
      </c>
      <c r="I2828" t="s">
        <v>28</v>
      </c>
      <c r="J2828" t="s">
        <v>1481</v>
      </c>
      <c r="K2828" t="s">
        <v>971</v>
      </c>
      <c r="L2828" t="s">
        <v>38</v>
      </c>
      <c r="M2828" s="1">
        <v>41081</v>
      </c>
    </row>
    <row r="2829" spans="1:13" x14ac:dyDescent="0.35">
      <c r="A2829">
        <v>863</v>
      </c>
      <c r="B2829">
        <v>1021</v>
      </c>
      <c r="C2829">
        <v>7458</v>
      </c>
      <c r="D2829" s="1">
        <v>41003</v>
      </c>
      <c r="E2829" t="s">
        <v>75</v>
      </c>
      <c r="F2829">
        <v>16</v>
      </c>
      <c r="G2829">
        <v>226.81</v>
      </c>
      <c r="H2829">
        <v>0.05</v>
      </c>
      <c r="I2829" t="s">
        <v>19</v>
      </c>
      <c r="J2829" t="s">
        <v>1514</v>
      </c>
      <c r="K2829" t="s">
        <v>971</v>
      </c>
      <c r="L2829" t="s">
        <v>38</v>
      </c>
      <c r="M2829" s="1">
        <v>41005</v>
      </c>
    </row>
    <row r="2830" spans="1:13" x14ac:dyDescent="0.35">
      <c r="A2830">
        <v>219</v>
      </c>
      <c r="B2830">
        <v>1022</v>
      </c>
      <c r="C2830">
        <v>7458</v>
      </c>
      <c r="D2830" s="1">
        <v>41003</v>
      </c>
      <c r="E2830" t="s">
        <v>75</v>
      </c>
      <c r="F2830">
        <v>46</v>
      </c>
      <c r="G2830">
        <v>511.07</v>
      </c>
      <c r="H2830">
        <v>0.01</v>
      </c>
      <c r="I2830" t="s">
        <v>19</v>
      </c>
      <c r="J2830" t="s">
        <v>1514</v>
      </c>
      <c r="K2830" t="s">
        <v>971</v>
      </c>
      <c r="L2830" t="s">
        <v>38</v>
      </c>
      <c r="M2830" s="1">
        <v>41004</v>
      </c>
    </row>
    <row r="2831" spans="1:13" x14ac:dyDescent="0.35">
      <c r="A2831">
        <v>1082</v>
      </c>
      <c r="B2831">
        <v>1202</v>
      </c>
      <c r="C2831">
        <v>8807</v>
      </c>
      <c r="D2831" s="1">
        <v>40234</v>
      </c>
      <c r="E2831" t="s">
        <v>18</v>
      </c>
      <c r="F2831">
        <v>19</v>
      </c>
      <c r="G2831">
        <v>428.14</v>
      </c>
      <c r="H2831">
        <v>0.04</v>
      </c>
      <c r="I2831" t="s">
        <v>19</v>
      </c>
      <c r="J2831" t="s">
        <v>1457</v>
      </c>
      <c r="K2831" t="s">
        <v>971</v>
      </c>
      <c r="L2831" t="s">
        <v>30</v>
      </c>
      <c r="M2831" s="1">
        <v>40236</v>
      </c>
    </row>
    <row r="2832" spans="1:13" x14ac:dyDescent="0.35">
      <c r="A2832">
        <v>700</v>
      </c>
      <c r="B2832">
        <v>1239</v>
      </c>
      <c r="C2832">
        <v>9024</v>
      </c>
      <c r="D2832" s="1">
        <v>41062</v>
      </c>
      <c r="E2832" t="s">
        <v>60</v>
      </c>
      <c r="F2832">
        <v>44</v>
      </c>
      <c r="G2832">
        <v>2318.2134999999998</v>
      </c>
      <c r="H2832">
        <v>7.0000000000000007E-2</v>
      </c>
      <c r="I2832" t="s">
        <v>19</v>
      </c>
      <c r="J2832" t="s">
        <v>1524</v>
      </c>
      <c r="K2832" t="s">
        <v>971</v>
      </c>
      <c r="L2832" t="s">
        <v>57</v>
      </c>
      <c r="M2832" s="1">
        <v>41062</v>
      </c>
    </row>
    <row r="2833" spans="1:13" x14ac:dyDescent="0.35">
      <c r="A2833">
        <v>936</v>
      </c>
      <c r="B2833">
        <v>1309</v>
      </c>
      <c r="C2833">
        <v>9602</v>
      </c>
      <c r="D2833" s="1">
        <v>41223</v>
      </c>
      <c r="E2833" t="s">
        <v>75</v>
      </c>
      <c r="F2833">
        <v>16</v>
      </c>
      <c r="G2833">
        <v>36.229999999999997</v>
      </c>
      <c r="H2833">
        <v>0.02</v>
      </c>
      <c r="I2833" t="s">
        <v>19</v>
      </c>
      <c r="J2833" t="s">
        <v>1058</v>
      </c>
      <c r="K2833" t="s">
        <v>971</v>
      </c>
      <c r="L2833" t="s">
        <v>30</v>
      </c>
      <c r="M2833" s="1">
        <v>41225</v>
      </c>
    </row>
    <row r="2834" spans="1:13" x14ac:dyDescent="0.35">
      <c r="A2834">
        <v>146</v>
      </c>
      <c r="B2834">
        <v>1358</v>
      </c>
      <c r="C2834">
        <v>9894</v>
      </c>
      <c r="D2834" s="1">
        <v>39890</v>
      </c>
      <c r="E2834" t="s">
        <v>27</v>
      </c>
      <c r="F2834">
        <v>16</v>
      </c>
      <c r="G2834">
        <v>5403.75</v>
      </c>
      <c r="H2834">
        <v>0.08</v>
      </c>
      <c r="I2834" t="s">
        <v>28</v>
      </c>
      <c r="J2834" t="s">
        <v>1459</v>
      </c>
      <c r="K2834" t="s">
        <v>971</v>
      </c>
      <c r="L2834" t="s">
        <v>22</v>
      </c>
      <c r="M2834" s="1">
        <v>39892</v>
      </c>
    </row>
    <row r="2835" spans="1:13" x14ac:dyDescent="0.35">
      <c r="A2835">
        <v>1089</v>
      </c>
      <c r="B2835">
        <v>1426</v>
      </c>
      <c r="C2835">
        <v>10338</v>
      </c>
      <c r="D2835" s="1">
        <v>40738</v>
      </c>
      <c r="E2835" t="s">
        <v>42</v>
      </c>
      <c r="F2835">
        <v>7</v>
      </c>
      <c r="G2835">
        <v>363.57</v>
      </c>
      <c r="H2835">
        <v>0.02</v>
      </c>
      <c r="I2835" t="s">
        <v>28</v>
      </c>
      <c r="J2835" t="s">
        <v>1461</v>
      </c>
      <c r="K2835" t="s">
        <v>971</v>
      </c>
      <c r="L2835" t="s">
        <v>38</v>
      </c>
      <c r="M2835" s="1">
        <v>40740</v>
      </c>
    </row>
    <row r="2836" spans="1:13" x14ac:dyDescent="0.35">
      <c r="A2836">
        <v>430</v>
      </c>
      <c r="B2836">
        <v>1528</v>
      </c>
      <c r="C2836">
        <v>11011</v>
      </c>
      <c r="D2836" s="1">
        <v>41042</v>
      </c>
      <c r="E2836" t="s">
        <v>27</v>
      </c>
      <c r="F2836">
        <v>36</v>
      </c>
      <c r="G2836">
        <v>305.62</v>
      </c>
      <c r="H2836">
        <v>0.1</v>
      </c>
      <c r="I2836" t="s">
        <v>19</v>
      </c>
      <c r="J2836" t="s">
        <v>1484</v>
      </c>
      <c r="K2836" t="s">
        <v>971</v>
      </c>
      <c r="L2836" t="s">
        <v>22</v>
      </c>
      <c r="M2836" s="1">
        <v>41043</v>
      </c>
    </row>
    <row r="2837" spans="1:13" x14ac:dyDescent="0.35">
      <c r="A2837">
        <v>434</v>
      </c>
      <c r="B2837">
        <v>1564</v>
      </c>
      <c r="C2837">
        <v>11271</v>
      </c>
      <c r="D2837" s="1">
        <v>40834</v>
      </c>
      <c r="E2837" t="s">
        <v>27</v>
      </c>
      <c r="F2837">
        <v>46</v>
      </c>
      <c r="G2837">
        <v>157.87</v>
      </c>
      <c r="H2837">
        <v>0</v>
      </c>
      <c r="I2837" t="s">
        <v>19</v>
      </c>
      <c r="J2837" t="s">
        <v>1526</v>
      </c>
      <c r="K2837" t="s">
        <v>971</v>
      </c>
      <c r="L2837" t="s">
        <v>38</v>
      </c>
      <c r="M2837" s="1">
        <v>40836</v>
      </c>
    </row>
    <row r="2838" spans="1:13" x14ac:dyDescent="0.35">
      <c r="A2838">
        <v>238</v>
      </c>
      <c r="B2838">
        <v>1665</v>
      </c>
      <c r="C2838">
        <v>12005</v>
      </c>
      <c r="D2838" s="1">
        <v>41084</v>
      </c>
      <c r="E2838" t="s">
        <v>42</v>
      </c>
      <c r="F2838">
        <v>4</v>
      </c>
      <c r="G2838">
        <v>1660.86</v>
      </c>
      <c r="H2838">
        <v>0.04</v>
      </c>
      <c r="I2838" t="s">
        <v>19</v>
      </c>
      <c r="J2838" t="s">
        <v>1490</v>
      </c>
      <c r="K2838" t="s">
        <v>971</v>
      </c>
      <c r="L2838" t="s">
        <v>57</v>
      </c>
      <c r="M2838" s="1">
        <v>41086</v>
      </c>
    </row>
    <row r="2839" spans="1:13" x14ac:dyDescent="0.35">
      <c r="A2839">
        <v>464</v>
      </c>
      <c r="B2839">
        <v>1846</v>
      </c>
      <c r="C2839">
        <v>13284</v>
      </c>
      <c r="D2839" s="1">
        <v>41133</v>
      </c>
      <c r="E2839" t="s">
        <v>27</v>
      </c>
      <c r="F2839">
        <v>22</v>
      </c>
      <c r="G2839">
        <v>9062.44</v>
      </c>
      <c r="H2839">
        <v>0.05</v>
      </c>
      <c r="I2839" t="s">
        <v>19</v>
      </c>
      <c r="J2839" t="s">
        <v>1464</v>
      </c>
      <c r="K2839" t="s">
        <v>971</v>
      </c>
      <c r="L2839" t="s">
        <v>30</v>
      </c>
      <c r="M2839" s="1">
        <v>41134</v>
      </c>
    </row>
    <row r="2840" spans="1:13" x14ac:dyDescent="0.35">
      <c r="A2840">
        <v>744</v>
      </c>
      <c r="B2840">
        <v>1847</v>
      </c>
      <c r="C2840">
        <v>13284</v>
      </c>
      <c r="D2840" s="1">
        <v>41133</v>
      </c>
      <c r="E2840" t="s">
        <v>27</v>
      </c>
      <c r="F2840">
        <v>49</v>
      </c>
      <c r="G2840">
        <v>1662.57</v>
      </c>
      <c r="H2840">
        <v>0.1</v>
      </c>
      <c r="I2840" t="s">
        <v>19</v>
      </c>
      <c r="J2840" t="s">
        <v>1464</v>
      </c>
      <c r="K2840" t="s">
        <v>971</v>
      </c>
      <c r="L2840" t="s">
        <v>30</v>
      </c>
      <c r="M2840" s="1">
        <v>41134</v>
      </c>
    </row>
    <row r="2841" spans="1:13" x14ac:dyDescent="0.35">
      <c r="A2841">
        <v>579</v>
      </c>
      <c r="B2841">
        <v>1871</v>
      </c>
      <c r="C2841">
        <v>13476</v>
      </c>
      <c r="D2841" s="1">
        <v>40467</v>
      </c>
      <c r="E2841" t="s">
        <v>42</v>
      </c>
      <c r="F2841">
        <v>3</v>
      </c>
      <c r="G2841">
        <v>173.33</v>
      </c>
      <c r="H2841">
        <v>0.09</v>
      </c>
      <c r="I2841" t="s">
        <v>19</v>
      </c>
      <c r="J2841" t="s">
        <v>1380</v>
      </c>
      <c r="K2841" t="s">
        <v>971</v>
      </c>
      <c r="L2841" t="s">
        <v>57</v>
      </c>
      <c r="M2841" s="1">
        <v>40468</v>
      </c>
    </row>
    <row r="2842" spans="1:13" x14ac:dyDescent="0.35">
      <c r="A2842">
        <v>163</v>
      </c>
      <c r="B2842">
        <v>1988</v>
      </c>
      <c r="C2842">
        <v>14182</v>
      </c>
      <c r="D2842" s="1">
        <v>39986</v>
      </c>
      <c r="E2842" t="s">
        <v>18</v>
      </c>
      <c r="F2842">
        <v>23</v>
      </c>
      <c r="G2842">
        <v>2433.5500000000002</v>
      </c>
      <c r="H2842">
        <v>0.05</v>
      </c>
      <c r="I2842" t="s">
        <v>19</v>
      </c>
      <c r="J2842" t="s">
        <v>1466</v>
      </c>
      <c r="K2842" t="s">
        <v>971</v>
      </c>
      <c r="L2842" t="s">
        <v>22</v>
      </c>
      <c r="M2842" s="1">
        <v>39991</v>
      </c>
    </row>
    <row r="2843" spans="1:13" x14ac:dyDescent="0.35">
      <c r="A2843">
        <v>644</v>
      </c>
      <c r="B2843">
        <v>2015</v>
      </c>
      <c r="C2843">
        <v>14375</v>
      </c>
      <c r="D2843" s="1">
        <v>40209</v>
      </c>
      <c r="E2843" t="s">
        <v>60</v>
      </c>
      <c r="F2843">
        <v>50</v>
      </c>
      <c r="G2843">
        <v>3872.38</v>
      </c>
      <c r="H2843">
        <v>0.1</v>
      </c>
      <c r="I2843" t="s">
        <v>19</v>
      </c>
      <c r="J2843" t="s">
        <v>812</v>
      </c>
      <c r="K2843" t="s">
        <v>971</v>
      </c>
      <c r="L2843" t="s">
        <v>38</v>
      </c>
      <c r="M2843" s="1">
        <v>40210</v>
      </c>
    </row>
    <row r="2844" spans="1:13" x14ac:dyDescent="0.35">
      <c r="A2844">
        <v>1000</v>
      </c>
      <c r="B2844">
        <v>2036</v>
      </c>
      <c r="C2844">
        <v>14528</v>
      </c>
      <c r="D2844" s="1">
        <v>39979</v>
      </c>
      <c r="E2844" t="s">
        <v>75</v>
      </c>
      <c r="F2844">
        <v>14</v>
      </c>
      <c r="G2844">
        <v>78.44</v>
      </c>
      <c r="H2844">
        <v>0.09</v>
      </c>
      <c r="I2844" t="s">
        <v>19</v>
      </c>
      <c r="J2844" t="s">
        <v>1456</v>
      </c>
      <c r="K2844" t="s">
        <v>971</v>
      </c>
      <c r="L2844" t="s">
        <v>57</v>
      </c>
      <c r="M2844" s="1">
        <v>39981</v>
      </c>
    </row>
    <row r="2845" spans="1:13" x14ac:dyDescent="0.35">
      <c r="A2845">
        <v>62</v>
      </c>
      <c r="B2845">
        <v>2052</v>
      </c>
      <c r="C2845">
        <v>14662</v>
      </c>
      <c r="D2845" s="1">
        <v>40863</v>
      </c>
      <c r="E2845" t="s">
        <v>27</v>
      </c>
      <c r="F2845">
        <v>48</v>
      </c>
      <c r="G2845">
        <v>257.75</v>
      </c>
      <c r="H2845">
        <v>0.02</v>
      </c>
      <c r="I2845" t="s">
        <v>19</v>
      </c>
      <c r="J2845" t="s">
        <v>1456</v>
      </c>
      <c r="K2845" t="s">
        <v>971</v>
      </c>
      <c r="L2845" t="s">
        <v>38</v>
      </c>
      <c r="M2845" s="1">
        <v>40864</v>
      </c>
    </row>
    <row r="2846" spans="1:13" x14ac:dyDescent="0.35">
      <c r="A2846">
        <v>719</v>
      </c>
      <c r="B2846">
        <v>2054</v>
      </c>
      <c r="C2846">
        <v>14662</v>
      </c>
      <c r="D2846" s="1">
        <v>40863</v>
      </c>
      <c r="E2846" t="s">
        <v>27</v>
      </c>
      <c r="F2846">
        <v>48</v>
      </c>
      <c r="G2846">
        <v>5139.8819999999996</v>
      </c>
      <c r="H2846">
        <v>0.01</v>
      </c>
      <c r="I2846" t="s">
        <v>19</v>
      </c>
      <c r="J2846" t="s">
        <v>1456</v>
      </c>
      <c r="K2846" t="s">
        <v>971</v>
      </c>
      <c r="L2846" t="s">
        <v>38</v>
      </c>
      <c r="M2846" s="1">
        <v>40864</v>
      </c>
    </row>
    <row r="2847" spans="1:13" x14ac:dyDescent="0.35">
      <c r="A2847">
        <v>836</v>
      </c>
      <c r="B2847">
        <v>2100</v>
      </c>
      <c r="C2847">
        <v>15009</v>
      </c>
      <c r="D2847" s="1">
        <v>40898</v>
      </c>
      <c r="E2847" t="s">
        <v>42</v>
      </c>
      <c r="F2847">
        <v>28</v>
      </c>
      <c r="G2847">
        <v>229.43</v>
      </c>
      <c r="H2847">
        <v>0.08</v>
      </c>
      <c r="I2847" t="s">
        <v>53</v>
      </c>
      <c r="J2847" t="s">
        <v>1527</v>
      </c>
      <c r="K2847" t="s">
        <v>971</v>
      </c>
      <c r="L2847" t="s">
        <v>22</v>
      </c>
      <c r="M2847" s="1">
        <v>40899</v>
      </c>
    </row>
    <row r="2848" spans="1:13" x14ac:dyDescent="0.35">
      <c r="A2848">
        <v>342</v>
      </c>
      <c r="B2848">
        <v>2167</v>
      </c>
      <c r="C2848">
        <v>15619</v>
      </c>
      <c r="D2848" s="1">
        <v>40722</v>
      </c>
      <c r="E2848" t="s">
        <v>18</v>
      </c>
      <c r="F2848">
        <v>36</v>
      </c>
      <c r="G2848">
        <v>123.13</v>
      </c>
      <c r="H2848">
        <v>0.05</v>
      </c>
      <c r="I2848" t="s">
        <v>53</v>
      </c>
      <c r="J2848" t="s">
        <v>1528</v>
      </c>
      <c r="K2848" t="s">
        <v>971</v>
      </c>
      <c r="L2848" t="s">
        <v>38</v>
      </c>
      <c r="M2848" s="1">
        <v>40726</v>
      </c>
    </row>
    <row r="2849" spans="1:13" x14ac:dyDescent="0.35">
      <c r="A2849">
        <v>487</v>
      </c>
      <c r="B2849">
        <v>2212</v>
      </c>
      <c r="C2849">
        <v>15971</v>
      </c>
      <c r="D2849" s="1">
        <v>40039</v>
      </c>
      <c r="E2849" t="s">
        <v>27</v>
      </c>
      <c r="F2849">
        <v>15</v>
      </c>
      <c r="G2849">
        <v>2172.5149999999999</v>
      </c>
      <c r="H2849">
        <v>0.06</v>
      </c>
      <c r="I2849" t="s">
        <v>19</v>
      </c>
      <c r="J2849" t="s">
        <v>1529</v>
      </c>
      <c r="K2849" t="s">
        <v>971</v>
      </c>
      <c r="L2849" t="s">
        <v>30</v>
      </c>
      <c r="M2849" s="1">
        <v>40040</v>
      </c>
    </row>
    <row r="2850" spans="1:13" x14ac:dyDescent="0.35">
      <c r="A2850">
        <v>74</v>
      </c>
      <c r="B2850">
        <v>2217</v>
      </c>
      <c r="C2850">
        <v>16036</v>
      </c>
      <c r="D2850" s="1">
        <v>40913</v>
      </c>
      <c r="E2850" t="s">
        <v>60</v>
      </c>
      <c r="F2850">
        <v>28</v>
      </c>
      <c r="G2850">
        <v>2160.27</v>
      </c>
      <c r="H2850">
        <v>0.09</v>
      </c>
      <c r="I2850" t="s">
        <v>19</v>
      </c>
      <c r="J2850" t="s">
        <v>1470</v>
      </c>
      <c r="K2850" t="s">
        <v>971</v>
      </c>
      <c r="L2850" t="s">
        <v>38</v>
      </c>
      <c r="M2850" s="1">
        <v>40914</v>
      </c>
    </row>
    <row r="2851" spans="1:13" x14ac:dyDescent="0.35">
      <c r="A2851">
        <v>575</v>
      </c>
      <c r="B2851">
        <v>2284</v>
      </c>
      <c r="C2851">
        <v>16452</v>
      </c>
      <c r="D2851" s="1">
        <v>41144</v>
      </c>
      <c r="E2851" t="s">
        <v>60</v>
      </c>
      <c r="F2851">
        <v>46</v>
      </c>
      <c r="G2851">
        <v>134.41999999999999</v>
      </c>
      <c r="H2851">
        <v>0.05</v>
      </c>
      <c r="I2851" t="s">
        <v>19</v>
      </c>
      <c r="J2851" t="s">
        <v>1467</v>
      </c>
      <c r="K2851" t="s">
        <v>971</v>
      </c>
      <c r="L2851" t="s">
        <v>57</v>
      </c>
      <c r="M2851" s="1">
        <v>41145</v>
      </c>
    </row>
    <row r="2852" spans="1:13" x14ac:dyDescent="0.35">
      <c r="A2852">
        <v>18</v>
      </c>
      <c r="B2852">
        <v>2299</v>
      </c>
      <c r="C2852">
        <v>16548</v>
      </c>
      <c r="D2852" s="1">
        <v>40944</v>
      </c>
      <c r="E2852" t="s">
        <v>42</v>
      </c>
      <c r="F2852">
        <v>40</v>
      </c>
      <c r="G2852">
        <v>3028.86</v>
      </c>
      <c r="H2852">
        <v>0.04</v>
      </c>
      <c r="I2852" t="s">
        <v>19</v>
      </c>
      <c r="J2852" t="s">
        <v>1467</v>
      </c>
      <c r="K2852" t="s">
        <v>971</v>
      </c>
      <c r="L2852" t="s">
        <v>30</v>
      </c>
      <c r="M2852" s="1">
        <v>40946</v>
      </c>
    </row>
    <row r="2853" spans="1:13" x14ac:dyDescent="0.35">
      <c r="A2853">
        <v>214</v>
      </c>
      <c r="B2853">
        <v>2400</v>
      </c>
      <c r="C2853">
        <v>17408</v>
      </c>
      <c r="D2853" s="1">
        <v>39960</v>
      </c>
      <c r="E2853" t="s">
        <v>42</v>
      </c>
      <c r="F2853">
        <v>26</v>
      </c>
      <c r="G2853">
        <v>149.69999999999999</v>
      </c>
      <c r="H2853">
        <v>0.05</v>
      </c>
      <c r="I2853" t="s">
        <v>53</v>
      </c>
      <c r="J2853" t="s">
        <v>1526</v>
      </c>
      <c r="K2853" t="s">
        <v>971</v>
      </c>
      <c r="L2853" t="s">
        <v>38</v>
      </c>
      <c r="M2853" s="1">
        <v>39962</v>
      </c>
    </row>
    <row r="2854" spans="1:13" x14ac:dyDescent="0.35">
      <c r="A2854">
        <v>903</v>
      </c>
      <c r="B2854">
        <v>2403</v>
      </c>
      <c r="C2854">
        <v>17410</v>
      </c>
      <c r="D2854" s="1">
        <v>40422</v>
      </c>
      <c r="E2854" t="s">
        <v>18</v>
      </c>
      <c r="F2854">
        <v>5</v>
      </c>
      <c r="G2854">
        <v>284.67349999999999</v>
      </c>
      <c r="H2854">
        <v>0.04</v>
      </c>
      <c r="I2854" t="s">
        <v>53</v>
      </c>
      <c r="J2854" t="s">
        <v>1380</v>
      </c>
      <c r="K2854" t="s">
        <v>971</v>
      </c>
      <c r="L2854" t="s">
        <v>57</v>
      </c>
      <c r="M2854" s="1">
        <v>40427</v>
      </c>
    </row>
    <row r="2855" spans="1:13" x14ac:dyDescent="0.35">
      <c r="A2855">
        <v>565</v>
      </c>
      <c r="B2855">
        <v>2606</v>
      </c>
      <c r="C2855">
        <v>18849</v>
      </c>
      <c r="D2855" s="1">
        <v>41126</v>
      </c>
      <c r="E2855" t="s">
        <v>27</v>
      </c>
      <c r="F2855">
        <v>6</v>
      </c>
      <c r="G2855">
        <v>751.71</v>
      </c>
      <c r="H2855">
        <v>0.09</v>
      </c>
      <c r="I2855" t="s">
        <v>19</v>
      </c>
      <c r="J2855" t="s">
        <v>1530</v>
      </c>
      <c r="K2855" t="s">
        <v>971</v>
      </c>
      <c r="L2855" t="s">
        <v>38</v>
      </c>
      <c r="M2855" s="1">
        <v>41126</v>
      </c>
    </row>
    <row r="2856" spans="1:13" x14ac:dyDescent="0.35">
      <c r="A2856">
        <v>225</v>
      </c>
      <c r="B2856">
        <v>2649</v>
      </c>
      <c r="C2856">
        <v>19174</v>
      </c>
      <c r="D2856" s="1">
        <v>40375</v>
      </c>
      <c r="E2856" t="s">
        <v>60</v>
      </c>
      <c r="F2856">
        <v>35</v>
      </c>
      <c r="G2856">
        <v>5311.973</v>
      </c>
      <c r="H2856">
        <v>0.02</v>
      </c>
      <c r="I2856" t="s">
        <v>19</v>
      </c>
      <c r="J2856" t="s">
        <v>1484</v>
      </c>
      <c r="K2856" t="s">
        <v>971</v>
      </c>
      <c r="L2856" t="s">
        <v>22</v>
      </c>
      <c r="M2856" s="1">
        <v>40377</v>
      </c>
    </row>
    <row r="2857" spans="1:13" x14ac:dyDescent="0.35">
      <c r="A2857">
        <v>754</v>
      </c>
      <c r="B2857">
        <v>2650</v>
      </c>
      <c r="C2857">
        <v>19174</v>
      </c>
      <c r="D2857" s="1">
        <v>40375</v>
      </c>
      <c r="E2857" t="s">
        <v>60</v>
      </c>
      <c r="F2857">
        <v>19</v>
      </c>
      <c r="G2857">
        <v>1061.905</v>
      </c>
      <c r="H2857">
        <v>0.06</v>
      </c>
      <c r="I2857" t="s">
        <v>19</v>
      </c>
      <c r="J2857" t="s">
        <v>1484</v>
      </c>
      <c r="K2857" t="s">
        <v>971</v>
      </c>
      <c r="L2857" t="s">
        <v>22</v>
      </c>
      <c r="M2857" s="1">
        <v>40376</v>
      </c>
    </row>
    <row r="2858" spans="1:13" x14ac:dyDescent="0.35">
      <c r="A2858">
        <v>1090</v>
      </c>
      <c r="B2858">
        <v>2651</v>
      </c>
      <c r="C2858">
        <v>19174</v>
      </c>
      <c r="D2858" s="1">
        <v>40375</v>
      </c>
      <c r="E2858" t="s">
        <v>60</v>
      </c>
      <c r="F2858">
        <v>48</v>
      </c>
      <c r="G2858">
        <v>1631.04</v>
      </c>
      <c r="H2858">
        <v>0</v>
      </c>
      <c r="I2858" t="s">
        <v>19</v>
      </c>
      <c r="J2858" t="s">
        <v>1484</v>
      </c>
      <c r="K2858" t="s">
        <v>971</v>
      </c>
      <c r="L2858" t="s">
        <v>22</v>
      </c>
      <c r="M2858" s="1">
        <v>40377</v>
      </c>
    </row>
    <row r="2859" spans="1:13" x14ac:dyDescent="0.35">
      <c r="A2859">
        <v>367</v>
      </c>
      <c r="B2859">
        <v>2784</v>
      </c>
      <c r="C2859">
        <v>20098</v>
      </c>
      <c r="D2859" s="1">
        <v>40885</v>
      </c>
      <c r="E2859" t="s">
        <v>60</v>
      </c>
      <c r="F2859">
        <v>11</v>
      </c>
      <c r="G2859">
        <v>183.32</v>
      </c>
      <c r="H2859">
        <v>0.04</v>
      </c>
      <c r="I2859" t="s">
        <v>19</v>
      </c>
      <c r="J2859" t="s">
        <v>1463</v>
      </c>
      <c r="K2859" t="s">
        <v>971</v>
      </c>
      <c r="L2859" t="s">
        <v>30</v>
      </c>
      <c r="M2859" s="1">
        <v>40887</v>
      </c>
    </row>
    <row r="2860" spans="1:13" x14ac:dyDescent="0.35">
      <c r="A2860">
        <v>41</v>
      </c>
      <c r="B2860">
        <v>2874</v>
      </c>
      <c r="C2860">
        <v>20711</v>
      </c>
      <c r="D2860" s="1">
        <v>39832</v>
      </c>
      <c r="E2860" t="s">
        <v>75</v>
      </c>
      <c r="F2860">
        <v>5</v>
      </c>
      <c r="G2860">
        <v>98.66</v>
      </c>
      <c r="H2860">
        <v>0.1</v>
      </c>
      <c r="I2860" t="s">
        <v>19</v>
      </c>
      <c r="J2860" t="s">
        <v>1500</v>
      </c>
      <c r="K2860" t="s">
        <v>971</v>
      </c>
      <c r="L2860" t="s">
        <v>30</v>
      </c>
      <c r="M2860" s="1">
        <v>39834</v>
      </c>
    </row>
    <row r="2861" spans="1:13" x14ac:dyDescent="0.35">
      <c r="A2861">
        <v>1091</v>
      </c>
      <c r="B2861">
        <v>2898</v>
      </c>
      <c r="C2861">
        <v>20932</v>
      </c>
      <c r="D2861" s="1">
        <v>41119</v>
      </c>
      <c r="E2861" t="s">
        <v>27</v>
      </c>
      <c r="F2861">
        <v>38</v>
      </c>
      <c r="G2861">
        <v>123.26</v>
      </c>
      <c r="H2861">
        <v>0.02</v>
      </c>
      <c r="I2861" t="s">
        <v>19</v>
      </c>
      <c r="J2861" t="s">
        <v>1455</v>
      </c>
      <c r="K2861" t="s">
        <v>971</v>
      </c>
      <c r="L2861" t="s">
        <v>22</v>
      </c>
      <c r="M2861" s="1">
        <v>41121</v>
      </c>
    </row>
    <row r="2862" spans="1:13" x14ac:dyDescent="0.35">
      <c r="A2862">
        <v>27</v>
      </c>
      <c r="B2862">
        <v>2943</v>
      </c>
      <c r="C2862">
        <v>21319</v>
      </c>
      <c r="D2862" s="1">
        <v>40297</v>
      </c>
      <c r="E2862" t="s">
        <v>60</v>
      </c>
      <c r="F2862">
        <v>5</v>
      </c>
      <c r="G2862">
        <v>2361.1</v>
      </c>
      <c r="H2862">
        <v>0.01</v>
      </c>
      <c r="I2862" t="s">
        <v>28</v>
      </c>
      <c r="J2862" t="s">
        <v>1463</v>
      </c>
      <c r="K2862" t="s">
        <v>971</v>
      </c>
      <c r="L2862" t="s">
        <v>30</v>
      </c>
      <c r="M2862" s="1">
        <v>40298</v>
      </c>
    </row>
    <row r="2863" spans="1:13" x14ac:dyDescent="0.35">
      <c r="A2863">
        <v>495</v>
      </c>
      <c r="B2863">
        <v>2947</v>
      </c>
      <c r="C2863">
        <v>21344</v>
      </c>
      <c r="D2863" s="1">
        <v>41252</v>
      </c>
      <c r="E2863" t="s">
        <v>18</v>
      </c>
      <c r="F2863">
        <v>48</v>
      </c>
      <c r="G2863">
        <v>2011.46</v>
      </c>
      <c r="H2863">
        <v>0.01</v>
      </c>
      <c r="I2863" t="s">
        <v>19</v>
      </c>
      <c r="J2863" t="s">
        <v>1466</v>
      </c>
      <c r="K2863" t="s">
        <v>971</v>
      </c>
      <c r="L2863" t="s">
        <v>38</v>
      </c>
      <c r="M2863" s="1">
        <v>41259</v>
      </c>
    </row>
    <row r="2864" spans="1:13" x14ac:dyDescent="0.35">
      <c r="A2864">
        <v>364</v>
      </c>
      <c r="B2864">
        <v>2980</v>
      </c>
      <c r="C2864">
        <v>21538</v>
      </c>
      <c r="D2864" s="1">
        <v>40021</v>
      </c>
      <c r="E2864" t="s">
        <v>60</v>
      </c>
      <c r="F2864">
        <v>31</v>
      </c>
      <c r="G2864">
        <v>87.32</v>
      </c>
      <c r="H2864">
        <v>0.08</v>
      </c>
      <c r="I2864" t="s">
        <v>19</v>
      </c>
      <c r="J2864" t="s">
        <v>1533</v>
      </c>
      <c r="K2864" t="s">
        <v>971</v>
      </c>
      <c r="L2864" t="s">
        <v>22</v>
      </c>
      <c r="M2864" s="1">
        <v>40023</v>
      </c>
    </row>
    <row r="2865" spans="1:13" x14ac:dyDescent="0.35">
      <c r="A2865">
        <v>936</v>
      </c>
      <c r="B2865">
        <v>2990</v>
      </c>
      <c r="C2865">
        <v>21574</v>
      </c>
      <c r="D2865" s="1">
        <v>40193</v>
      </c>
      <c r="E2865" t="s">
        <v>75</v>
      </c>
      <c r="F2865">
        <v>33</v>
      </c>
      <c r="G2865">
        <v>77.55</v>
      </c>
      <c r="H2865">
        <v>0</v>
      </c>
      <c r="I2865" t="s">
        <v>19</v>
      </c>
      <c r="J2865" t="s">
        <v>1459</v>
      </c>
      <c r="K2865" t="s">
        <v>971</v>
      </c>
      <c r="L2865" t="s">
        <v>22</v>
      </c>
      <c r="M2865" s="1">
        <v>40194</v>
      </c>
    </row>
    <row r="2866" spans="1:13" x14ac:dyDescent="0.35">
      <c r="A2866">
        <v>393</v>
      </c>
      <c r="B2866">
        <v>3102</v>
      </c>
      <c r="C2866">
        <v>22242</v>
      </c>
      <c r="D2866" s="1">
        <v>39979</v>
      </c>
      <c r="E2866" t="s">
        <v>42</v>
      </c>
      <c r="F2866">
        <v>50</v>
      </c>
      <c r="G2866">
        <v>329.91</v>
      </c>
      <c r="H2866">
        <v>0.04</v>
      </c>
      <c r="I2866" t="s">
        <v>19</v>
      </c>
      <c r="J2866" t="s">
        <v>1380</v>
      </c>
      <c r="K2866" t="s">
        <v>971</v>
      </c>
      <c r="L2866" t="s">
        <v>57</v>
      </c>
      <c r="M2866" s="1">
        <v>39981</v>
      </c>
    </row>
    <row r="2867" spans="1:13" x14ac:dyDescent="0.35">
      <c r="A2867">
        <v>31</v>
      </c>
      <c r="B2867">
        <v>3215</v>
      </c>
      <c r="C2867">
        <v>23078</v>
      </c>
      <c r="D2867" s="1">
        <v>40801</v>
      </c>
      <c r="E2867" t="s">
        <v>60</v>
      </c>
      <c r="F2867">
        <v>8</v>
      </c>
      <c r="G2867">
        <v>342.27</v>
      </c>
      <c r="H2867">
        <v>0.09</v>
      </c>
      <c r="I2867" t="s">
        <v>19</v>
      </c>
      <c r="J2867" t="s">
        <v>1471</v>
      </c>
      <c r="K2867" t="s">
        <v>971</v>
      </c>
      <c r="L2867" t="s">
        <v>30</v>
      </c>
      <c r="M2867" s="1">
        <v>40803</v>
      </c>
    </row>
    <row r="2868" spans="1:13" x14ac:dyDescent="0.35">
      <c r="A2868">
        <v>1092</v>
      </c>
      <c r="B2868">
        <v>3250</v>
      </c>
      <c r="C2868">
        <v>23271</v>
      </c>
      <c r="D2868" s="1">
        <v>40485</v>
      </c>
      <c r="E2868" t="s">
        <v>27</v>
      </c>
      <c r="F2868">
        <v>1</v>
      </c>
      <c r="G2868">
        <v>794.58</v>
      </c>
      <c r="H2868">
        <v>0.09</v>
      </c>
      <c r="I2868" t="s">
        <v>28</v>
      </c>
      <c r="J2868" t="s">
        <v>1261</v>
      </c>
      <c r="K2868" t="s">
        <v>971</v>
      </c>
      <c r="L2868" t="s">
        <v>22</v>
      </c>
      <c r="M2868" s="1">
        <v>40486</v>
      </c>
    </row>
    <row r="2869" spans="1:13" x14ac:dyDescent="0.35">
      <c r="A2869">
        <v>1093</v>
      </c>
      <c r="B2869">
        <v>3280</v>
      </c>
      <c r="C2869">
        <v>23428</v>
      </c>
      <c r="D2869" s="1">
        <v>41210</v>
      </c>
      <c r="E2869" t="s">
        <v>27</v>
      </c>
      <c r="F2869">
        <v>41</v>
      </c>
      <c r="G2869">
        <v>980.95</v>
      </c>
      <c r="H2869">
        <v>0.02</v>
      </c>
      <c r="I2869" t="s">
        <v>19</v>
      </c>
      <c r="J2869" t="s">
        <v>1535</v>
      </c>
      <c r="K2869" t="s">
        <v>971</v>
      </c>
      <c r="L2869" t="s">
        <v>22</v>
      </c>
      <c r="M2869" s="1">
        <v>41212</v>
      </c>
    </row>
    <row r="2870" spans="1:13" x14ac:dyDescent="0.35">
      <c r="A2870">
        <v>874</v>
      </c>
      <c r="B2870">
        <v>3307</v>
      </c>
      <c r="C2870">
        <v>23619</v>
      </c>
      <c r="D2870" s="1">
        <v>41264</v>
      </c>
      <c r="E2870" t="s">
        <v>60</v>
      </c>
      <c r="F2870">
        <v>45</v>
      </c>
      <c r="G2870">
        <v>285.91000000000003</v>
      </c>
      <c r="H2870">
        <v>0.02</v>
      </c>
      <c r="I2870" t="s">
        <v>19</v>
      </c>
      <c r="J2870" t="s">
        <v>1469</v>
      </c>
      <c r="K2870" t="s">
        <v>971</v>
      </c>
      <c r="L2870" t="s">
        <v>22</v>
      </c>
      <c r="M2870" s="1">
        <v>41266</v>
      </c>
    </row>
    <row r="2871" spans="1:13" x14ac:dyDescent="0.35">
      <c r="A2871">
        <v>239</v>
      </c>
      <c r="B2871">
        <v>3308</v>
      </c>
      <c r="C2871">
        <v>23619</v>
      </c>
      <c r="D2871" s="1">
        <v>41264</v>
      </c>
      <c r="E2871" t="s">
        <v>60</v>
      </c>
      <c r="F2871">
        <v>48</v>
      </c>
      <c r="G2871">
        <v>2611.8035</v>
      </c>
      <c r="H2871">
        <v>0.06</v>
      </c>
      <c r="I2871" t="s">
        <v>19</v>
      </c>
      <c r="J2871" t="s">
        <v>1469</v>
      </c>
      <c r="K2871" t="s">
        <v>971</v>
      </c>
      <c r="L2871" t="s">
        <v>22</v>
      </c>
      <c r="M2871" s="1">
        <v>41267</v>
      </c>
    </row>
    <row r="2872" spans="1:13" x14ac:dyDescent="0.35">
      <c r="A2872">
        <v>997</v>
      </c>
      <c r="B2872">
        <v>3364</v>
      </c>
      <c r="C2872">
        <v>24067</v>
      </c>
      <c r="D2872" s="1">
        <v>41143</v>
      </c>
      <c r="E2872" t="s">
        <v>27</v>
      </c>
      <c r="F2872">
        <v>30</v>
      </c>
      <c r="G2872">
        <v>128.25</v>
      </c>
      <c r="H2872">
        <v>7.0000000000000007E-2</v>
      </c>
      <c r="I2872" t="s">
        <v>53</v>
      </c>
      <c r="J2872" t="s">
        <v>595</v>
      </c>
      <c r="K2872" t="s">
        <v>971</v>
      </c>
      <c r="L2872" t="s">
        <v>38</v>
      </c>
      <c r="M2872" s="1">
        <v>41145</v>
      </c>
    </row>
    <row r="2873" spans="1:13" x14ac:dyDescent="0.35">
      <c r="A2873">
        <v>1094</v>
      </c>
      <c r="B2873">
        <v>3524</v>
      </c>
      <c r="C2873">
        <v>25092</v>
      </c>
      <c r="D2873" s="1">
        <v>40513</v>
      </c>
      <c r="E2873" t="s">
        <v>27</v>
      </c>
      <c r="F2873">
        <v>6</v>
      </c>
      <c r="G2873">
        <v>141.27000000000001</v>
      </c>
      <c r="H2873">
        <v>0.08</v>
      </c>
      <c r="I2873" t="s">
        <v>53</v>
      </c>
      <c r="J2873" t="s">
        <v>1537</v>
      </c>
      <c r="K2873" t="s">
        <v>971</v>
      </c>
      <c r="L2873" t="s">
        <v>30</v>
      </c>
      <c r="M2873" s="1">
        <v>40515</v>
      </c>
    </row>
    <row r="2874" spans="1:13" x14ac:dyDescent="0.35">
      <c r="A2874">
        <v>262</v>
      </c>
      <c r="B2874">
        <v>3525</v>
      </c>
      <c r="C2874">
        <v>25092</v>
      </c>
      <c r="D2874" s="1">
        <v>40513</v>
      </c>
      <c r="E2874" t="s">
        <v>27</v>
      </c>
      <c r="F2874">
        <v>9</v>
      </c>
      <c r="G2874">
        <v>16.02</v>
      </c>
      <c r="H2874">
        <v>0.09</v>
      </c>
      <c r="I2874" t="s">
        <v>19</v>
      </c>
      <c r="J2874" t="s">
        <v>1537</v>
      </c>
      <c r="K2874" t="s">
        <v>971</v>
      </c>
      <c r="L2874" t="s">
        <v>30</v>
      </c>
      <c r="M2874" s="1">
        <v>40515</v>
      </c>
    </row>
    <row r="2875" spans="1:13" x14ac:dyDescent="0.35">
      <c r="A2875">
        <v>1060</v>
      </c>
      <c r="B2875">
        <v>3546</v>
      </c>
      <c r="C2875">
        <v>25280</v>
      </c>
      <c r="D2875" s="1">
        <v>40684</v>
      </c>
      <c r="E2875" t="s">
        <v>42</v>
      </c>
      <c r="F2875">
        <v>47</v>
      </c>
      <c r="G2875">
        <v>202.64</v>
      </c>
      <c r="H2875">
        <v>0.03</v>
      </c>
      <c r="I2875" t="s">
        <v>19</v>
      </c>
      <c r="J2875" t="s">
        <v>1515</v>
      </c>
      <c r="K2875" t="s">
        <v>971</v>
      </c>
      <c r="L2875" t="s">
        <v>38</v>
      </c>
      <c r="M2875" s="1">
        <v>40685</v>
      </c>
    </row>
    <row r="2876" spans="1:13" x14ac:dyDescent="0.35">
      <c r="A2876">
        <v>120</v>
      </c>
      <c r="B2876">
        <v>3565</v>
      </c>
      <c r="C2876">
        <v>25442</v>
      </c>
      <c r="D2876" s="1">
        <v>40913</v>
      </c>
      <c r="E2876" t="s">
        <v>27</v>
      </c>
      <c r="F2876">
        <v>40</v>
      </c>
      <c r="G2876">
        <v>453.98</v>
      </c>
      <c r="H2876">
        <v>0.02</v>
      </c>
      <c r="I2876" t="s">
        <v>19</v>
      </c>
      <c r="J2876" t="s">
        <v>1474</v>
      </c>
      <c r="K2876" t="s">
        <v>971</v>
      </c>
      <c r="L2876" t="s">
        <v>57</v>
      </c>
      <c r="M2876" s="1">
        <v>40915</v>
      </c>
    </row>
    <row r="2877" spans="1:13" x14ac:dyDescent="0.35">
      <c r="A2877">
        <v>408</v>
      </c>
      <c r="B2877">
        <v>3599</v>
      </c>
      <c r="C2877">
        <v>25666</v>
      </c>
      <c r="D2877" s="1">
        <v>41154</v>
      </c>
      <c r="E2877" t="s">
        <v>75</v>
      </c>
      <c r="F2877">
        <v>36</v>
      </c>
      <c r="G2877">
        <v>5072.34</v>
      </c>
      <c r="H2877">
        <v>0.06</v>
      </c>
      <c r="I2877" t="s">
        <v>19</v>
      </c>
      <c r="J2877" t="s">
        <v>1058</v>
      </c>
      <c r="K2877" t="s">
        <v>971</v>
      </c>
      <c r="L2877" t="s">
        <v>30</v>
      </c>
      <c r="M2877" s="1">
        <v>41155</v>
      </c>
    </row>
    <row r="2878" spans="1:13" x14ac:dyDescent="0.35">
      <c r="A2878">
        <v>99</v>
      </c>
      <c r="B2878">
        <v>3600</v>
      </c>
      <c r="C2878">
        <v>25669</v>
      </c>
      <c r="D2878" s="1">
        <v>40559</v>
      </c>
      <c r="E2878" t="s">
        <v>75</v>
      </c>
      <c r="F2878">
        <v>12</v>
      </c>
      <c r="G2878">
        <v>45.63</v>
      </c>
      <c r="H2878">
        <v>0.02</v>
      </c>
      <c r="I2878" t="s">
        <v>19</v>
      </c>
      <c r="J2878" t="s">
        <v>1261</v>
      </c>
      <c r="K2878" t="s">
        <v>971</v>
      </c>
      <c r="L2878" t="s">
        <v>22</v>
      </c>
      <c r="M2878" s="1">
        <v>40559</v>
      </c>
    </row>
    <row r="2879" spans="1:13" x14ac:dyDescent="0.35">
      <c r="A2879">
        <v>1095</v>
      </c>
      <c r="B2879">
        <v>3669</v>
      </c>
      <c r="C2879">
        <v>26276</v>
      </c>
      <c r="D2879" s="1">
        <v>40433</v>
      </c>
      <c r="E2879" t="s">
        <v>18</v>
      </c>
      <c r="F2879">
        <v>21</v>
      </c>
      <c r="G2879">
        <v>3685.38</v>
      </c>
      <c r="H2879">
        <v>0</v>
      </c>
      <c r="I2879" t="s">
        <v>53</v>
      </c>
      <c r="J2879" t="s">
        <v>1403</v>
      </c>
      <c r="K2879" t="s">
        <v>971</v>
      </c>
      <c r="L2879" t="s">
        <v>38</v>
      </c>
      <c r="M2879" s="1">
        <v>40440</v>
      </c>
    </row>
    <row r="2880" spans="1:13" x14ac:dyDescent="0.35">
      <c r="A2880">
        <v>749</v>
      </c>
      <c r="B2880">
        <v>3766</v>
      </c>
      <c r="C2880">
        <v>26912</v>
      </c>
      <c r="D2880" s="1">
        <v>41026</v>
      </c>
      <c r="E2880" t="s">
        <v>18</v>
      </c>
      <c r="F2880">
        <v>21</v>
      </c>
      <c r="G2880">
        <v>1090.1099999999999</v>
      </c>
      <c r="H2880">
        <v>0.08</v>
      </c>
      <c r="I2880" t="s">
        <v>19</v>
      </c>
      <c r="J2880" t="s">
        <v>1380</v>
      </c>
      <c r="K2880" t="s">
        <v>971</v>
      </c>
      <c r="L2880" t="s">
        <v>57</v>
      </c>
      <c r="M2880" s="1">
        <v>41035</v>
      </c>
    </row>
    <row r="2881" spans="1:13" x14ac:dyDescent="0.35">
      <c r="A2881">
        <v>838</v>
      </c>
      <c r="B2881">
        <v>3809</v>
      </c>
      <c r="C2881">
        <v>27137</v>
      </c>
      <c r="D2881" s="1">
        <v>40908</v>
      </c>
      <c r="E2881" t="s">
        <v>27</v>
      </c>
      <c r="F2881">
        <v>2</v>
      </c>
      <c r="G2881">
        <v>60.5625</v>
      </c>
      <c r="H2881">
        <v>0.02</v>
      </c>
      <c r="I2881" t="s">
        <v>19</v>
      </c>
      <c r="J2881" t="s">
        <v>1520</v>
      </c>
      <c r="K2881" t="s">
        <v>971</v>
      </c>
      <c r="L2881" t="s">
        <v>22</v>
      </c>
      <c r="M2881" s="1">
        <v>40910</v>
      </c>
    </row>
    <row r="2882" spans="1:13" x14ac:dyDescent="0.35">
      <c r="A2882">
        <v>897</v>
      </c>
      <c r="B2882">
        <v>3836</v>
      </c>
      <c r="C2882">
        <v>27335</v>
      </c>
      <c r="D2882" s="1">
        <v>40488</v>
      </c>
      <c r="E2882" t="s">
        <v>18</v>
      </c>
      <c r="F2882">
        <v>23</v>
      </c>
      <c r="G2882">
        <v>67.47</v>
      </c>
      <c r="H2882">
        <v>0.03</v>
      </c>
      <c r="I2882" t="s">
        <v>19</v>
      </c>
      <c r="J2882" t="s">
        <v>1456</v>
      </c>
      <c r="K2882" t="s">
        <v>971</v>
      </c>
      <c r="L2882" t="s">
        <v>38</v>
      </c>
      <c r="M2882" s="1">
        <v>40488</v>
      </c>
    </row>
    <row r="2883" spans="1:13" x14ac:dyDescent="0.35">
      <c r="A2883">
        <v>135</v>
      </c>
      <c r="B2883">
        <v>3846</v>
      </c>
      <c r="C2883">
        <v>27430</v>
      </c>
      <c r="D2883" s="1">
        <v>40574</v>
      </c>
      <c r="E2883" t="s">
        <v>27</v>
      </c>
      <c r="F2883">
        <v>3</v>
      </c>
      <c r="G2883">
        <v>315.27</v>
      </c>
      <c r="H2883">
        <v>0.08</v>
      </c>
      <c r="I2883" t="s">
        <v>19</v>
      </c>
      <c r="J2883" t="s">
        <v>1540</v>
      </c>
      <c r="K2883" t="s">
        <v>971</v>
      </c>
      <c r="L2883" t="s">
        <v>22</v>
      </c>
      <c r="M2883" s="1">
        <v>40575</v>
      </c>
    </row>
    <row r="2884" spans="1:13" x14ac:dyDescent="0.35">
      <c r="A2884">
        <v>933</v>
      </c>
      <c r="B2884">
        <v>3866</v>
      </c>
      <c r="C2884">
        <v>27559</v>
      </c>
      <c r="D2884" s="1">
        <v>40846</v>
      </c>
      <c r="E2884" t="s">
        <v>27</v>
      </c>
      <c r="F2884">
        <v>38</v>
      </c>
      <c r="G2884">
        <v>465.9</v>
      </c>
      <c r="H2884">
        <v>0.05</v>
      </c>
      <c r="I2884" t="s">
        <v>19</v>
      </c>
      <c r="J2884" t="s">
        <v>1541</v>
      </c>
      <c r="K2884" t="s">
        <v>971</v>
      </c>
      <c r="L2884" t="s">
        <v>57</v>
      </c>
      <c r="M2884" s="1">
        <v>40847</v>
      </c>
    </row>
    <row r="2885" spans="1:13" x14ac:dyDescent="0.35">
      <c r="A2885">
        <v>799</v>
      </c>
      <c r="B2885">
        <v>4195</v>
      </c>
      <c r="C2885">
        <v>29797</v>
      </c>
      <c r="D2885" s="1">
        <v>40355</v>
      </c>
      <c r="E2885" t="s">
        <v>27</v>
      </c>
      <c r="F2885">
        <v>50</v>
      </c>
      <c r="G2885">
        <v>742.05</v>
      </c>
      <c r="H2885">
        <v>0.05</v>
      </c>
      <c r="I2885" t="s">
        <v>19</v>
      </c>
      <c r="J2885" t="s">
        <v>1533</v>
      </c>
      <c r="K2885" t="s">
        <v>971</v>
      </c>
      <c r="L2885" t="s">
        <v>22</v>
      </c>
      <c r="M2885" s="1">
        <v>40357</v>
      </c>
    </row>
    <row r="2886" spans="1:13" x14ac:dyDescent="0.35">
      <c r="A2886">
        <v>756</v>
      </c>
      <c r="B2886">
        <v>4227</v>
      </c>
      <c r="C2886">
        <v>30023</v>
      </c>
      <c r="D2886" s="1">
        <v>40466</v>
      </c>
      <c r="E2886" t="s">
        <v>18</v>
      </c>
      <c r="F2886">
        <v>28</v>
      </c>
      <c r="G2886">
        <v>10253.75</v>
      </c>
      <c r="H2886">
        <v>0.1</v>
      </c>
      <c r="I2886" t="s">
        <v>28</v>
      </c>
      <c r="J2886" t="s">
        <v>1479</v>
      </c>
      <c r="K2886" t="s">
        <v>971</v>
      </c>
      <c r="L2886" t="s">
        <v>30</v>
      </c>
      <c r="M2886" s="1">
        <v>40468</v>
      </c>
    </row>
    <row r="2887" spans="1:13" x14ac:dyDescent="0.35">
      <c r="A2887">
        <v>325</v>
      </c>
      <c r="B2887">
        <v>4445</v>
      </c>
      <c r="C2887">
        <v>31682</v>
      </c>
      <c r="D2887" s="1">
        <v>40246</v>
      </c>
      <c r="E2887" t="s">
        <v>18</v>
      </c>
      <c r="F2887">
        <v>42</v>
      </c>
      <c r="G2887">
        <v>3186.77</v>
      </c>
      <c r="H2887">
        <v>0.09</v>
      </c>
      <c r="I2887" t="s">
        <v>19</v>
      </c>
      <c r="J2887" t="s">
        <v>1454</v>
      </c>
      <c r="K2887" t="s">
        <v>971</v>
      </c>
      <c r="L2887" t="s">
        <v>38</v>
      </c>
      <c r="M2887" s="1">
        <v>40255</v>
      </c>
    </row>
    <row r="2888" spans="1:13" x14ac:dyDescent="0.35">
      <c r="A2888">
        <v>832</v>
      </c>
      <c r="B2888">
        <v>4467</v>
      </c>
      <c r="C2888">
        <v>31845</v>
      </c>
      <c r="D2888" s="1">
        <v>41204</v>
      </c>
      <c r="E2888" t="s">
        <v>18</v>
      </c>
      <c r="F2888">
        <v>36</v>
      </c>
      <c r="G2888">
        <v>3645.12</v>
      </c>
      <c r="H2888">
        <v>0.04</v>
      </c>
      <c r="I2888" t="s">
        <v>28</v>
      </c>
      <c r="J2888" t="s">
        <v>1481</v>
      </c>
      <c r="K2888" t="s">
        <v>971</v>
      </c>
      <c r="L2888" t="s">
        <v>38</v>
      </c>
      <c r="M2888" s="1">
        <v>41204</v>
      </c>
    </row>
    <row r="2889" spans="1:13" x14ac:dyDescent="0.35">
      <c r="A2889">
        <v>438</v>
      </c>
      <c r="B2889">
        <v>4553</v>
      </c>
      <c r="C2889">
        <v>32389</v>
      </c>
      <c r="D2889" s="1">
        <v>40482</v>
      </c>
      <c r="E2889" t="s">
        <v>60</v>
      </c>
      <c r="F2889">
        <v>23</v>
      </c>
      <c r="G2889">
        <v>934.07</v>
      </c>
      <c r="H2889">
        <v>7.0000000000000007E-2</v>
      </c>
      <c r="I2889" t="s">
        <v>19</v>
      </c>
      <c r="J2889" t="s">
        <v>1542</v>
      </c>
      <c r="K2889" t="s">
        <v>971</v>
      </c>
      <c r="L2889" t="s">
        <v>22</v>
      </c>
      <c r="M2889" s="1">
        <v>40484</v>
      </c>
    </row>
    <row r="2890" spans="1:13" x14ac:dyDescent="0.35">
      <c r="A2890">
        <v>240</v>
      </c>
      <c r="B2890">
        <v>4556</v>
      </c>
      <c r="C2890">
        <v>32420</v>
      </c>
      <c r="D2890" s="1">
        <v>40023</v>
      </c>
      <c r="E2890" t="s">
        <v>60</v>
      </c>
      <c r="F2890">
        <v>35</v>
      </c>
      <c r="G2890">
        <v>175.08</v>
      </c>
      <c r="H2890">
        <v>7.0000000000000007E-2</v>
      </c>
      <c r="I2890" t="s">
        <v>19</v>
      </c>
      <c r="J2890" t="s">
        <v>1485</v>
      </c>
      <c r="K2890" t="s">
        <v>971</v>
      </c>
      <c r="L2890" t="s">
        <v>30</v>
      </c>
      <c r="M2890" s="1">
        <v>40025</v>
      </c>
    </row>
    <row r="2891" spans="1:13" x14ac:dyDescent="0.35">
      <c r="A2891">
        <v>1062</v>
      </c>
      <c r="B2891">
        <v>4732</v>
      </c>
      <c r="C2891">
        <v>33699</v>
      </c>
      <c r="D2891" s="1">
        <v>40020</v>
      </c>
      <c r="E2891" t="s">
        <v>18</v>
      </c>
      <c r="F2891">
        <v>18</v>
      </c>
      <c r="G2891">
        <v>290.07</v>
      </c>
      <c r="H2891">
        <v>7.0000000000000007E-2</v>
      </c>
      <c r="I2891" t="s">
        <v>19</v>
      </c>
      <c r="J2891" t="s">
        <v>1468</v>
      </c>
      <c r="K2891" t="s">
        <v>971</v>
      </c>
      <c r="L2891" t="s">
        <v>22</v>
      </c>
      <c r="M2891" s="1">
        <v>40027</v>
      </c>
    </row>
    <row r="2892" spans="1:13" x14ac:dyDescent="0.35">
      <c r="A2892">
        <v>803</v>
      </c>
      <c r="B2892">
        <v>4734</v>
      </c>
      <c r="C2892">
        <v>33699</v>
      </c>
      <c r="D2892" s="1">
        <v>40020</v>
      </c>
      <c r="E2892" t="s">
        <v>18</v>
      </c>
      <c r="F2892">
        <v>31</v>
      </c>
      <c r="G2892">
        <v>196.81</v>
      </c>
      <c r="H2892">
        <v>0.06</v>
      </c>
      <c r="I2892" t="s">
        <v>19</v>
      </c>
      <c r="J2892" t="s">
        <v>1468</v>
      </c>
      <c r="K2892" t="s">
        <v>971</v>
      </c>
      <c r="L2892" t="s">
        <v>22</v>
      </c>
      <c r="M2892" s="1">
        <v>40025</v>
      </c>
    </row>
    <row r="2893" spans="1:13" x14ac:dyDescent="0.35">
      <c r="A2893">
        <v>593</v>
      </c>
      <c r="B2893">
        <v>4754</v>
      </c>
      <c r="C2893">
        <v>33797</v>
      </c>
      <c r="D2893" s="1">
        <v>39824</v>
      </c>
      <c r="E2893" t="s">
        <v>42</v>
      </c>
      <c r="F2893">
        <v>20</v>
      </c>
      <c r="G2893">
        <v>4531.34</v>
      </c>
      <c r="H2893">
        <v>0.08</v>
      </c>
      <c r="I2893" t="s">
        <v>28</v>
      </c>
      <c r="J2893" t="s">
        <v>1543</v>
      </c>
      <c r="K2893" t="s">
        <v>971</v>
      </c>
      <c r="L2893" t="s">
        <v>22</v>
      </c>
      <c r="M2893" s="1">
        <v>39824</v>
      </c>
    </row>
    <row r="2894" spans="1:13" x14ac:dyDescent="0.35">
      <c r="A2894">
        <v>866</v>
      </c>
      <c r="B2894">
        <v>4755</v>
      </c>
      <c r="C2894">
        <v>33797</v>
      </c>
      <c r="D2894" s="1">
        <v>39824</v>
      </c>
      <c r="E2894" t="s">
        <v>42</v>
      </c>
      <c r="F2894">
        <v>44</v>
      </c>
      <c r="G2894">
        <v>574.5</v>
      </c>
      <c r="H2894">
        <v>0.02</v>
      </c>
      <c r="I2894" t="s">
        <v>19</v>
      </c>
      <c r="J2894" t="s">
        <v>1543</v>
      </c>
      <c r="K2894" t="s">
        <v>971</v>
      </c>
      <c r="L2894" t="s">
        <v>22</v>
      </c>
      <c r="M2894" s="1">
        <v>39825</v>
      </c>
    </row>
    <row r="2895" spans="1:13" x14ac:dyDescent="0.35">
      <c r="A2895">
        <v>801</v>
      </c>
      <c r="B2895">
        <v>4756</v>
      </c>
      <c r="C2895">
        <v>33797</v>
      </c>
      <c r="D2895" s="1">
        <v>39824</v>
      </c>
      <c r="E2895" t="s">
        <v>42</v>
      </c>
      <c r="F2895">
        <v>18</v>
      </c>
      <c r="G2895">
        <v>262.94</v>
      </c>
      <c r="H2895">
        <v>0.06</v>
      </c>
      <c r="I2895" t="s">
        <v>19</v>
      </c>
      <c r="J2895" t="s">
        <v>1543</v>
      </c>
      <c r="K2895" t="s">
        <v>971</v>
      </c>
      <c r="L2895" t="s">
        <v>22</v>
      </c>
      <c r="M2895" s="1">
        <v>39825</v>
      </c>
    </row>
    <row r="2896" spans="1:13" x14ac:dyDescent="0.35">
      <c r="A2896">
        <v>181</v>
      </c>
      <c r="B2896">
        <v>4782</v>
      </c>
      <c r="C2896">
        <v>33958</v>
      </c>
      <c r="D2896" s="1">
        <v>40576</v>
      </c>
      <c r="E2896" t="s">
        <v>75</v>
      </c>
      <c r="F2896">
        <v>27</v>
      </c>
      <c r="G2896">
        <v>462.36600000000004</v>
      </c>
      <c r="H2896">
        <v>0.1</v>
      </c>
      <c r="I2896" t="s">
        <v>19</v>
      </c>
      <c r="J2896" t="s">
        <v>1544</v>
      </c>
      <c r="K2896" t="s">
        <v>971</v>
      </c>
      <c r="L2896" t="s">
        <v>22</v>
      </c>
      <c r="M2896" s="1">
        <v>40578</v>
      </c>
    </row>
    <row r="2897" spans="1:13" x14ac:dyDescent="0.35">
      <c r="A2897">
        <v>1096</v>
      </c>
      <c r="B2897">
        <v>4783</v>
      </c>
      <c r="C2897">
        <v>33958</v>
      </c>
      <c r="D2897" s="1">
        <v>40576</v>
      </c>
      <c r="E2897" t="s">
        <v>75</v>
      </c>
      <c r="F2897">
        <v>14</v>
      </c>
      <c r="G2897">
        <v>336.48</v>
      </c>
      <c r="H2897">
        <v>0.09</v>
      </c>
      <c r="I2897" t="s">
        <v>19</v>
      </c>
      <c r="J2897" t="s">
        <v>1544</v>
      </c>
      <c r="K2897" t="s">
        <v>971</v>
      </c>
      <c r="L2897" t="s">
        <v>22</v>
      </c>
      <c r="M2897" s="1">
        <v>40578</v>
      </c>
    </row>
    <row r="2898" spans="1:13" x14ac:dyDescent="0.35">
      <c r="A2898">
        <v>1097</v>
      </c>
      <c r="B2898">
        <v>5119</v>
      </c>
      <c r="C2898">
        <v>36454</v>
      </c>
      <c r="D2898" s="1">
        <v>40592</v>
      </c>
      <c r="E2898" t="s">
        <v>75</v>
      </c>
      <c r="F2898">
        <v>8</v>
      </c>
      <c r="G2898">
        <v>69.569999999999993</v>
      </c>
      <c r="H2898">
        <v>0.05</v>
      </c>
      <c r="I2898" t="s">
        <v>19</v>
      </c>
      <c r="J2898" t="s">
        <v>1540</v>
      </c>
      <c r="K2898" t="s">
        <v>971</v>
      </c>
      <c r="L2898" t="s">
        <v>22</v>
      </c>
      <c r="M2898" s="1">
        <v>40595</v>
      </c>
    </row>
    <row r="2899" spans="1:13" x14ac:dyDescent="0.35">
      <c r="A2899">
        <v>931</v>
      </c>
      <c r="B2899">
        <v>5134</v>
      </c>
      <c r="C2899">
        <v>36609</v>
      </c>
      <c r="D2899" s="1">
        <v>39947</v>
      </c>
      <c r="E2899" t="s">
        <v>42</v>
      </c>
      <c r="F2899">
        <v>8</v>
      </c>
      <c r="G2899">
        <v>45.73</v>
      </c>
      <c r="H2899">
        <v>0</v>
      </c>
      <c r="I2899" t="s">
        <v>19</v>
      </c>
      <c r="J2899" t="s">
        <v>1488</v>
      </c>
      <c r="K2899" t="s">
        <v>971</v>
      </c>
      <c r="L2899" t="s">
        <v>57</v>
      </c>
      <c r="M2899" s="1">
        <v>39949</v>
      </c>
    </row>
    <row r="2900" spans="1:13" x14ac:dyDescent="0.35">
      <c r="A2900">
        <v>227</v>
      </c>
      <c r="B2900">
        <v>5170</v>
      </c>
      <c r="C2900">
        <v>36800</v>
      </c>
      <c r="D2900" s="1">
        <v>40431</v>
      </c>
      <c r="E2900" t="s">
        <v>27</v>
      </c>
      <c r="F2900">
        <v>4</v>
      </c>
      <c r="G2900">
        <v>58.44</v>
      </c>
      <c r="H2900">
        <v>0.05</v>
      </c>
      <c r="I2900" t="s">
        <v>53</v>
      </c>
      <c r="J2900" t="s">
        <v>1461</v>
      </c>
      <c r="K2900" t="s">
        <v>971</v>
      </c>
      <c r="L2900" t="s">
        <v>38</v>
      </c>
      <c r="M2900" s="1">
        <v>40432</v>
      </c>
    </row>
    <row r="2901" spans="1:13" x14ac:dyDescent="0.35">
      <c r="A2901">
        <v>6</v>
      </c>
      <c r="B2901">
        <v>5239</v>
      </c>
      <c r="C2901">
        <v>37287</v>
      </c>
      <c r="D2901" s="1">
        <v>41214</v>
      </c>
      <c r="E2901" t="s">
        <v>18</v>
      </c>
      <c r="F2901">
        <v>18</v>
      </c>
      <c r="G2901">
        <v>122.41</v>
      </c>
      <c r="H2901">
        <v>0.09</v>
      </c>
      <c r="I2901" t="s">
        <v>19</v>
      </c>
      <c r="J2901" t="s">
        <v>1488</v>
      </c>
      <c r="K2901" t="s">
        <v>971</v>
      </c>
      <c r="L2901" t="s">
        <v>38</v>
      </c>
      <c r="M2901" s="1">
        <v>41218</v>
      </c>
    </row>
    <row r="2902" spans="1:13" x14ac:dyDescent="0.35">
      <c r="A2902">
        <v>326</v>
      </c>
      <c r="B2902">
        <v>5262</v>
      </c>
      <c r="C2902">
        <v>37443</v>
      </c>
      <c r="D2902" s="1">
        <v>40283</v>
      </c>
      <c r="E2902" t="s">
        <v>42</v>
      </c>
      <c r="F2902">
        <v>50</v>
      </c>
      <c r="G2902">
        <v>2869.44</v>
      </c>
      <c r="H2902">
        <v>0.08</v>
      </c>
      <c r="I2902" t="s">
        <v>19</v>
      </c>
      <c r="J2902" t="s">
        <v>1533</v>
      </c>
      <c r="K2902" t="s">
        <v>971</v>
      </c>
      <c r="L2902" t="s">
        <v>22</v>
      </c>
      <c r="M2902" s="1">
        <v>40283</v>
      </c>
    </row>
    <row r="2903" spans="1:13" x14ac:dyDescent="0.35">
      <c r="A2903">
        <v>1065</v>
      </c>
      <c r="B2903">
        <v>5311</v>
      </c>
      <c r="C2903">
        <v>37792</v>
      </c>
      <c r="D2903" s="1">
        <v>40906</v>
      </c>
      <c r="E2903" t="s">
        <v>27</v>
      </c>
      <c r="F2903">
        <v>49</v>
      </c>
      <c r="G2903">
        <v>183.08</v>
      </c>
      <c r="H2903">
        <v>0.01</v>
      </c>
      <c r="I2903" t="s">
        <v>19</v>
      </c>
      <c r="J2903" t="s">
        <v>1476</v>
      </c>
      <c r="K2903" t="s">
        <v>971</v>
      </c>
      <c r="L2903" t="s">
        <v>38</v>
      </c>
      <c r="M2903" s="1">
        <v>40908</v>
      </c>
    </row>
    <row r="2904" spans="1:13" x14ac:dyDescent="0.35">
      <c r="A2904">
        <v>430</v>
      </c>
      <c r="B2904">
        <v>5321</v>
      </c>
      <c r="C2904">
        <v>37829</v>
      </c>
      <c r="D2904" s="1">
        <v>40450</v>
      </c>
      <c r="E2904" t="s">
        <v>42</v>
      </c>
      <c r="F2904">
        <v>28</v>
      </c>
      <c r="G2904">
        <v>257.89999999999998</v>
      </c>
      <c r="H2904">
        <v>0</v>
      </c>
      <c r="I2904" t="s">
        <v>19</v>
      </c>
      <c r="J2904" t="s">
        <v>1476</v>
      </c>
      <c r="K2904" t="s">
        <v>971</v>
      </c>
      <c r="L2904" t="s">
        <v>38</v>
      </c>
      <c r="M2904" s="1">
        <v>40452</v>
      </c>
    </row>
    <row r="2905" spans="1:13" x14ac:dyDescent="0.35">
      <c r="A2905">
        <v>449</v>
      </c>
      <c r="B2905">
        <v>5361</v>
      </c>
      <c r="C2905">
        <v>38087</v>
      </c>
      <c r="D2905" s="1">
        <v>39865</v>
      </c>
      <c r="E2905" t="s">
        <v>75</v>
      </c>
      <c r="F2905">
        <v>18</v>
      </c>
      <c r="G2905">
        <v>901.81</v>
      </c>
      <c r="H2905">
        <v>0.02</v>
      </c>
      <c r="I2905" t="s">
        <v>19</v>
      </c>
      <c r="J2905" t="s">
        <v>1261</v>
      </c>
      <c r="K2905" t="s">
        <v>971</v>
      </c>
      <c r="L2905" t="s">
        <v>22</v>
      </c>
      <c r="M2905" s="1">
        <v>39865</v>
      </c>
    </row>
    <row r="2906" spans="1:13" x14ac:dyDescent="0.35">
      <c r="A2906">
        <v>658</v>
      </c>
      <c r="B2906">
        <v>5393</v>
      </c>
      <c r="C2906">
        <v>38341</v>
      </c>
      <c r="D2906" s="1">
        <v>39951</v>
      </c>
      <c r="E2906" t="s">
        <v>60</v>
      </c>
      <c r="F2906">
        <v>38</v>
      </c>
      <c r="G2906">
        <v>623.12649999999996</v>
      </c>
      <c r="H2906">
        <v>0.09</v>
      </c>
      <c r="I2906" t="s">
        <v>19</v>
      </c>
      <c r="J2906" t="s">
        <v>1547</v>
      </c>
      <c r="K2906" t="s">
        <v>971</v>
      </c>
      <c r="L2906" t="s">
        <v>38</v>
      </c>
      <c r="M2906" s="1">
        <v>39951</v>
      </c>
    </row>
    <row r="2907" spans="1:13" x14ac:dyDescent="0.35">
      <c r="A2907">
        <v>935</v>
      </c>
      <c r="B2907">
        <v>5436</v>
      </c>
      <c r="C2907">
        <v>38599</v>
      </c>
      <c r="D2907" s="1">
        <v>40112</v>
      </c>
      <c r="E2907" t="s">
        <v>27</v>
      </c>
      <c r="F2907">
        <v>27</v>
      </c>
      <c r="G2907">
        <v>2651.23</v>
      </c>
      <c r="H2907">
        <v>0.09</v>
      </c>
      <c r="I2907" t="s">
        <v>19</v>
      </c>
      <c r="J2907" t="s">
        <v>1463</v>
      </c>
      <c r="K2907" t="s">
        <v>971</v>
      </c>
      <c r="L2907" t="s">
        <v>30</v>
      </c>
      <c r="M2907" s="1">
        <v>40113</v>
      </c>
    </row>
    <row r="2908" spans="1:13" x14ac:dyDescent="0.35">
      <c r="A2908">
        <v>6</v>
      </c>
      <c r="B2908">
        <v>5451</v>
      </c>
      <c r="C2908">
        <v>38721</v>
      </c>
      <c r="D2908" s="1">
        <v>39896</v>
      </c>
      <c r="E2908" t="s">
        <v>75</v>
      </c>
      <c r="F2908">
        <v>17</v>
      </c>
      <c r="G2908">
        <v>107.56</v>
      </c>
      <c r="H2908">
        <v>0.1</v>
      </c>
      <c r="I2908" t="s">
        <v>19</v>
      </c>
      <c r="J2908" t="s">
        <v>1468</v>
      </c>
      <c r="K2908" t="s">
        <v>971</v>
      </c>
      <c r="L2908" t="s">
        <v>22</v>
      </c>
      <c r="M2908" s="1">
        <v>39898</v>
      </c>
    </row>
    <row r="2909" spans="1:13" x14ac:dyDescent="0.35">
      <c r="A2909">
        <v>891</v>
      </c>
      <c r="B2909">
        <v>5452</v>
      </c>
      <c r="C2909">
        <v>38721</v>
      </c>
      <c r="D2909" s="1">
        <v>39896</v>
      </c>
      <c r="E2909" t="s">
        <v>75</v>
      </c>
      <c r="F2909">
        <v>15</v>
      </c>
      <c r="G2909">
        <v>1386.69</v>
      </c>
      <c r="H2909">
        <v>0.05</v>
      </c>
      <c r="I2909" t="s">
        <v>19</v>
      </c>
      <c r="J2909" t="s">
        <v>1468</v>
      </c>
      <c r="K2909" t="s">
        <v>971</v>
      </c>
      <c r="L2909" t="s">
        <v>22</v>
      </c>
      <c r="M2909" s="1">
        <v>39897</v>
      </c>
    </row>
    <row r="2910" spans="1:13" x14ac:dyDescent="0.35">
      <c r="A2910">
        <v>27</v>
      </c>
      <c r="B2910">
        <v>5494</v>
      </c>
      <c r="C2910">
        <v>38976</v>
      </c>
      <c r="D2910" s="1">
        <v>40537</v>
      </c>
      <c r="E2910" t="s">
        <v>75</v>
      </c>
      <c r="F2910">
        <v>16</v>
      </c>
      <c r="G2910">
        <v>6813.93</v>
      </c>
      <c r="H2910">
        <v>0.09</v>
      </c>
      <c r="I2910" t="s">
        <v>28</v>
      </c>
      <c r="J2910" t="s">
        <v>1506</v>
      </c>
      <c r="K2910" t="s">
        <v>971</v>
      </c>
      <c r="L2910" t="s">
        <v>38</v>
      </c>
      <c r="M2910" s="1">
        <v>40538</v>
      </c>
    </row>
    <row r="2911" spans="1:13" x14ac:dyDescent="0.35">
      <c r="A2911">
        <v>285</v>
      </c>
      <c r="B2911">
        <v>5549</v>
      </c>
      <c r="C2911">
        <v>39300</v>
      </c>
      <c r="D2911" s="1">
        <v>41021</v>
      </c>
      <c r="E2911" t="s">
        <v>27</v>
      </c>
      <c r="F2911">
        <v>9</v>
      </c>
      <c r="G2911">
        <v>44.51</v>
      </c>
      <c r="H2911">
        <v>0.01</v>
      </c>
      <c r="I2911" t="s">
        <v>19</v>
      </c>
      <c r="J2911" t="s">
        <v>1548</v>
      </c>
      <c r="K2911" t="s">
        <v>971</v>
      </c>
      <c r="L2911" t="s">
        <v>57</v>
      </c>
      <c r="M2911" s="1">
        <v>41023</v>
      </c>
    </row>
    <row r="2912" spans="1:13" x14ac:dyDescent="0.35">
      <c r="A2912">
        <v>513</v>
      </c>
      <c r="B2912">
        <v>5564</v>
      </c>
      <c r="C2912">
        <v>39393</v>
      </c>
      <c r="D2912" s="1">
        <v>40499</v>
      </c>
      <c r="E2912" t="s">
        <v>42</v>
      </c>
      <c r="F2912">
        <v>23</v>
      </c>
      <c r="G2912">
        <v>218.29</v>
      </c>
      <c r="H2912">
        <v>0.09</v>
      </c>
      <c r="I2912" t="s">
        <v>19</v>
      </c>
      <c r="J2912" t="s">
        <v>1468</v>
      </c>
      <c r="K2912" t="s">
        <v>971</v>
      </c>
      <c r="L2912" t="s">
        <v>22</v>
      </c>
      <c r="M2912" s="1">
        <v>40501</v>
      </c>
    </row>
    <row r="2913" spans="1:13" x14ac:dyDescent="0.35">
      <c r="A2913">
        <v>495</v>
      </c>
      <c r="B2913">
        <v>5624</v>
      </c>
      <c r="C2913">
        <v>39842</v>
      </c>
      <c r="D2913" s="1">
        <v>40531</v>
      </c>
      <c r="E2913" t="s">
        <v>60</v>
      </c>
      <c r="F2913">
        <v>38</v>
      </c>
      <c r="G2913">
        <v>1554.21</v>
      </c>
      <c r="H2913">
        <v>0.08</v>
      </c>
      <c r="I2913" t="s">
        <v>53</v>
      </c>
      <c r="J2913" t="s">
        <v>1500</v>
      </c>
      <c r="K2913" t="s">
        <v>971</v>
      </c>
      <c r="L2913" t="s">
        <v>30</v>
      </c>
      <c r="M2913" s="1">
        <v>40531</v>
      </c>
    </row>
    <row r="2914" spans="1:13" x14ac:dyDescent="0.35">
      <c r="A2914">
        <v>123</v>
      </c>
      <c r="B2914">
        <v>5888</v>
      </c>
      <c r="C2914">
        <v>41766</v>
      </c>
      <c r="D2914" s="1">
        <v>41163</v>
      </c>
      <c r="E2914" t="s">
        <v>75</v>
      </c>
      <c r="F2914">
        <v>7</v>
      </c>
      <c r="G2914">
        <v>273.42</v>
      </c>
      <c r="H2914">
        <v>0</v>
      </c>
      <c r="I2914" t="s">
        <v>19</v>
      </c>
      <c r="J2914" t="s">
        <v>1515</v>
      </c>
      <c r="K2914" t="s">
        <v>971</v>
      </c>
      <c r="L2914" t="s">
        <v>38</v>
      </c>
      <c r="M2914" s="1">
        <v>41164</v>
      </c>
    </row>
    <row r="2915" spans="1:13" x14ac:dyDescent="0.35">
      <c r="A2915">
        <v>533</v>
      </c>
      <c r="B2915">
        <v>5960</v>
      </c>
      <c r="C2915">
        <v>42306</v>
      </c>
      <c r="D2915" s="1">
        <v>41166</v>
      </c>
      <c r="E2915" t="s">
        <v>27</v>
      </c>
      <c r="F2915">
        <v>19</v>
      </c>
      <c r="G2915">
        <v>773.83</v>
      </c>
      <c r="H2915">
        <v>0.06</v>
      </c>
      <c r="I2915" t="s">
        <v>19</v>
      </c>
      <c r="J2915" t="s">
        <v>1495</v>
      </c>
      <c r="K2915" t="s">
        <v>971</v>
      </c>
      <c r="L2915" t="s">
        <v>30</v>
      </c>
      <c r="M2915" s="1">
        <v>41168</v>
      </c>
    </row>
    <row r="2916" spans="1:13" x14ac:dyDescent="0.35">
      <c r="A2916">
        <v>1083</v>
      </c>
      <c r="B2916">
        <v>5999</v>
      </c>
      <c r="C2916">
        <v>42528</v>
      </c>
      <c r="D2916" s="1">
        <v>40232</v>
      </c>
      <c r="E2916" t="s">
        <v>60</v>
      </c>
      <c r="F2916">
        <v>37</v>
      </c>
      <c r="G2916">
        <v>1356.45</v>
      </c>
      <c r="H2916">
        <v>0.02</v>
      </c>
      <c r="I2916" t="s">
        <v>19</v>
      </c>
      <c r="J2916" t="s">
        <v>1498</v>
      </c>
      <c r="K2916" t="s">
        <v>971</v>
      </c>
      <c r="L2916" t="s">
        <v>30</v>
      </c>
      <c r="M2916" s="1">
        <v>40234</v>
      </c>
    </row>
    <row r="2917" spans="1:13" x14ac:dyDescent="0.35">
      <c r="A2917">
        <v>1066</v>
      </c>
      <c r="B2917">
        <v>6000</v>
      </c>
      <c r="C2917">
        <v>42528</v>
      </c>
      <c r="D2917" s="1">
        <v>40232</v>
      </c>
      <c r="E2917" t="s">
        <v>60</v>
      </c>
      <c r="F2917">
        <v>13</v>
      </c>
      <c r="G2917">
        <v>250.75</v>
      </c>
      <c r="H2917">
        <v>0.02</v>
      </c>
      <c r="I2917" t="s">
        <v>19</v>
      </c>
      <c r="J2917" t="s">
        <v>1498</v>
      </c>
      <c r="K2917" t="s">
        <v>971</v>
      </c>
      <c r="L2917" t="s">
        <v>30</v>
      </c>
      <c r="M2917" s="1">
        <v>40233</v>
      </c>
    </row>
    <row r="2918" spans="1:13" x14ac:dyDescent="0.35">
      <c r="A2918">
        <v>137</v>
      </c>
      <c r="B2918">
        <v>6001</v>
      </c>
      <c r="C2918">
        <v>42528</v>
      </c>
      <c r="D2918" s="1">
        <v>40232</v>
      </c>
      <c r="E2918" t="s">
        <v>60</v>
      </c>
      <c r="F2918">
        <v>31</v>
      </c>
      <c r="G2918">
        <v>313.05</v>
      </c>
      <c r="H2918">
        <v>0.02</v>
      </c>
      <c r="I2918" t="s">
        <v>53</v>
      </c>
      <c r="J2918" t="s">
        <v>1498</v>
      </c>
      <c r="K2918" t="s">
        <v>971</v>
      </c>
      <c r="L2918" t="s">
        <v>30</v>
      </c>
      <c r="M2918" s="1">
        <v>40233</v>
      </c>
    </row>
    <row r="2919" spans="1:13" x14ac:dyDescent="0.35">
      <c r="A2919">
        <v>974</v>
      </c>
      <c r="B2919">
        <v>6115</v>
      </c>
      <c r="C2919">
        <v>43302</v>
      </c>
      <c r="D2919" s="1">
        <v>40778</v>
      </c>
      <c r="E2919" t="s">
        <v>18</v>
      </c>
      <c r="F2919">
        <v>39</v>
      </c>
      <c r="G2919">
        <v>6888.6635000000006</v>
      </c>
      <c r="H2919">
        <v>0.03</v>
      </c>
      <c r="I2919" t="s">
        <v>19</v>
      </c>
      <c r="J2919" t="s">
        <v>1481</v>
      </c>
      <c r="K2919" t="s">
        <v>971</v>
      </c>
      <c r="L2919" t="s">
        <v>38</v>
      </c>
      <c r="M2919" s="1">
        <v>40785</v>
      </c>
    </row>
    <row r="2920" spans="1:13" x14ac:dyDescent="0.35">
      <c r="A2920">
        <v>261</v>
      </c>
      <c r="B2920">
        <v>6180</v>
      </c>
      <c r="C2920">
        <v>43813</v>
      </c>
      <c r="D2920" s="1">
        <v>40015</v>
      </c>
      <c r="E2920" t="s">
        <v>42</v>
      </c>
      <c r="F2920">
        <v>23</v>
      </c>
      <c r="G2920">
        <v>384.21</v>
      </c>
      <c r="H2920">
        <v>0.04</v>
      </c>
      <c r="I2920" t="s">
        <v>19</v>
      </c>
      <c r="J2920" t="s">
        <v>1454</v>
      </c>
      <c r="K2920" t="s">
        <v>971</v>
      </c>
      <c r="L2920" t="s">
        <v>38</v>
      </c>
      <c r="M2920" s="1">
        <v>40017</v>
      </c>
    </row>
    <row r="2921" spans="1:13" x14ac:dyDescent="0.35">
      <c r="A2921">
        <v>269</v>
      </c>
      <c r="B2921">
        <v>6256</v>
      </c>
      <c r="C2921">
        <v>44292</v>
      </c>
      <c r="D2921" s="1">
        <v>40708</v>
      </c>
      <c r="E2921" t="s">
        <v>42</v>
      </c>
      <c r="F2921">
        <v>1</v>
      </c>
      <c r="G2921">
        <v>10.48</v>
      </c>
      <c r="H2921">
        <v>0</v>
      </c>
      <c r="I2921" t="s">
        <v>53</v>
      </c>
      <c r="J2921" t="s">
        <v>595</v>
      </c>
      <c r="K2921" t="s">
        <v>971</v>
      </c>
      <c r="L2921" t="s">
        <v>38</v>
      </c>
      <c r="M2921" s="1">
        <v>40709</v>
      </c>
    </row>
    <row r="2922" spans="1:13" x14ac:dyDescent="0.35">
      <c r="A2922">
        <v>1001</v>
      </c>
      <c r="B2922">
        <v>6298</v>
      </c>
      <c r="C2922">
        <v>44583</v>
      </c>
      <c r="D2922" s="1">
        <v>40090</v>
      </c>
      <c r="E2922" t="s">
        <v>18</v>
      </c>
      <c r="F2922">
        <v>6</v>
      </c>
      <c r="G2922">
        <v>17.59</v>
      </c>
      <c r="H2922">
        <v>0.1</v>
      </c>
      <c r="I2922" t="s">
        <v>19</v>
      </c>
      <c r="J2922" t="s">
        <v>1530</v>
      </c>
      <c r="K2922" t="s">
        <v>971</v>
      </c>
      <c r="L2922" t="s">
        <v>38</v>
      </c>
      <c r="M2922" s="1">
        <v>40095</v>
      </c>
    </row>
    <row r="2923" spans="1:13" x14ac:dyDescent="0.35">
      <c r="A2923">
        <v>345</v>
      </c>
      <c r="B2923">
        <v>6391</v>
      </c>
      <c r="C2923">
        <v>45381</v>
      </c>
      <c r="D2923" s="1">
        <v>40776</v>
      </c>
      <c r="E2923" t="s">
        <v>60</v>
      </c>
      <c r="F2923">
        <v>1</v>
      </c>
      <c r="G2923">
        <v>11.81</v>
      </c>
      <c r="H2923">
        <v>0.01</v>
      </c>
      <c r="I2923" t="s">
        <v>19</v>
      </c>
      <c r="J2923" t="s">
        <v>1549</v>
      </c>
      <c r="K2923" t="s">
        <v>971</v>
      </c>
      <c r="L2923" t="s">
        <v>22</v>
      </c>
      <c r="M2923" s="1">
        <v>40778</v>
      </c>
    </row>
    <row r="2924" spans="1:13" x14ac:dyDescent="0.35">
      <c r="A2924">
        <v>1009</v>
      </c>
      <c r="B2924">
        <v>6543</v>
      </c>
      <c r="C2924">
        <v>46531</v>
      </c>
      <c r="D2924" s="1">
        <v>40776</v>
      </c>
      <c r="E2924" t="s">
        <v>18</v>
      </c>
      <c r="F2924">
        <v>39</v>
      </c>
      <c r="G2924">
        <v>4211</v>
      </c>
      <c r="H2924">
        <v>7.0000000000000007E-2</v>
      </c>
      <c r="I2924" t="s">
        <v>19</v>
      </c>
      <c r="J2924" t="s">
        <v>1463</v>
      </c>
      <c r="K2924" t="s">
        <v>971</v>
      </c>
      <c r="L2924" t="s">
        <v>30</v>
      </c>
      <c r="M2924" s="1">
        <v>40783</v>
      </c>
    </row>
    <row r="2925" spans="1:13" x14ac:dyDescent="0.35">
      <c r="A2925">
        <v>752</v>
      </c>
      <c r="B2925">
        <v>6626</v>
      </c>
      <c r="C2925">
        <v>47136</v>
      </c>
      <c r="D2925" s="1">
        <v>40567</v>
      </c>
      <c r="E2925" t="s">
        <v>60</v>
      </c>
      <c r="F2925">
        <v>18</v>
      </c>
      <c r="G2925">
        <v>89.99</v>
      </c>
      <c r="H2925">
        <v>0</v>
      </c>
      <c r="I2925" t="s">
        <v>19</v>
      </c>
      <c r="J2925" t="s">
        <v>1550</v>
      </c>
      <c r="K2925" t="s">
        <v>971</v>
      </c>
      <c r="L2925" t="s">
        <v>22</v>
      </c>
      <c r="M2925" s="1">
        <v>40569</v>
      </c>
    </row>
    <row r="2926" spans="1:13" x14ac:dyDescent="0.35">
      <c r="A2926">
        <v>680</v>
      </c>
      <c r="B2926">
        <v>6711</v>
      </c>
      <c r="C2926">
        <v>47813</v>
      </c>
      <c r="D2926" s="1">
        <v>40052</v>
      </c>
      <c r="E2926" t="s">
        <v>27</v>
      </c>
      <c r="F2926">
        <v>50</v>
      </c>
      <c r="G2926">
        <v>343</v>
      </c>
      <c r="H2926">
        <v>0</v>
      </c>
      <c r="I2926" t="s">
        <v>19</v>
      </c>
      <c r="J2926" t="s">
        <v>1482</v>
      </c>
      <c r="K2926" t="s">
        <v>971</v>
      </c>
      <c r="L2926" t="s">
        <v>57</v>
      </c>
      <c r="M2926" s="1">
        <v>40054</v>
      </c>
    </row>
    <row r="2927" spans="1:13" x14ac:dyDescent="0.35">
      <c r="A2927">
        <v>440</v>
      </c>
      <c r="B2927">
        <v>6778</v>
      </c>
      <c r="C2927">
        <v>48263</v>
      </c>
      <c r="D2927" s="1">
        <v>40246</v>
      </c>
      <c r="E2927" t="s">
        <v>60</v>
      </c>
      <c r="F2927">
        <v>28</v>
      </c>
      <c r="G2927">
        <v>164.22</v>
      </c>
      <c r="H2927">
        <v>0.1</v>
      </c>
      <c r="I2927" t="s">
        <v>19</v>
      </c>
      <c r="J2927" t="s">
        <v>1498</v>
      </c>
      <c r="K2927" t="s">
        <v>971</v>
      </c>
      <c r="L2927" t="s">
        <v>30</v>
      </c>
      <c r="M2927" s="1">
        <v>40247</v>
      </c>
    </row>
    <row r="2928" spans="1:13" x14ac:dyDescent="0.35">
      <c r="A2928">
        <v>343</v>
      </c>
      <c r="B2928">
        <v>6805</v>
      </c>
      <c r="C2928">
        <v>48455</v>
      </c>
      <c r="D2928" s="1">
        <v>39966</v>
      </c>
      <c r="E2928" t="s">
        <v>75</v>
      </c>
      <c r="F2928">
        <v>17</v>
      </c>
      <c r="G2928">
        <v>182.47</v>
      </c>
      <c r="H2928">
        <v>0.05</v>
      </c>
      <c r="I2928" t="s">
        <v>19</v>
      </c>
      <c r="J2928" t="s">
        <v>1358</v>
      </c>
      <c r="K2928" t="s">
        <v>971</v>
      </c>
      <c r="L2928" t="s">
        <v>22</v>
      </c>
      <c r="M2928" s="1">
        <v>39967</v>
      </c>
    </row>
    <row r="2929" spans="1:13" x14ac:dyDescent="0.35">
      <c r="A2929">
        <v>520</v>
      </c>
      <c r="B2929">
        <v>6840</v>
      </c>
      <c r="C2929">
        <v>48706</v>
      </c>
      <c r="D2929" s="1">
        <v>41212</v>
      </c>
      <c r="E2929" t="s">
        <v>18</v>
      </c>
      <c r="F2929">
        <v>18</v>
      </c>
      <c r="G2929">
        <v>132.78</v>
      </c>
      <c r="H2929">
        <v>0.09</v>
      </c>
      <c r="I2929" t="s">
        <v>19</v>
      </c>
      <c r="J2929" t="s">
        <v>1527</v>
      </c>
      <c r="K2929" t="s">
        <v>971</v>
      </c>
      <c r="L2929" t="s">
        <v>22</v>
      </c>
      <c r="M2929" s="1">
        <v>41219</v>
      </c>
    </row>
    <row r="2930" spans="1:13" x14ac:dyDescent="0.35">
      <c r="A2930">
        <v>662</v>
      </c>
      <c r="B2930">
        <v>6865</v>
      </c>
      <c r="C2930">
        <v>48929</v>
      </c>
      <c r="D2930" s="1">
        <v>40108</v>
      </c>
      <c r="E2930" t="s">
        <v>27</v>
      </c>
      <c r="F2930">
        <v>45</v>
      </c>
      <c r="G2930">
        <v>2096.6999999999998</v>
      </c>
      <c r="H2930">
        <v>0.03</v>
      </c>
      <c r="I2930" t="s">
        <v>19</v>
      </c>
      <c r="J2930" t="s">
        <v>1503</v>
      </c>
      <c r="K2930" t="s">
        <v>971</v>
      </c>
      <c r="L2930" t="s">
        <v>22</v>
      </c>
      <c r="M2930" s="1">
        <v>40111</v>
      </c>
    </row>
    <row r="2931" spans="1:13" x14ac:dyDescent="0.35">
      <c r="A2931">
        <v>779</v>
      </c>
      <c r="B2931">
        <v>6873</v>
      </c>
      <c r="C2931">
        <v>48963</v>
      </c>
      <c r="D2931" s="1">
        <v>40470</v>
      </c>
      <c r="E2931" t="s">
        <v>42</v>
      </c>
      <c r="F2931">
        <v>12</v>
      </c>
      <c r="G2931">
        <v>81.87</v>
      </c>
      <c r="H2931">
        <v>7.0000000000000007E-2</v>
      </c>
      <c r="I2931" t="s">
        <v>19</v>
      </c>
      <c r="J2931" t="s">
        <v>1467</v>
      </c>
      <c r="K2931" t="s">
        <v>971</v>
      </c>
      <c r="L2931" t="s">
        <v>57</v>
      </c>
      <c r="M2931" s="1">
        <v>40472</v>
      </c>
    </row>
    <row r="2932" spans="1:13" x14ac:dyDescent="0.35">
      <c r="A2932">
        <v>1098</v>
      </c>
      <c r="B2932">
        <v>6909</v>
      </c>
      <c r="C2932">
        <v>49312</v>
      </c>
      <c r="D2932" s="1">
        <v>40595</v>
      </c>
      <c r="E2932" t="s">
        <v>75</v>
      </c>
      <c r="F2932">
        <v>30</v>
      </c>
      <c r="G2932">
        <v>164.41</v>
      </c>
      <c r="H2932">
        <v>0</v>
      </c>
      <c r="I2932" t="s">
        <v>19</v>
      </c>
      <c r="J2932" t="s">
        <v>1530</v>
      </c>
      <c r="K2932" t="s">
        <v>971</v>
      </c>
      <c r="L2932" t="s">
        <v>38</v>
      </c>
      <c r="M2932" s="1">
        <v>40596</v>
      </c>
    </row>
    <row r="2933" spans="1:13" x14ac:dyDescent="0.35">
      <c r="A2933">
        <v>137</v>
      </c>
      <c r="B2933">
        <v>6931</v>
      </c>
      <c r="C2933">
        <v>49472</v>
      </c>
      <c r="D2933" s="1">
        <v>40375</v>
      </c>
      <c r="E2933" t="s">
        <v>18</v>
      </c>
      <c r="F2933">
        <v>15</v>
      </c>
      <c r="G2933">
        <v>144.13999999999999</v>
      </c>
      <c r="H2933">
        <v>0.05</v>
      </c>
      <c r="I2933" t="s">
        <v>19</v>
      </c>
      <c r="J2933" t="s">
        <v>1552</v>
      </c>
      <c r="K2933" t="s">
        <v>971</v>
      </c>
      <c r="L2933" t="s">
        <v>22</v>
      </c>
      <c r="M2933" s="1">
        <v>40380</v>
      </c>
    </row>
    <row r="2934" spans="1:13" x14ac:dyDescent="0.35">
      <c r="A2934">
        <v>342</v>
      </c>
      <c r="B2934">
        <v>6932</v>
      </c>
      <c r="C2934">
        <v>49472</v>
      </c>
      <c r="D2934" s="1">
        <v>40375</v>
      </c>
      <c r="E2934" t="s">
        <v>18</v>
      </c>
      <c r="F2934">
        <v>9</v>
      </c>
      <c r="G2934">
        <v>30.65</v>
      </c>
      <c r="H2934">
        <v>0.03</v>
      </c>
      <c r="I2934" t="s">
        <v>19</v>
      </c>
      <c r="J2934" t="s">
        <v>1552</v>
      </c>
      <c r="K2934" t="s">
        <v>971</v>
      </c>
      <c r="L2934" t="s">
        <v>22</v>
      </c>
      <c r="M2934" s="1">
        <v>40379</v>
      </c>
    </row>
    <row r="2935" spans="1:13" x14ac:dyDescent="0.35">
      <c r="A2935">
        <v>1000</v>
      </c>
      <c r="B2935">
        <v>6981</v>
      </c>
      <c r="C2935">
        <v>49891</v>
      </c>
      <c r="D2935" s="1">
        <v>40068</v>
      </c>
      <c r="E2935" t="s">
        <v>42</v>
      </c>
      <c r="F2935">
        <v>40</v>
      </c>
      <c r="G2935">
        <v>259.83</v>
      </c>
      <c r="H2935">
        <v>0</v>
      </c>
      <c r="I2935" t="s">
        <v>19</v>
      </c>
      <c r="J2935" t="s">
        <v>1553</v>
      </c>
      <c r="K2935" t="s">
        <v>971</v>
      </c>
      <c r="L2935" t="s">
        <v>30</v>
      </c>
      <c r="M2935" s="1">
        <v>40070</v>
      </c>
    </row>
    <row r="2936" spans="1:13" x14ac:dyDescent="0.35">
      <c r="A2936">
        <v>161</v>
      </c>
      <c r="B2936">
        <v>6995</v>
      </c>
      <c r="C2936">
        <v>49984</v>
      </c>
      <c r="D2936" s="1">
        <v>39944</v>
      </c>
      <c r="E2936" t="s">
        <v>18</v>
      </c>
      <c r="F2936">
        <v>14</v>
      </c>
      <c r="G2936">
        <v>57.28</v>
      </c>
      <c r="H2936">
        <v>0.02</v>
      </c>
      <c r="I2936" t="s">
        <v>19</v>
      </c>
      <c r="J2936" t="s">
        <v>1503</v>
      </c>
      <c r="K2936" t="s">
        <v>971</v>
      </c>
      <c r="L2936" t="s">
        <v>22</v>
      </c>
      <c r="M2936" s="1">
        <v>39948</v>
      </c>
    </row>
    <row r="2937" spans="1:13" x14ac:dyDescent="0.35">
      <c r="A2937">
        <v>846</v>
      </c>
      <c r="B2937">
        <v>6996</v>
      </c>
      <c r="C2937">
        <v>49984</v>
      </c>
      <c r="D2937" s="1">
        <v>39944</v>
      </c>
      <c r="E2937" t="s">
        <v>18</v>
      </c>
      <c r="F2937">
        <v>32</v>
      </c>
      <c r="G2937">
        <v>227.87</v>
      </c>
      <c r="H2937">
        <v>0.02</v>
      </c>
      <c r="I2937" t="s">
        <v>19</v>
      </c>
      <c r="J2937" t="s">
        <v>1503</v>
      </c>
      <c r="K2937" t="s">
        <v>971</v>
      </c>
      <c r="L2937" t="s">
        <v>22</v>
      </c>
      <c r="M2937" s="1">
        <v>39944</v>
      </c>
    </row>
    <row r="2938" spans="1:13" x14ac:dyDescent="0.35">
      <c r="A2938">
        <v>109</v>
      </c>
      <c r="B2938">
        <v>7074</v>
      </c>
      <c r="C2938">
        <v>50471</v>
      </c>
      <c r="D2938" s="1">
        <v>40911</v>
      </c>
      <c r="E2938" t="s">
        <v>18</v>
      </c>
      <c r="F2938">
        <v>25</v>
      </c>
      <c r="G2938">
        <v>5859.25</v>
      </c>
      <c r="H2938">
        <v>0.02</v>
      </c>
      <c r="I2938" t="s">
        <v>28</v>
      </c>
      <c r="J2938" t="s">
        <v>1550</v>
      </c>
      <c r="K2938" t="s">
        <v>971</v>
      </c>
      <c r="L2938" t="s">
        <v>38</v>
      </c>
      <c r="M2938" s="1">
        <v>40913</v>
      </c>
    </row>
    <row r="2939" spans="1:13" x14ac:dyDescent="0.35">
      <c r="A2939">
        <v>1099</v>
      </c>
      <c r="B2939">
        <v>7176</v>
      </c>
      <c r="C2939">
        <v>51203</v>
      </c>
      <c r="D2939" s="1">
        <v>40898</v>
      </c>
      <c r="E2939" t="s">
        <v>27</v>
      </c>
      <c r="F2939">
        <v>49</v>
      </c>
      <c r="G2939">
        <v>26622.55</v>
      </c>
      <c r="H2939">
        <v>0.08</v>
      </c>
      <c r="I2939" t="s">
        <v>28</v>
      </c>
      <c r="J2939" t="s">
        <v>1476</v>
      </c>
      <c r="K2939" t="s">
        <v>971</v>
      </c>
      <c r="L2939" t="s">
        <v>57</v>
      </c>
      <c r="M2939" s="1">
        <v>40899</v>
      </c>
    </row>
    <row r="2940" spans="1:13" x14ac:dyDescent="0.35">
      <c r="A2940">
        <v>381</v>
      </c>
      <c r="B2940">
        <v>7179</v>
      </c>
      <c r="C2940">
        <v>51233</v>
      </c>
      <c r="D2940" s="1">
        <v>40156</v>
      </c>
      <c r="E2940" t="s">
        <v>18</v>
      </c>
      <c r="F2940">
        <v>3</v>
      </c>
      <c r="G2940">
        <v>26.5</v>
      </c>
      <c r="H2940">
        <v>0.05</v>
      </c>
      <c r="I2940" t="s">
        <v>19</v>
      </c>
      <c r="J2940" t="s">
        <v>1476</v>
      </c>
      <c r="K2940" t="s">
        <v>971</v>
      </c>
      <c r="L2940" t="s">
        <v>38</v>
      </c>
      <c r="M2940" s="1">
        <v>40156</v>
      </c>
    </row>
    <row r="2941" spans="1:13" x14ac:dyDescent="0.35">
      <c r="A2941">
        <v>863</v>
      </c>
      <c r="B2941">
        <v>7322</v>
      </c>
      <c r="C2941">
        <v>52195</v>
      </c>
      <c r="D2941" s="1">
        <v>40842</v>
      </c>
      <c r="E2941" t="s">
        <v>42</v>
      </c>
      <c r="F2941">
        <v>19</v>
      </c>
      <c r="G2941">
        <v>267</v>
      </c>
      <c r="H2941">
        <v>0.09</v>
      </c>
      <c r="I2941" t="s">
        <v>19</v>
      </c>
      <c r="J2941" t="s">
        <v>1520</v>
      </c>
      <c r="K2941" t="s">
        <v>971</v>
      </c>
      <c r="L2941" t="s">
        <v>22</v>
      </c>
      <c r="M2941" s="1">
        <v>40843</v>
      </c>
    </row>
    <row r="2942" spans="1:13" x14ac:dyDescent="0.35">
      <c r="A2942">
        <v>511</v>
      </c>
      <c r="B2942">
        <v>7445</v>
      </c>
      <c r="C2942">
        <v>53123</v>
      </c>
      <c r="D2942" s="1">
        <v>40056</v>
      </c>
      <c r="E2942" t="s">
        <v>42</v>
      </c>
      <c r="F2942">
        <v>25</v>
      </c>
      <c r="G2942">
        <v>265.75</v>
      </c>
      <c r="H2942">
        <v>0.06</v>
      </c>
      <c r="I2942" t="s">
        <v>19</v>
      </c>
      <c r="J2942" t="s">
        <v>1555</v>
      </c>
      <c r="K2942" t="s">
        <v>971</v>
      </c>
      <c r="L2942" t="s">
        <v>38</v>
      </c>
      <c r="M2942" s="1">
        <v>40058</v>
      </c>
    </row>
    <row r="2943" spans="1:13" x14ac:dyDescent="0.35">
      <c r="A2943">
        <v>313</v>
      </c>
      <c r="B2943">
        <v>7622</v>
      </c>
      <c r="C2943">
        <v>54533</v>
      </c>
      <c r="D2943" s="1">
        <v>40895</v>
      </c>
      <c r="E2943" t="s">
        <v>60</v>
      </c>
      <c r="F2943">
        <v>21</v>
      </c>
      <c r="G2943">
        <v>162.25</v>
      </c>
      <c r="H2943">
        <v>0.03</v>
      </c>
      <c r="I2943" t="s">
        <v>19</v>
      </c>
      <c r="J2943" t="s">
        <v>1556</v>
      </c>
      <c r="K2943" t="s">
        <v>971</v>
      </c>
      <c r="L2943" t="s">
        <v>38</v>
      </c>
      <c r="M2943" s="1">
        <v>40896</v>
      </c>
    </row>
    <row r="2944" spans="1:13" x14ac:dyDescent="0.35">
      <c r="A2944">
        <v>1100</v>
      </c>
      <c r="B2944">
        <v>7691</v>
      </c>
      <c r="C2944">
        <v>55139</v>
      </c>
      <c r="D2944" s="1">
        <v>40195</v>
      </c>
      <c r="E2944" t="s">
        <v>42</v>
      </c>
      <c r="F2944">
        <v>26</v>
      </c>
      <c r="G2944">
        <v>85.71</v>
      </c>
      <c r="H2944">
        <v>0.08</v>
      </c>
      <c r="I2944" t="s">
        <v>19</v>
      </c>
      <c r="J2944" t="s">
        <v>1557</v>
      </c>
      <c r="K2944" t="s">
        <v>971</v>
      </c>
      <c r="L2944" t="s">
        <v>22</v>
      </c>
      <c r="M2944" s="1">
        <v>40196</v>
      </c>
    </row>
    <row r="2945" spans="1:13" x14ac:dyDescent="0.35">
      <c r="A2945">
        <v>26</v>
      </c>
      <c r="B2945">
        <v>7734</v>
      </c>
      <c r="C2945">
        <v>55392</v>
      </c>
      <c r="D2945" s="1">
        <v>39970</v>
      </c>
      <c r="E2945" t="s">
        <v>75</v>
      </c>
      <c r="F2945">
        <v>39</v>
      </c>
      <c r="G2945">
        <v>104.97</v>
      </c>
      <c r="H2945">
        <v>7.0000000000000007E-2</v>
      </c>
      <c r="I2945" t="s">
        <v>19</v>
      </c>
      <c r="J2945" t="s">
        <v>1485</v>
      </c>
      <c r="K2945" t="s">
        <v>971</v>
      </c>
      <c r="L2945" t="s">
        <v>30</v>
      </c>
      <c r="M2945" s="1">
        <v>39972</v>
      </c>
    </row>
    <row r="2946" spans="1:13" x14ac:dyDescent="0.35">
      <c r="A2946">
        <v>30</v>
      </c>
      <c r="B2946">
        <v>7768</v>
      </c>
      <c r="C2946">
        <v>55616</v>
      </c>
      <c r="D2946" s="1">
        <v>40671</v>
      </c>
      <c r="E2946" t="s">
        <v>27</v>
      </c>
      <c r="F2946">
        <v>29</v>
      </c>
      <c r="G2946">
        <v>184.74</v>
      </c>
      <c r="H2946">
        <v>0</v>
      </c>
      <c r="I2946" t="s">
        <v>19</v>
      </c>
      <c r="J2946" t="s">
        <v>1559</v>
      </c>
      <c r="K2946" t="s">
        <v>971</v>
      </c>
      <c r="L2946" t="s">
        <v>30</v>
      </c>
      <c r="M2946" s="1">
        <v>40672</v>
      </c>
    </row>
    <row r="2947" spans="1:13" x14ac:dyDescent="0.35">
      <c r="A2947">
        <v>473</v>
      </c>
      <c r="B2947">
        <v>7822</v>
      </c>
      <c r="C2947">
        <v>55909</v>
      </c>
      <c r="D2947" s="1">
        <v>39952</v>
      </c>
      <c r="E2947" t="s">
        <v>18</v>
      </c>
      <c r="F2947">
        <v>3</v>
      </c>
      <c r="G2947">
        <v>526.76</v>
      </c>
      <c r="H2947">
        <v>7.0000000000000007E-2</v>
      </c>
      <c r="I2947" t="s">
        <v>19</v>
      </c>
      <c r="J2947" t="s">
        <v>1560</v>
      </c>
      <c r="K2947" t="s">
        <v>971</v>
      </c>
      <c r="L2947" t="s">
        <v>57</v>
      </c>
      <c r="M2947" s="1">
        <v>39956</v>
      </c>
    </row>
    <row r="2948" spans="1:13" x14ac:dyDescent="0.35">
      <c r="A2948">
        <v>1047</v>
      </c>
      <c r="B2948">
        <v>7826</v>
      </c>
      <c r="C2948">
        <v>55938</v>
      </c>
      <c r="D2948" s="1">
        <v>41092</v>
      </c>
      <c r="E2948" t="s">
        <v>42</v>
      </c>
      <c r="F2948">
        <v>18</v>
      </c>
      <c r="G2948">
        <v>1769.9</v>
      </c>
      <c r="H2948">
        <v>0.05</v>
      </c>
      <c r="I2948" t="s">
        <v>53</v>
      </c>
      <c r="J2948" t="s">
        <v>1544</v>
      </c>
      <c r="K2948" t="s">
        <v>971</v>
      </c>
      <c r="L2948" t="s">
        <v>22</v>
      </c>
      <c r="M2948" s="1">
        <v>41093</v>
      </c>
    </row>
    <row r="2949" spans="1:13" x14ac:dyDescent="0.35">
      <c r="A2949">
        <v>801</v>
      </c>
      <c r="B2949">
        <v>7857</v>
      </c>
      <c r="C2949">
        <v>56166</v>
      </c>
      <c r="D2949" s="1">
        <v>40394</v>
      </c>
      <c r="E2949" t="s">
        <v>75</v>
      </c>
      <c r="F2949">
        <v>45</v>
      </c>
      <c r="G2949">
        <v>615.67999999999995</v>
      </c>
      <c r="H2949">
        <v>0.08</v>
      </c>
      <c r="I2949" t="s">
        <v>19</v>
      </c>
      <c r="J2949" t="s">
        <v>1508</v>
      </c>
      <c r="K2949" t="s">
        <v>971</v>
      </c>
      <c r="L2949" t="s">
        <v>30</v>
      </c>
      <c r="M2949" s="1">
        <v>40396</v>
      </c>
    </row>
    <row r="2950" spans="1:13" x14ac:dyDescent="0.35">
      <c r="A2950">
        <v>339</v>
      </c>
      <c r="B2950">
        <v>7902</v>
      </c>
      <c r="C2950">
        <v>56515</v>
      </c>
      <c r="D2950" s="1">
        <v>40690</v>
      </c>
      <c r="E2950" t="s">
        <v>60</v>
      </c>
      <c r="F2950">
        <v>18</v>
      </c>
      <c r="G2950">
        <v>126.62</v>
      </c>
      <c r="H2950">
        <v>0.08</v>
      </c>
      <c r="I2950" t="s">
        <v>53</v>
      </c>
      <c r="J2950" t="s">
        <v>1503</v>
      </c>
      <c r="K2950" t="s">
        <v>971</v>
      </c>
      <c r="L2950" t="s">
        <v>22</v>
      </c>
      <c r="M2950" s="1">
        <v>40691</v>
      </c>
    </row>
    <row r="2951" spans="1:13" x14ac:dyDescent="0.35">
      <c r="A2951">
        <v>25</v>
      </c>
      <c r="B2951">
        <v>7945</v>
      </c>
      <c r="C2951">
        <v>56768</v>
      </c>
      <c r="D2951" s="1">
        <v>40751</v>
      </c>
      <c r="E2951" t="s">
        <v>75</v>
      </c>
      <c r="F2951">
        <v>37</v>
      </c>
      <c r="G2951">
        <v>111.39</v>
      </c>
      <c r="H2951">
        <v>0.02</v>
      </c>
      <c r="I2951" t="s">
        <v>19</v>
      </c>
      <c r="J2951" t="s">
        <v>1479</v>
      </c>
      <c r="K2951" t="s">
        <v>971</v>
      </c>
      <c r="L2951" t="s">
        <v>38</v>
      </c>
      <c r="M2951" s="1">
        <v>40753</v>
      </c>
    </row>
    <row r="2952" spans="1:13" x14ac:dyDescent="0.35">
      <c r="A2952">
        <v>1045</v>
      </c>
      <c r="B2952">
        <v>7961</v>
      </c>
      <c r="C2952">
        <v>56900</v>
      </c>
      <c r="D2952" s="1">
        <v>40873</v>
      </c>
      <c r="E2952" t="s">
        <v>42</v>
      </c>
      <c r="F2952">
        <v>16</v>
      </c>
      <c r="G2952">
        <v>54.32</v>
      </c>
      <c r="H2952">
        <v>0.09</v>
      </c>
      <c r="I2952" t="s">
        <v>19</v>
      </c>
      <c r="J2952" t="s">
        <v>1561</v>
      </c>
      <c r="K2952" t="s">
        <v>971</v>
      </c>
      <c r="L2952" t="s">
        <v>22</v>
      </c>
      <c r="M2952" s="1">
        <v>40875</v>
      </c>
    </row>
    <row r="2953" spans="1:13" x14ac:dyDescent="0.35">
      <c r="A2953">
        <v>827</v>
      </c>
      <c r="B2953">
        <v>7974</v>
      </c>
      <c r="C2953">
        <v>57056</v>
      </c>
      <c r="D2953" s="1">
        <v>41221</v>
      </c>
      <c r="E2953" t="s">
        <v>18</v>
      </c>
      <c r="F2953">
        <v>29</v>
      </c>
      <c r="G2953">
        <v>2185.61</v>
      </c>
      <c r="H2953">
        <v>0.01</v>
      </c>
      <c r="I2953" t="s">
        <v>28</v>
      </c>
      <c r="J2953" t="s">
        <v>1561</v>
      </c>
      <c r="K2953" t="s">
        <v>971</v>
      </c>
      <c r="L2953" t="s">
        <v>38</v>
      </c>
      <c r="M2953" s="1">
        <v>41228</v>
      </c>
    </row>
    <row r="2954" spans="1:13" x14ac:dyDescent="0.35">
      <c r="A2954">
        <v>1101</v>
      </c>
      <c r="B2954">
        <v>8170</v>
      </c>
      <c r="C2954">
        <v>58372</v>
      </c>
      <c r="D2954" s="1">
        <v>40635</v>
      </c>
      <c r="E2954" t="s">
        <v>18</v>
      </c>
      <c r="F2954">
        <v>48</v>
      </c>
      <c r="G2954">
        <v>184.1</v>
      </c>
      <c r="H2954">
        <v>0.04</v>
      </c>
      <c r="I2954" t="s">
        <v>19</v>
      </c>
      <c r="J2954" t="s">
        <v>1338</v>
      </c>
      <c r="K2954" t="s">
        <v>971</v>
      </c>
      <c r="L2954" t="s">
        <v>38</v>
      </c>
      <c r="M2954" s="1">
        <v>40640</v>
      </c>
    </row>
    <row r="2955" spans="1:13" x14ac:dyDescent="0.35">
      <c r="A2955">
        <v>672</v>
      </c>
      <c r="B2955">
        <v>8297</v>
      </c>
      <c r="C2955">
        <v>59270</v>
      </c>
      <c r="D2955" s="1">
        <v>40189</v>
      </c>
      <c r="E2955" t="s">
        <v>27</v>
      </c>
      <c r="F2955">
        <v>48</v>
      </c>
      <c r="G2955">
        <v>25312</v>
      </c>
      <c r="H2955">
        <v>0.01</v>
      </c>
      <c r="I2955" t="s">
        <v>28</v>
      </c>
      <c r="J2955" t="s">
        <v>1550</v>
      </c>
      <c r="K2955" t="s">
        <v>971</v>
      </c>
      <c r="L2955" t="s">
        <v>22</v>
      </c>
      <c r="M2955" s="1">
        <v>40191</v>
      </c>
    </row>
    <row r="2956" spans="1:13" x14ac:dyDescent="0.35">
      <c r="A2956">
        <v>696</v>
      </c>
      <c r="B2956">
        <v>8298</v>
      </c>
      <c r="C2956">
        <v>59270</v>
      </c>
      <c r="D2956" s="1">
        <v>40189</v>
      </c>
      <c r="E2956" t="s">
        <v>27</v>
      </c>
      <c r="F2956">
        <v>14</v>
      </c>
      <c r="G2956">
        <v>2138.63</v>
      </c>
      <c r="H2956">
        <v>0.01</v>
      </c>
      <c r="I2956" t="s">
        <v>19</v>
      </c>
      <c r="J2956" t="s">
        <v>1550</v>
      </c>
      <c r="K2956" t="s">
        <v>971</v>
      </c>
      <c r="L2956" t="s">
        <v>22</v>
      </c>
      <c r="M2956" s="1">
        <v>40190</v>
      </c>
    </row>
    <row r="2957" spans="1:13" x14ac:dyDescent="0.35">
      <c r="A2957">
        <v>1053</v>
      </c>
      <c r="B2957">
        <v>8343</v>
      </c>
      <c r="C2957">
        <v>59619</v>
      </c>
      <c r="D2957" s="1">
        <v>40222</v>
      </c>
      <c r="E2957" t="s">
        <v>42</v>
      </c>
      <c r="F2957">
        <v>12</v>
      </c>
      <c r="G2957">
        <v>76.040000000000006</v>
      </c>
      <c r="H2957">
        <v>0.04</v>
      </c>
      <c r="I2957" t="s">
        <v>19</v>
      </c>
      <c r="J2957" t="s">
        <v>1495</v>
      </c>
      <c r="K2957" t="s">
        <v>971</v>
      </c>
      <c r="L2957" t="s">
        <v>30</v>
      </c>
      <c r="M2957" s="1">
        <v>40224</v>
      </c>
    </row>
    <row r="2958" spans="1:13" x14ac:dyDescent="0.35">
      <c r="A2958">
        <v>748</v>
      </c>
      <c r="B2958">
        <v>8367</v>
      </c>
      <c r="C2958">
        <v>59781</v>
      </c>
      <c r="D2958" s="1">
        <v>41255</v>
      </c>
      <c r="E2958" t="s">
        <v>42</v>
      </c>
      <c r="F2958">
        <v>24</v>
      </c>
      <c r="G2958">
        <v>4408.2700000000004</v>
      </c>
      <c r="H2958">
        <v>0.04</v>
      </c>
      <c r="I2958" t="s">
        <v>28</v>
      </c>
      <c r="J2958" t="s">
        <v>1563</v>
      </c>
      <c r="K2958" t="s">
        <v>971</v>
      </c>
      <c r="L2958" t="s">
        <v>38</v>
      </c>
      <c r="M2958" s="1">
        <v>41256</v>
      </c>
    </row>
    <row r="2959" spans="1:13" x14ac:dyDescent="0.35">
      <c r="A2959">
        <v>635</v>
      </c>
      <c r="B2959">
        <v>23</v>
      </c>
      <c r="C2959">
        <v>132</v>
      </c>
      <c r="D2959" s="1">
        <v>40339</v>
      </c>
      <c r="E2959" t="s">
        <v>60</v>
      </c>
      <c r="F2959">
        <v>30</v>
      </c>
      <c r="G2959">
        <v>4011.65</v>
      </c>
      <c r="H2959">
        <v>0.05</v>
      </c>
      <c r="I2959" t="s">
        <v>28</v>
      </c>
      <c r="J2959" t="s">
        <v>1564</v>
      </c>
      <c r="K2959" t="s">
        <v>971</v>
      </c>
      <c r="L2959" t="s">
        <v>30</v>
      </c>
      <c r="M2959" s="1">
        <v>40342</v>
      </c>
    </row>
    <row r="2960" spans="1:13" x14ac:dyDescent="0.35">
      <c r="A2960">
        <v>921</v>
      </c>
      <c r="B2960">
        <v>42</v>
      </c>
      <c r="C2960">
        <v>258</v>
      </c>
      <c r="D2960" s="1">
        <v>40540</v>
      </c>
      <c r="E2960" t="s">
        <v>75</v>
      </c>
      <c r="F2960">
        <v>21</v>
      </c>
      <c r="G2960">
        <v>154.35</v>
      </c>
      <c r="H2960">
        <v>0</v>
      </c>
      <c r="I2960" t="s">
        <v>19</v>
      </c>
      <c r="J2960" t="s">
        <v>1565</v>
      </c>
      <c r="K2960" t="s">
        <v>971</v>
      </c>
      <c r="L2960" t="s">
        <v>57</v>
      </c>
      <c r="M2960" s="1">
        <v>40542</v>
      </c>
    </row>
    <row r="2961" spans="1:13" x14ac:dyDescent="0.35">
      <c r="A2961">
        <v>112</v>
      </c>
      <c r="B2961">
        <v>43</v>
      </c>
      <c r="C2961">
        <v>258</v>
      </c>
      <c r="D2961" s="1">
        <v>40540</v>
      </c>
      <c r="E2961" t="s">
        <v>75</v>
      </c>
      <c r="F2961">
        <v>7</v>
      </c>
      <c r="G2961">
        <v>201.36</v>
      </c>
      <c r="H2961">
        <v>0</v>
      </c>
      <c r="I2961" t="s">
        <v>28</v>
      </c>
      <c r="J2961" t="s">
        <v>1565</v>
      </c>
      <c r="K2961" t="s">
        <v>971</v>
      </c>
      <c r="L2961" t="s">
        <v>57</v>
      </c>
      <c r="M2961" s="1">
        <v>40541</v>
      </c>
    </row>
    <row r="2962" spans="1:13" x14ac:dyDescent="0.35">
      <c r="A2962">
        <v>1102</v>
      </c>
      <c r="B2962">
        <v>57</v>
      </c>
      <c r="C2962">
        <v>325</v>
      </c>
      <c r="D2962" s="1">
        <v>40467</v>
      </c>
      <c r="E2962" t="s">
        <v>18</v>
      </c>
      <c r="F2962">
        <v>9</v>
      </c>
      <c r="G2962">
        <v>884.12750000000005</v>
      </c>
      <c r="H2962">
        <v>0.06</v>
      </c>
      <c r="I2962" t="s">
        <v>19</v>
      </c>
      <c r="J2962" t="s">
        <v>1462</v>
      </c>
      <c r="K2962" t="s">
        <v>971</v>
      </c>
      <c r="L2962" t="s">
        <v>38</v>
      </c>
      <c r="M2962" s="1">
        <v>40471</v>
      </c>
    </row>
    <row r="2963" spans="1:13" x14ac:dyDescent="0.35">
      <c r="A2963">
        <v>288</v>
      </c>
      <c r="B2963">
        <v>217</v>
      </c>
      <c r="C2963">
        <v>1444</v>
      </c>
      <c r="D2963" s="1">
        <v>40152</v>
      </c>
      <c r="E2963" t="s">
        <v>60</v>
      </c>
      <c r="F2963">
        <v>32</v>
      </c>
      <c r="G2963">
        <v>21717.360000000001</v>
      </c>
      <c r="H2963">
        <v>0.06</v>
      </c>
      <c r="I2963" t="s">
        <v>53</v>
      </c>
      <c r="J2963" t="s">
        <v>1380</v>
      </c>
      <c r="K2963" t="s">
        <v>971</v>
      </c>
      <c r="L2963" t="s">
        <v>57</v>
      </c>
      <c r="M2963" s="1">
        <v>40154</v>
      </c>
    </row>
    <row r="2964" spans="1:13" x14ac:dyDescent="0.35">
      <c r="A2964">
        <v>130</v>
      </c>
      <c r="B2964">
        <v>302</v>
      </c>
      <c r="C2964">
        <v>2084</v>
      </c>
      <c r="D2964" s="1">
        <v>40253</v>
      </c>
      <c r="E2964" t="s">
        <v>27</v>
      </c>
      <c r="F2964">
        <v>16</v>
      </c>
      <c r="G2964">
        <v>692.73</v>
      </c>
      <c r="H2964">
        <v>0.01</v>
      </c>
      <c r="I2964" t="s">
        <v>19</v>
      </c>
      <c r="J2964" t="s">
        <v>1326</v>
      </c>
      <c r="K2964" t="s">
        <v>971</v>
      </c>
      <c r="L2964" t="s">
        <v>38</v>
      </c>
      <c r="M2964" s="1">
        <v>40255</v>
      </c>
    </row>
    <row r="2965" spans="1:13" x14ac:dyDescent="0.35">
      <c r="A2965">
        <v>1091</v>
      </c>
      <c r="B2965">
        <v>480</v>
      </c>
      <c r="C2965">
        <v>3332</v>
      </c>
      <c r="D2965" s="1">
        <v>40121</v>
      </c>
      <c r="E2965" t="s">
        <v>75</v>
      </c>
      <c r="F2965">
        <v>6</v>
      </c>
      <c r="G2965">
        <v>22.19</v>
      </c>
      <c r="H2965">
        <v>0.01</v>
      </c>
      <c r="I2965" t="s">
        <v>19</v>
      </c>
      <c r="J2965" t="s">
        <v>1491</v>
      </c>
      <c r="K2965" t="s">
        <v>971</v>
      </c>
      <c r="L2965" t="s">
        <v>38</v>
      </c>
      <c r="M2965" s="1">
        <v>40123</v>
      </c>
    </row>
    <row r="2966" spans="1:13" x14ac:dyDescent="0.35">
      <c r="A2966">
        <v>510</v>
      </c>
      <c r="B2966">
        <v>494</v>
      </c>
      <c r="C2966">
        <v>3397</v>
      </c>
      <c r="D2966" s="1">
        <v>39986</v>
      </c>
      <c r="E2966" t="s">
        <v>60</v>
      </c>
      <c r="F2966">
        <v>43</v>
      </c>
      <c r="G2966">
        <v>815.89</v>
      </c>
      <c r="H2966">
        <v>0.1</v>
      </c>
      <c r="I2966" t="s">
        <v>19</v>
      </c>
      <c r="J2966" t="s">
        <v>1498</v>
      </c>
      <c r="K2966" t="s">
        <v>971</v>
      </c>
      <c r="L2966" t="s">
        <v>30</v>
      </c>
      <c r="M2966" s="1">
        <v>39988</v>
      </c>
    </row>
    <row r="2967" spans="1:13" x14ac:dyDescent="0.35">
      <c r="A2967">
        <v>413</v>
      </c>
      <c r="B2967">
        <v>519</v>
      </c>
      <c r="C2967">
        <v>3556</v>
      </c>
      <c r="D2967" s="1">
        <v>41174</v>
      </c>
      <c r="E2967" t="s">
        <v>42</v>
      </c>
      <c r="F2967">
        <v>41</v>
      </c>
      <c r="G2967">
        <v>4933.99</v>
      </c>
      <c r="H2967">
        <v>0.1</v>
      </c>
      <c r="I2967" t="s">
        <v>19</v>
      </c>
      <c r="J2967" t="s">
        <v>1474</v>
      </c>
      <c r="K2967" t="s">
        <v>971</v>
      </c>
      <c r="L2967" t="s">
        <v>57</v>
      </c>
      <c r="M2967" s="1">
        <v>41174</v>
      </c>
    </row>
    <row r="2968" spans="1:13" x14ac:dyDescent="0.35">
      <c r="A2968">
        <v>937</v>
      </c>
      <c r="B2968">
        <v>529</v>
      </c>
      <c r="C2968">
        <v>3589</v>
      </c>
      <c r="D2968" s="1">
        <v>39958</v>
      </c>
      <c r="E2968" t="s">
        <v>27</v>
      </c>
      <c r="F2968">
        <v>23</v>
      </c>
      <c r="G2968">
        <v>72.930000000000007</v>
      </c>
      <c r="H2968">
        <v>0.01</v>
      </c>
      <c r="I2968" t="s">
        <v>19</v>
      </c>
      <c r="J2968" t="s">
        <v>1567</v>
      </c>
      <c r="K2968" t="s">
        <v>971</v>
      </c>
      <c r="L2968" t="s">
        <v>57</v>
      </c>
      <c r="M2968" s="1">
        <v>39960</v>
      </c>
    </row>
    <row r="2969" spans="1:13" x14ac:dyDescent="0.35">
      <c r="A2969">
        <v>1049</v>
      </c>
      <c r="B2969">
        <v>573</v>
      </c>
      <c r="C2969">
        <v>3905</v>
      </c>
      <c r="D2969" s="1">
        <v>40532</v>
      </c>
      <c r="E2969" t="s">
        <v>42</v>
      </c>
      <c r="F2969">
        <v>42</v>
      </c>
      <c r="G2969">
        <v>2537.88</v>
      </c>
      <c r="H2969">
        <v>0.03</v>
      </c>
      <c r="I2969" t="s">
        <v>28</v>
      </c>
      <c r="J2969" t="s">
        <v>1464</v>
      </c>
      <c r="K2969" t="s">
        <v>971</v>
      </c>
      <c r="L2969" t="s">
        <v>30</v>
      </c>
      <c r="M2969" s="1">
        <v>40533</v>
      </c>
    </row>
    <row r="2970" spans="1:13" x14ac:dyDescent="0.35">
      <c r="A2970">
        <v>1103</v>
      </c>
      <c r="B2970">
        <v>590</v>
      </c>
      <c r="C2970">
        <v>4033</v>
      </c>
      <c r="D2970" s="1">
        <v>40330</v>
      </c>
      <c r="E2970" t="s">
        <v>18</v>
      </c>
      <c r="F2970">
        <v>38</v>
      </c>
      <c r="G2970">
        <v>19269.05</v>
      </c>
      <c r="H2970">
        <v>0</v>
      </c>
      <c r="I2970" t="s">
        <v>28</v>
      </c>
      <c r="J2970" t="s">
        <v>1568</v>
      </c>
      <c r="K2970" t="s">
        <v>971</v>
      </c>
      <c r="L2970" t="s">
        <v>30</v>
      </c>
      <c r="M2970" s="1">
        <v>40337</v>
      </c>
    </row>
    <row r="2971" spans="1:13" x14ac:dyDescent="0.35">
      <c r="A2971">
        <v>160</v>
      </c>
      <c r="B2971">
        <v>662</v>
      </c>
      <c r="C2971">
        <v>4647</v>
      </c>
      <c r="D2971" s="1">
        <v>39946</v>
      </c>
      <c r="E2971" t="s">
        <v>60</v>
      </c>
      <c r="F2971">
        <v>33</v>
      </c>
      <c r="G2971">
        <v>1590.163</v>
      </c>
      <c r="H2971">
        <v>0.01</v>
      </c>
      <c r="I2971" t="s">
        <v>19</v>
      </c>
      <c r="J2971" t="s">
        <v>1454</v>
      </c>
      <c r="K2971" t="s">
        <v>971</v>
      </c>
      <c r="L2971" t="s">
        <v>38</v>
      </c>
      <c r="M2971" s="1">
        <v>39947</v>
      </c>
    </row>
    <row r="2972" spans="1:13" x14ac:dyDescent="0.35">
      <c r="A2972">
        <v>189</v>
      </c>
      <c r="B2972">
        <v>686</v>
      </c>
      <c r="C2972">
        <v>4773</v>
      </c>
      <c r="D2972" s="1">
        <v>40899</v>
      </c>
      <c r="E2972" t="s">
        <v>75</v>
      </c>
      <c r="F2972">
        <v>26</v>
      </c>
      <c r="G2972">
        <v>311.38</v>
      </c>
      <c r="H2972">
        <v>0.06</v>
      </c>
      <c r="I2972" t="s">
        <v>19</v>
      </c>
      <c r="J2972" t="s">
        <v>1565</v>
      </c>
      <c r="K2972" t="s">
        <v>971</v>
      </c>
      <c r="L2972" t="s">
        <v>57</v>
      </c>
      <c r="M2972" s="1">
        <v>40900</v>
      </c>
    </row>
    <row r="2973" spans="1:13" x14ac:dyDescent="0.35">
      <c r="A2973">
        <v>1104</v>
      </c>
      <c r="B2973">
        <v>724</v>
      </c>
      <c r="C2973">
        <v>5189</v>
      </c>
      <c r="D2973" s="1">
        <v>40507</v>
      </c>
      <c r="E2973" t="s">
        <v>18</v>
      </c>
      <c r="F2973">
        <v>8</v>
      </c>
      <c r="G2973">
        <v>24.72</v>
      </c>
      <c r="H2973">
        <v>0.06</v>
      </c>
      <c r="I2973" t="s">
        <v>19</v>
      </c>
      <c r="J2973" t="s">
        <v>1518</v>
      </c>
      <c r="K2973" t="s">
        <v>971</v>
      </c>
      <c r="L2973" t="s">
        <v>38</v>
      </c>
      <c r="M2973" s="1">
        <v>40509</v>
      </c>
    </row>
    <row r="2974" spans="1:13" x14ac:dyDescent="0.35">
      <c r="A2974">
        <v>859</v>
      </c>
      <c r="B2974">
        <v>772</v>
      </c>
      <c r="C2974">
        <v>5510</v>
      </c>
      <c r="D2974" s="1">
        <v>40185</v>
      </c>
      <c r="E2974" t="s">
        <v>60</v>
      </c>
      <c r="F2974">
        <v>12</v>
      </c>
      <c r="G2974">
        <v>116.38</v>
      </c>
      <c r="H2974">
        <v>0.08</v>
      </c>
      <c r="I2974" t="s">
        <v>19</v>
      </c>
      <c r="J2974" t="s">
        <v>1567</v>
      </c>
      <c r="K2974" t="s">
        <v>971</v>
      </c>
      <c r="L2974" t="s">
        <v>57</v>
      </c>
      <c r="M2974" s="1">
        <v>40188</v>
      </c>
    </row>
    <row r="2975" spans="1:13" x14ac:dyDescent="0.35">
      <c r="A2975">
        <v>1099</v>
      </c>
      <c r="B2975">
        <v>886</v>
      </c>
      <c r="C2975">
        <v>6369</v>
      </c>
      <c r="D2975" s="1">
        <v>40166</v>
      </c>
      <c r="E2975" t="s">
        <v>27</v>
      </c>
      <c r="F2975">
        <v>30</v>
      </c>
      <c r="G2975">
        <v>14922.16</v>
      </c>
      <c r="H2975">
        <v>0.1</v>
      </c>
      <c r="I2975" t="s">
        <v>28</v>
      </c>
      <c r="J2975" t="s">
        <v>1567</v>
      </c>
      <c r="K2975" t="s">
        <v>971</v>
      </c>
      <c r="L2975" t="s">
        <v>38</v>
      </c>
      <c r="M2975" s="1">
        <v>40168</v>
      </c>
    </row>
    <row r="2976" spans="1:13" x14ac:dyDescent="0.35">
      <c r="A2976">
        <v>1105</v>
      </c>
      <c r="B2976">
        <v>887</v>
      </c>
      <c r="C2976">
        <v>6373</v>
      </c>
      <c r="D2976" s="1">
        <v>40931</v>
      </c>
      <c r="E2976" t="s">
        <v>42</v>
      </c>
      <c r="F2976">
        <v>1</v>
      </c>
      <c r="G2976">
        <v>62.77</v>
      </c>
      <c r="H2976">
        <v>0.01</v>
      </c>
      <c r="I2976" t="s">
        <v>19</v>
      </c>
      <c r="J2976" t="s">
        <v>1567</v>
      </c>
      <c r="K2976" t="s">
        <v>971</v>
      </c>
      <c r="L2976" t="s">
        <v>57</v>
      </c>
      <c r="M2976" s="1">
        <v>40932</v>
      </c>
    </row>
    <row r="2977" spans="1:13" x14ac:dyDescent="0.35">
      <c r="A2977">
        <v>819</v>
      </c>
      <c r="B2977">
        <v>900</v>
      </c>
      <c r="C2977">
        <v>6465</v>
      </c>
      <c r="D2977" s="1">
        <v>40767</v>
      </c>
      <c r="E2977" t="s">
        <v>18</v>
      </c>
      <c r="F2977">
        <v>36</v>
      </c>
      <c r="G2977">
        <v>240.14</v>
      </c>
      <c r="H2977">
        <v>0.06</v>
      </c>
      <c r="I2977" t="s">
        <v>53</v>
      </c>
      <c r="J2977" t="s">
        <v>1535</v>
      </c>
      <c r="K2977" t="s">
        <v>971</v>
      </c>
      <c r="L2977" t="s">
        <v>22</v>
      </c>
      <c r="M2977" s="1">
        <v>40774</v>
      </c>
    </row>
    <row r="2978" spans="1:13" x14ac:dyDescent="0.35">
      <c r="A2978">
        <v>453</v>
      </c>
      <c r="B2978">
        <v>953</v>
      </c>
      <c r="C2978">
        <v>6885</v>
      </c>
      <c r="D2978" s="1">
        <v>41079</v>
      </c>
      <c r="E2978" t="s">
        <v>18</v>
      </c>
      <c r="F2978">
        <v>40</v>
      </c>
      <c r="G2978">
        <v>879.54</v>
      </c>
      <c r="H2978">
        <v>0.09</v>
      </c>
      <c r="I2978" t="s">
        <v>19</v>
      </c>
      <c r="J2978" t="s">
        <v>1481</v>
      </c>
      <c r="K2978" t="s">
        <v>971</v>
      </c>
      <c r="L2978" t="s">
        <v>38</v>
      </c>
      <c r="M2978" s="1">
        <v>41079</v>
      </c>
    </row>
    <row r="2979" spans="1:13" x14ac:dyDescent="0.35">
      <c r="A2979">
        <v>871</v>
      </c>
      <c r="B2979">
        <v>1004</v>
      </c>
      <c r="C2979">
        <v>7297</v>
      </c>
      <c r="D2979" s="1">
        <v>40070</v>
      </c>
      <c r="E2979" t="s">
        <v>27</v>
      </c>
      <c r="F2979">
        <v>4</v>
      </c>
      <c r="G2979">
        <v>1620.94</v>
      </c>
      <c r="H2979">
        <v>0.1</v>
      </c>
      <c r="I2979" t="s">
        <v>28</v>
      </c>
      <c r="J2979" t="s">
        <v>1572</v>
      </c>
      <c r="K2979" t="s">
        <v>971</v>
      </c>
      <c r="L2979" t="s">
        <v>22</v>
      </c>
      <c r="M2979" s="1">
        <v>40071</v>
      </c>
    </row>
    <row r="2980" spans="1:13" x14ac:dyDescent="0.35">
      <c r="A2980">
        <v>447</v>
      </c>
      <c r="B2980">
        <v>1009</v>
      </c>
      <c r="C2980">
        <v>7367</v>
      </c>
      <c r="D2980" s="1">
        <v>40699</v>
      </c>
      <c r="E2980" t="s">
        <v>18</v>
      </c>
      <c r="F2980">
        <v>48</v>
      </c>
      <c r="G2980">
        <v>269.93</v>
      </c>
      <c r="H2980">
        <v>0.05</v>
      </c>
      <c r="I2980" t="s">
        <v>53</v>
      </c>
      <c r="J2980" t="s">
        <v>1455</v>
      </c>
      <c r="K2980" t="s">
        <v>971</v>
      </c>
      <c r="L2980" t="s">
        <v>22</v>
      </c>
      <c r="M2980" s="1">
        <v>40704</v>
      </c>
    </row>
    <row r="2981" spans="1:13" x14ac:dyDescent="0.35">
      <c r="A2981">
        <v>977</v>
      </c>
      <c r="B2981">
        <v>1051</v>
      </c>
      <c r="C2981">
        <v>7751</v>
      </c>
      <c r="D2981" s="1">
        <v>41266</v>
      </c>
      <c r="E2981" t="s">
        <v>42</v>
      </c>
      <c r="F2981">
        <v>45</v>
      </c>
      <c r="G2981">
        <v>4547.8999999999996</v>
      </c>
      <c r="H2981">
        <v>0.01</v>
      </c>
      <c r="I2981" t="s">
        <v>28</v>
      </c>
      <c r="J2981" t="s">
        <v>1261</v>
      </c>
      <c r="K2981" t="s">
        <v>971</v>
      </c>
      <c r="L2981" t="s">
        <v>38</v>
      </c>
      <c r="M2981" s="1">
        <v>41267</v>
      </c>
    </row>
    <row r="2982" spans="1:13" x14ac:dyDescent="0.35">
      <c r="A2982">
        <v>303</v>
      </c>
      <c r="B2982">
        <v>1159</v>
      </c>
      <c r="C2982">
        <v>8422</v>
      </c>
      <c r="D2982" s="1">
        <v>39917</v>
      </c>
      <c r="E2982" t="s">
        <v>60</v>
      </c>
      <c r="F2982">
        <v>18</v>
      </c>
      <c r="G2982">
        <v>4212.7519999999995</v>
      </c>
      <c r="H2982">
        <v>0.06</v>
      </c>
      <c r="I2982" t="s">
        <v>28</v>
      </c>
      <c r="J2982" t="s">
        <v>1573</v>
      </c>
      <c r="K2982" t="s">
        <v>971</v>
      </c>
      <c r="L2982" t="s">
        <v>57</v>
      </c>
      <c r="M2982" s="1">
        <v>39918</v>
      </c>
    </row>
    <row r="2983" spans="1:13" x14ac:dyDescent="0.35">
      <c r="A2983">
        <v>264</v>
      </c>
      <c r="B2983">
        <v>1244</v>
      </c>
      <c r="C2983">
        <v>9062</v>
      </c>
      <c r="D2983" s="1">
        <v>40622</v>
      </c>
      <c r="E2983" t="s">
        <v>27</v>
      </c>
      <c r="F2983">
        <v>32</v>
      </c>
      <c r="G2983">
        <v>119.2</v>
      </c>
      <c r="H2983">
        <v>0.06</v>
      </c>
      <c r="I2983" t="s">
        <v>19</v>
      </c>
      <c r="J2983" t="s">
        <v>1459</v>
      </c>
      <c r="K2983" t="s">
        <v>971</v>
      </c>
      <c r="L2983" t="s">
        <v>30</v>
      </c>
      <c r="M2983" s="1">
        <v>40623</v>
      </c>
    </row>
    <row r="2984" spans="1:13" x14ac:dyDescent="0.35">
      <c r="A2984">
        <v>688</v>
      </c>
      <c r="B2984">
        <v>1403</v>
      </c>
      <c r="C2984">
        <v>10209</v>
      </c>
      <c r="D2984" s="1">
        <v>40511</v>
      </c>
      <c r="E2984" t="s">
        <v>60</v>
      </c>
      <c r="F2984">
        <v>48</v>
      </c>
      <c r="G2984">
        <v>418.82</v>
      </c>
      <c r="H2984">
        <v>0.02</v>
      </c>
      <c r="I2984" t="s">
        <v>19</v>
      </c>
      <c r="J2984" t="s">
        <v>1461</v>
      </c>
      <c r="K2984" t="s">
        <v>971</v>
      </c>
      <c r="L2984" t="s">
        <v>38</v>
      </c>
      <c r="M2984" s="1">
        <v>40513</v>
      </c>
    </row>
    <row r="2985" spans="1:13" x14ac:dyDescent="0.35">
      <c r="A2985">
        <v>521</v>
      </c>
      <c r="B2985">
        <v>1412</v>
      </c>
      <c r="C2985">
        <v>10245</v>
      </c>
      <c r="D2985" s="1">
        <v>40587</v>
      </c>
      <c r="E2985" t="s">
        <v>60</v>
      </c>
      <c r="F2985">
        <v>23</v>
      </c>
      <c r="G2985">
        <v>127.17</v>
      </c>
      <c r="H2985">
        <v>0.1</v>
      </c>
      <c r="I2985" t="s">
        <v>19</v>
      </c>
      <c r="J2985" t="s">
        <v>1478</v>
      </c>
      <c r="K2985" t="s">
        <v>971</v>
      </c>
      <c r="L2985" t="s">
        <v>38</v>
      </c>
      <c r="M2985" s="1">
        <v>40589</v>
      </c>
    </row>
    <row r="2986" spans="1:13" x14ac:dyDescent="0.35">
      <c r="A2986">
        <v>9</v>
      </c>
      <c r="B2986">
        <v>1525</v>
      </c>
      <c r="C2986">
        <v>11008</v>
      </c>
      <c r="D2986" s="1">
        <v>39868</v>
      </c>
      <c r="E2986" t="s">
        <v>75</v>
      </c>
      <c r="F2986">
        <v>17</v>
      </c>
      <c r="G2986">
        <v>2545.89</v>
      </c>
      <c r="H2986">
        <v>0.01</v>
      </c>
      <c r="I2986" t="s">
        <v>19</v>
      </c>
      <c r="J2986" t="s">
        <v>1513</v>
      </c>
      <c r="K2986" t="s">
        <v>971</v>
      </c>
      <c r="L2986" t="s">
        <v>22</v>
      </c>
      <c r="M2986" s="1">
        <v>39870</v>
      </c>
    </row>
    <row r="2987" spans="1:13" x14ac:dyDescent="0.35">
      <c r="A2987">
        <v>667</v>
      </c>
      <c r="B2987">
        <v>1600</v>
      </c>
      <c r="C2987">
        <v>11585</v>
      </c>
      <c r="D2987" s="1">
        <v>39887</v>
      </c>
      <c r="E2987" t="s">
        <v>60</v>
      </c>
      <c r="F2987">
        <v>17</v>
      </c>
      <c r="G2987">
        <v>281.83999999999997</v>
      </c>
      <c r="H2987">
        <v>0.1</v>
      </c>
      <c r="I2987" t="s">
        <v>19</v>
      </c>
      <c r="J2987" t="s">
        <v>1463</v>
      </c>
      <c r="K2987" t="s">
        <v>971</v>
      </c>
      <c r="L2987" t="s">
        <v>30</v>
      </c>
      <c r="M2987" s="1">
        <v>39888</v>
      </c>
    </row>
    <row r="2988" spans="1:13" x14ac:dyDescent="0.35">
      <c r="A2988">
        <v>85</v>
      </c>
      <c r="B2988">
        <v>1870</v>
      </c>
      <c r="C2988">
        <v>13472</v>
      </c>
      <c r="D2988" s="1">
        <v>40842</v>
      </c>
      <c r="E2988" t="s">
        <v>75</v>
      </c>
      <c r="F2988">
        <v>26</v>
      </c>
      <c r="G2988">
        <v>106.03</v>
      </c>
      <c r="H2988">
        <v>0.09</v>
      </c>
      <c r="I2988" t="s">
        <v>19</v>
      </c>
      <c r="J2988" t="s">
        <v>1451</v>
      </c>
      <c r="K2988" t="s">
        <v>971</v>
      </c>
      <c r="L2988" t="s">
        <v>57</v>
      </c>
      <c r="M2988" s="1">
        <v>40843</v>
      </c>
    </row>
    <row r="2989" spans="1:13" x14ac:dyDescent="0.35">
      <c r="A2989">
        <v>1107</v>
      </c>
      <c r="B2989">
        <v>1973</v>
      </c>
      <c r="C2989">
        <v>14114</v>
      </c>
      <c r="D2989" s="1">
        <v>39909</v>
      </c>
      <c r="E2989" t="s">
        <v>75</v>
      </c>
      <c r="F2989">
        <v>29</v>
      </c>
      <c r="G2989">
        <v>65.16</v>
      </c>
      <c r="H2989">
        <v>0.03</v>
      </c>
      <c r="I2989" t="s">
        <v>19</v>
      </c>
      <c r="J2989" t="s">
        <v>1542</v>
      </c>
      <c r="K2989" t="s">
        <v>971</v>
      </c>
      <c r="L2989" t="s">
        <v>22</v>
      </c>
      <c r="M2989" s="1">
        <v>39909</v>
      </c>
    </row>
    <row r="2990" spans="1:13" x14ac:dyDescent="0.35">
      <c r="A2990">
        <v>1038</v>
      </c>
      <c r="B2990">
        <v>2060</v>
      </c>
      <c r="C2990">
        <v>14727</v>
      </c>
      <c r="D2990" s="1">
        <v>41109</v>
      </c>
      <c r="E2990" t="s">
        <v>60</v>
      </c>
      <c r="F2990">
        <v>33</v>
      </c>
      <c r="G2990">
        <v>2269.41</v>
      </c>
      <c r="H2990">
        <v>0.05</v>
      </c>
      <c r="I2990" t="s">
        <v>19</v>
      </c>
      <c r="J2990" t="s">
        <v>1466</v>
      </c>
      <c r="K2990" t="s">
        <v>971</v>
      </c>
      <c r="L2990" t="s">
        <v>22</v>
      </c>
      <c r="M2990" s="1">
        <v>41110</v>
      </c>
    </row>
    <row r="2991" spans="1:13" x14ac:dyDescent="0.35">
      <c r="A2991">
        <v>542</v>
      </c>
      <c r="B2991">
        <v>2153</v>
      </c>
      <c r="C2991">
        <v>15399</v>
      </c>
      <c r="D2991" s="1">
        <v>41042</v>
      </c>
      <c r="E2991" t="s">
        <v>75</v>
      </c>
      <c r="F2991">
        <v>46</v>
      </c>
      <c r="G2991">
        <v>2514.5124999999998</v>
      </c>
      <c r="H2991">
        <v>0.04</v>
      </c>
      <c r="I2991" t="s">
        <v>53</v>
      </c>
      <c r="J2991" t="s">
        <v>1575</v>
      </c>
      <c r="K2991" t="s">
        <v>971</v>
      </c>
      <c r="L2991" t="s">
        <v>22</v>
      </c>
      <c r="M2991" s="1">
        <v>41043</v>
      </c>
    </row>
    <row r="2992" spans="1:13" x14ac:dyDescent="0.35">
      <c r="A2992">
        <v>584</v>
      </c>
      <c r="B2992">
        <v>2168</v>
      </c>
      <c r="C2992">
        <v>15619</v>
      </c>
      <c r="D2992" s="1">
        <v>40722</v>
      </c>
      <c r="E2992" t="s">
        <v>18</v>
      </c>
      <c r="F2992">
        <v>9</v>
      </c>
      <c r="G2992">
        <v>1425.21</v>
      </c>
      <c r="H2992">
        <v>0.1</v>
      </c>
      <c r="I2992" t="s">
        <v>28</v>
      </c>
      <c r="J2992" t="s">
        <v>1528</v>
      </c>
      <c r="K2992" t="s">
        <v>971</v>
      </c>
      <c r="L2992" t="s">
        <v>38</v>
      </c>
      <c r="M2992" s="1">
        <v>40729</v>
      </c>
    </row>
    <row r="2993" spans="1:13" x14ac:dyDescent="0.35">
      <c r="A2993">
        <v>1108</v>
      </c>
      <c r="B2993">
        <v>2248</v>
      </c>
      <c r="C2993">
        <v>16194</v>
      </c>
      <c r="D2993" s="1">
        <v>40458</v>
      </c>
      <c r="E2993" t="s">
        <v>42</v>
      </c>
      <c r="F2993">
        <v>24</v>
      </c>
      <c r="G2993">
        <v>2435.5135</v>
      </c>
      <c r="H2993">
        <v>0.08</v>
      </c>
      <c r="I2993" t="s">
        <v>19</v>
      </c>
      <c r="J2993" t="s">
        <v>1575</v>
      </c>
      <c r="K2993" t="s">
        <v>971</v>
      </c>
      <c r="L2993" t="s">
        <v>22</v>
      </c>
      <c r="M2993" s="1">
        <v>40460</v>
      </c>
    </row>
    <row r="2994" spans="1:13" x14ac:dyDescent="0.35">
      <c r="A2994">
        <v>294</v>
      </c>
      <c r="B2994">
        <v>2255</v>
      </c>
      <c r="C2994">
        <v>16229</v>
      </c>
      <c r="D2994" s="1">
        <v>39901</v>
      </c>
      <c r="E2994" t="s">
        <v>27</v>
      </c>
      <c r="F2994">
        <v>19</v>
      </c>
      <c r="G2994">
        <v>568.74350000000004</v>
      </c>
      <c r="H2994">
        <v>0.05</v>
      </c>
      <c r="I2994" t="s">
        <v>19</v>
      </c>
      <c r="J2994" t="s">
        <v>1469</v>
      </c>
      <c r="K2994" t="s">
        <v>971</v>
      </c>
      <c r="L2994" t="s">
        <v>22</v>
      </c>
      <c r="M2994" s="1">
        <v>39903</v>
      </c>
    </row>
    <row r="2995" spans="1:13" x14ac:dyDescent="0.35">
      <c r="A2995">
        <v>310</v>
      </c>
      <c r="B2995">
        <v>2260</v>
      </c>
      <c r="C2995">
        <v>16231</v>
      </c>
      <c r="D2995" s="1">
        <v>41156</v>
      </c>
      <c r="E2995" t="s">
        <v>18</v>
      </c>
      <c r="F2995">
        <v>20</v>
      </c>
      <c r="G2995">
        <v>2506.38</v>
      </c>
      <c r="H2995">
        <v>7.0000000000000007E-2</v>
      </c>
      <c r="I2995" t="s">
        <v>28</v>
      </c>
      <c r="J2995" t="s">
        <v>1469</v>
      </c>
      <c r="K2995" t="s">
        <v>971</v>
      </c>
      <c r="L2995" t="s">
        <v>30</v>
      </c>
      <c r="M2995" s="1">
        <v>41161</v>
      </c>
    </row>
    <row r="2996" spans="1:13" x14ac:dyDescent="0.35">
      <c r="A2996">
        <v>673</v>
      </c>
      <c r="B2996">
        <v>2312</v>
      </c>
      <c r="C2996">
        <v>16674</v>
      </c>
      <c r="D2996" s="1">
        <v>40662</v>
      </c>
      <c r="E2996" t="s">
        <v>18</v>
      </c>
      <c r="F2996">
        <v>49</v>
      </c>
      <c r="G2996">
        <v>1959.43</v>
      </c>
      <c r="H2996">
        <v>0.09</v>
      </c>
      <c r="I2996" t="s">
        <v>19</v>
      </c>
      <c r="J2996" t="s">
        <v>1552</v>
      </c>
      <c r="K2996" t="s">
        <v>971</v>
      </c>
      <c r="L2996" t="s">
        <v>22</v>
      </c>
      <c r="M2996" s="1">
        <v>40669</v>
      </c>
    </row>
    <row r="2997" spans="1:13" x14ac:dyDescent="0.35">
      <c r="A2997">
        <v>146</v>
      </c>
      <c r="B2997">
        <v>2313</v>
      </c>
      <c r="C2997">
        <v>16674</v>
      </c>
      <c r="D2997" s="1">
        <v>40662</v>
      </c>
      <c r="E2997" t="s">
        <v>18</v>
      </c>
      <c r="F2997">
        <v>39</v>
      </c>
      <c r="G2997">
        <v>14072.64</v>
      </c>
      <c r="H2997">
        <v>0.02</v>
      </c>
      <c r="I2997" t="s">
        <v>28</v>
      </c>
      <c r="J2997" t="s">
        <v>1552</v>
      </c>
      <c r="K2997" t="s">
        <v>971</v>
      </c>
      <c r="L2997" t="s">
        <v>22</v>
      </c>
      <c r="M2997" s="1">
        <v>40671</v>
      </c>
    </row>
    <row r="2998" spans="1:13" x14ac:dyDescent="0.35">
      <c r="A2998">
        <v>128</v>
      </c>
      <c r="B2998">
        <v>2320</v>
      </c>
      <c r="C2998">
        <v>16710</v>
      </c>
      <c r="D2998" s="1">
        <v>40657</v>
      </c>
      <c r="E2998" t="s">
        <v>27</v>
      </c>
      <c r="F2998">
        <v>47</v>
      </c>
      <c r="G2998">
        <v>5549.79</v>
      </c>
      <c r="H2998">
        <v>0.09</v>
      </c>
      <c r="I2998" t="s">
        <v>28</v>
      </c>
      <c r="J2998" t="s">
        <v>1498</v>
      </c>
      <c r="K2998" t="s">
        <v>971</v>
      </c>
      <c r="L2998" t="s">
        <v>30</v>
      </c>
      <c r="M2998" s="1">
        <v>40659</v>
      </c>
    </row>
    <row r="2999" spans="1:13" x14ac:dyDescent="0.35">
      <c r="A2999">
        <v>595</v>
      </c>
      <c r="B2999">
        <v>2401</v>
      </c>
      <c r="C2999">
        <v>17408</v>
      </c>
      <c r="D2999" s="1">
        <v>39960</v>
      </c>
      <c r="E2999" t="s">
        <v>42</v>
      </c>
      <c r="F2999">
        <v>41</v>
      </c>
      <c r="G2999">
        <v>728.12699999999995</v>
      </c>
      <c r="H2999">
        <v>0.02</v>
      </c>
      <c r="I2999" t="s">
        <v>19</v>
      </c>
      <c r="J2999" t="s">
        <v>1526</v>
      </c>
      <c r="K2999" t="s">
        <v>971</v>
      </c>
      <c r="L2999" t="s">
        <v>38</v>
      </c>
      <c r="M2999" s="1">
        <v>39962</v>
      </c>
    </row>
    <row r="3000" spans="1:13" x14ac:dyDescent="0.35">
      <c r="A3000">
        <v>307</v>
      </c>
      <c r="B3000">
        <v>2437</v>
      </c>
      <c r="C3000">
        <v>17698</v>
      </c>
      <c r="D3000" s="1">
        <v>41042</v>
      </c>
      <c r="E3000" t="s">
        <v>27</v>
      </c>
      <c r="F3000">
        <v>22</v>
      </c>
      <c r="G3000">
        <v>1118.2514999999999</v>
      </c>
      <c r="H3000">
        <v>0.1</v>
      </c>
      <c r="I3000" t="s">
        <v>19</v>
      </c>
      <c r="J3000" t="s">
        <v>1555</v>
      </c>
      <c r="K3000" t="s">
        <v>971</v>
      </c>
      <c r="L3000" t="s">
        <v>38</v>
      </c>
      <c r="M3000" s="1">
        <v>41044</v>
      </c>
    </row>
    <row r="3001" spans="1:13" x14ac:dyDescent="0.35">
      <c r="A3001">
        <v>422</v>
      </c>
      <c r="B3001">
        <v>2438</v>
      </c>
      <c r="C3001">
        <v>17698</v>
      </c>
      <c r="D3001" s="1">
        <v>41042</v>
      </c>
      <c r="E3001" t="s">
        <v>27</v>
      </c>
      <c r="F3001">
        <v>40</v>
      </c>
      <c r="G3001">
        <v>609.4</v>
      </c>
      <c r="H3001">
        <v>0.04</v>
      </c>
      <c r="I3001" t="s">
        <v>19</v>
      </c>
      <c r="J3001" t="s">
        <v>1555</v>
      </c>
      <c r="K3001" t="s">
        <v>971</v>
      </c>
      <c r="L3001" t="s">
        <v>38</v>
      </c>
      <c r="M3001" s="1">
        <v>41043</v>
      </c>
    </row>
    <row r="3002" spans="1:13" x14ac:dyDescent="0.35">
      <c r="A3002">
        <v>208</v>
      </c>
      <c r="B3002">
        <v>2570</v>
      </c>
      <c r="C3002">
        <v>18534</v>
      </c>
      <c r="D3002" s="1">
        <v>40907</v>
      </c>
      <c r="E3002" t="s">
        <v>18</v>
      </c>
      <c r="F3002">
        <v>36</v>
      </c>
      <c r="G3002">
        <v>282.58</v>
      </c>
      <c r="H3002">
        <v>0.1</v>
      </c>
      <c r="I3002" t="s">
        <v>53</v>
      </c>
      <c r="J3002" t="s">
        <v>1492</v>
      </c>
      <c r="K3002" t="s">
        <v>971</v>
      </c>
      <c r="L3002" t="s">
        <v>38</v>
      </c>
      <c r="M3002" s="1">
        <v>40907</v>
      </c>
    </row>
    <row r="3003" spans="1:13" x14ac:dyDescent="0.35">
      <c r="A3003">
        <v>49</v>
      </c>
      <c r="B3003">
        <v>2622</v>
      </c>
      <c r="C3003">
        <v>18951</v>
      </c>
      <c r="D3003" s="1">
        <v>40723</v>
      </c>
      <c r="E3003" t="s">
        <v>75</v>
      </c>
      <c r="F3003">
        <v>16</v>
      </c>
      <c r="G3003">
        <v>61.5</v>
      </c>
      <c r="H3003">
        <v>0.09</v>
      </c>
      <c r="I3003" t="s">
        <v>19</v>
      </c>
      <c r="J3003" t="s">
        <v>1478</v>
      </c>
      <c r="K3003" t="s">
        <v>971</v>
      </c>
      <c r="L3003" t="s">
        <v>38</v>
      </c>
      <c r="M3003" s="1">
        <v>40724</v>
      </c>
    </row>
    <row r="3004" spans="1:13" x14ac:dyDescent="0.35">
      <c r="A3004">
        <v>648</v>
      </c>
      <c r="B3004">
        <v>2623</v>
      </c>
      <c r="C3004">
        <v>18951</v>
      </c>
      <c r="D3004" s="1">
        <v>40723</v>
      </c>
      <c r="E3004" t="s">
        <v>75</v>
      </c>
      <c r="F3004">
        <v>10</v>
      </c>
      <c r="G3004">
        <v>324.3175</v>
      </c>
      <c r="H3004">
        <v>0.03</v>
      </c>
      <c r="I3004" t="s">
        <v>53</v>
      </c>
      <c r="J3004" t="s">
        <v>1478</v>
      </c>
      <c r="K3004" t="s">
        <v>971</v>
      </c>
      <c r="L3004" t="s">
        <v>38</v>
      </c>
      <c r="M3004" s="1">
        <v>40725</v>
      </c>
    </row>
    <row r="3005" spans="1:13" x14ac:dyDescent="0.35">
      <c r="A3005">
        <v>689</v>
      </c>
      <c r="B3005">
        <v>2648</v>
      </c>
      <c r="C3005">
        <v>19174</v>
      </c>
      <c r="D3005" s="1">
        <v>40375</v>
      </c>
      <c r="E3005" t="s">
        <v>60</v>
      </c>
      <c r="F3005">
        <v>49</v>
      </c>
      <c r="G3005">
        <v>214.62</v>
      </c>
      <c r="H3005">
        <v>0.05</v>
      </c>
      <c r="I3005" t="s">
        <v>19</v>
      </c>
      <c r="J3005" t="s">
        <v>1484</v>
      </c>
      <c r="K3005" t="s">
        <v>971</v>
      </c>
      <c r="L3005" t="s">
        <v>22</v>
      </c>
      <c r="M3005" s="1">
        <v>40377</v>
      </c>
    </row>
    <row r="3006" spans="1:13" x14ac:dyDescent="0.35">
      <c r="A3006">
        <v>201</v>
      </c>
      <c r="B3006">
        <v>2785</v>
      </c>
      <c r="C3006">
        <v>20098</v>
      </c>
      <c r="D3006" s="1">
        <v>40885</v>
      </c>
      <c r="E3006" t="s">
        <v>60</v>
      </c>
      <c r="F3006">
        <v>8</v>
      </c>
      <c r="G3006">
        <v>194.11</v>
      </c>
      <c r="H3006">
        <v>0.03</v>
      </c>
      <c r="I3006" t="s">
        <v>19</v>
      </c>
      <c r="J3006" t="s">
        <v>1463</v>
      </c>
      <c r="K3006" t="s">
        <v>971</v>
      </c>
      <c r="L3006" t="s">
        <v>30</v>
      </c>
      <c r="M3006" s="1">
        <v>40885</v>
      </c>
    </row>
    <row r="3007" spans="1:13" x14ac:dyDescent="0.35">
      <c r="A3007">
        <v>942</v>
      </c>
      <c r="B3007">
        <v>2942</v>
      </c>
      <c r="C3007">
        <v>21319</v>
      </c>
      <c r="D3007" s="1">
        <v>40297</v>
      </c>
      <c r="E3007" t="s">
        <v>60</v>
      </c>
      <c r="F3007">
        <v>11</v>
      </c>
      <c r="G3007">
        <v>167.53</v>
      </c>
      <c r="H3007">
        <v>0.03</v>
      </c>
      <c r="I3007" t="s">
        <v>19</v>
      </c>
      <c r="J3007" t="s">
        <v>1463</v>
      </c>
      <c r="K3007" t="s">
        <v>971</v>
      </c>
      <c r="L3007" t="s">
        <v>30</v>
      </c>
      <c r="M3007" s="1">
        <v>40300</v>
      </c>
    </row>
    <row r="3008" spans="1:13" x14ac:dyDescent="0.35">
      <c r="A3008">
        <v>1015</v>
      </c>
      <c r="B3008">
        <v>2944</v>
      </c>
      <c r="C3008">
        <v>21319</v>
      </c>
      <c r="D3008" s="1">
        <v>40297</v>
      </c>
      <c r="E3008" t="s">
        <v>60</v>
      </c>
      <c r="F3008">
        <v>42</v>
      </c>
      <c r="G3008">
        <v>1060.3399999999999</v>
      </c>
      <c r="H3008">
        <v>0.04</v>
      </c>
      <c r="I3008" t="s">
        <v>28</v>
      </c>
      <c r="J3008" t="s">
        <v>1463</v>
      </c>
      <c r="K3008" t="s">
        <v>971</v>
      </c>
      <c r="L3008" t="s">
        <v>30</v>
      </c>
      <c r="M3008" s="1">
        <v>40298</v>
      </c>
    </row>
    <row r="3009" spans="1:13" x14ac:dyDescent="0.35">
      <c r="A3009">
        <v>128</v>
      </c>
      <c r="B3009">
        <v>3081</v>
      </c>
      <c r="C3009">
        <v>22115</v>
      </c>
      <c r="D3009" s="1">
        <v>40344</v>
      </c>
      <c r="E3009" t="s">
        <v>18</v>
      </c>
      <c r="F3009">
        <v>5</v>
      </c>
      <c r="G3009">
        <v>751.94</v>
      </c>
      <c r="H3009">
        <v>0.02</v>
      </c>
      <c r="I3009" t="s">
        <v>28</v>
      </c>
      <c r="J3009" t="s">
        <v>1459</v>
      </c>
      <c r="K3009" t="s">
        <v>971</v>
      </c>
      <c r="L3009" t="s">
        <v>30</v>
      </c>
      <c r="M3009" s="1">
        <v>40344</v>
      </c>
    </row>
    <row r="3010" spans="1:13" x14ac:dyDescent="0.35">
      <c r="A3010">
        <v>575</v>
      </c>
      <c r="B3010">
        <v>3088</v>
      </c>
      <c r="C3010">
        <v>22149</v>
      </c>
      <c r="D3010" s="1">
        <v>40809</v>
      </c>
      <c r="E3010" t="s">
        <v>18</v>
      </c>
      <c r="F3010">
        <v>17</v>
      </c>
      <c r="G3010">
        <v>48.24</v>
      </c>
      <c r="H3010">
        <v>0.09</v>
      </c>
      <c r="I3010" t="s">
        <v>19</v>
      </c>
      <c r="J3010" t="s">
        <v>1466</v>
      </c>
      <c r="K3010" t="s">
        <v>971</v>
      </c>
      <c r="L3010" t="s">
        <v>22</v>
      </c>
      <c r="M3010" s="1">
        <v>40814</v>
      </c>
    </row>
    <row r="3011" spans="1:13" x14ac:dyDescent="0.35">
      <c r="A3011">
        <v>1109</v>
      </c>
      <c r="B3011">
        <v>3108</v>
      </c>
      <c r="C3011">
        <v>22338</v>
      </c>
      <c r="D3011" s="1">
        <v>40312</v>
      </c>
      <c r="E3011" t="s">
        <v>60</v>
      </c>
      <c r="F3011">
        <v>36</v>
      </c>
      <c r="G3011">
        <v>200.08</v>
      </c>
      <c r="H3011">
        <v>0.05</v>
      </c>
      <c r="I3011" t="s">
        <v>19</v>
      </c>
      <c r="J3011" t="s">
        <v>1568</v>
      </c>
      <c r="K3011" t="s">
        <v>971</v>
      </c>
      <c r="L3011" t="s">
        <v>30</v>
      </c>
      <c r="M3011" s="1">
        <v>40313</v>
      </c>
    </row>
    <row r="3012" spans="1:13" x14ac:dyDescent="0.35">
      <c r="A3012">
        <v>311</v>
      </c>
      <c r="B3012">
        <v>3151</v>
      </c>
      <c r="C3012">
        <v>22627</v>
      </c>
      <c r="D3012" s="1">
        <v>40271</v>
      </c>
      <c r="E3012" t="s">
        <v>18</v>
      </c>
      <c r="F3012">
        <v>33</v>
      </c>
      <c r="G3012">
        <v>1934.6</v>
      </c>
      <c r="H3012">
        <v>0.09</v>
      </c>
      <c r="I3012" t="s">
        <v>19</v>
      </c>
      <c r="J3012" t="s">
        <v>1578</v>
      </c>
      <c r="K3012" t="s">
        <v>971</v>
      </c>
      <c r="L3012" t="s">
        <v>22</v>
      </c>
      <c r="M3012" s="1">
        <v>40276</v>
      </c>
    </row>
    <row r="3013" spans="1:13" x14ac:dyDescent="0.35">
      <c r="A3013">
        <v>627</v>
      </c>
      <c r="B3013">
        <v>3175</v>
      </c>
      <c r="C3013">
        <v>22820</v>
      </c>
      <c r="D3013" s="1">
        <v>40407</v>
      </c>
      <c r="E3013" t="s">
        <v>27</v>
      </c>
      <c r="F3013">
        <v>18</v>
      </c>
      <c r="G3013">
        <v>144.84</v>
      </c>
      <c r="H3013">
        <v>0</v>
      </c>
      <c r="I3013" t="s">
        <v>19</v>
      </c>
      <c r="J3013" t="s">
        <v>1462</v>
      </c>
      <c r="K3013" t="s">
        <v>971</v>
      </c>
      <c r="L3013" t="s">
        <v>30</v>
      </c>
      <c r="M3013" s="1">
        <v>40410</v>
      </c>
    </row>
    <row r="3014" spans="1:13" x14ac:dyDescent="0.35">
      <c r="A3014">
        <v>738</v>
      </c>
      <c r="B3014">
        <v>3187</v>
      </c>
      <c r="C3014">
        <v>22880</v>
      </c>
      <c r="D3014" s="1">
        <v>40328</v>
      </c>
      <c r="E3014" t="s">
        <v>60</v>
      </c>
      <c r="F3014">
        <v>13</v>
      </c>
      <c r="G3014">
        <v>24.96</v>
      </c>
      <c r="H3014">
        <v>0.01</v>
      </c>
      <c r="I3014" t="s">
        <v>19</v>
      </c>
      <c r="J3014" t="s">
        <v>1561</v>
      </c>
      <c r="K3014" t="s">
        <v>971</v>
      </c>
      <c r="L3014" t="s">
        <v>22</v>
      </c>
      <c r="M3014" s="1">
        <v>40331</v>
      </c>
    </row>
    <row r="3015" spans="1:13" x14ac:dyDescent="0.35">
      <c r="A3015">
        <v>960</v>
      </c>
      <c r="B3015">
        <v>3217</v>
      </c>
      <c r="C3015">
        <v>23078</v>
      </c>
      <c r="D3015" s="1">
        <v>40801</v>
      </c>
      <c r="E3015" t="s">
        <v>60</v>
      </c>
      <c r="F3015">
        <v>39</v>
      </c>
      <c r="G3015">
        <v>577.95000000000005</v>
      </c>
      <c r="H3015">
        <v>7.0000000000000007E-2</v>
      </c>
      <c r="I3015" t="s">
        <v>19</v>
      </c>
      <c r="J3015" t="s">
        <v>1471</v>
      </c>
      <c r="K3015" t="s">
        <v>971</v>
      </c>
      <c r="L3015" t="s">
        <v>30</v>
      </c>
      <c r="M3015" s="1">
        <v>40803</v>
      </c>
    </row>
    <row r="3016" spans="1:13" x14ac:dyDescent="0.35">
      <c r="A3016">
        <v>734</v>
      </c>
      <c r="B3016">
        <v>3246</v>
      </c>
      <c r="C3016">
        <v>23268</v>
      </c>
      <c r="D3016" s="1">
        <v>40924</v>
      </c>
      <c r="E3016" t="s">
        <v>27</v>
      </c>
      <c r="F3016">
        <v>5</v>
      </c>
      <c r="G3016">
        <v>255.31</v>
      </c>
      <c r="H3016">
        <v>0.02</v>
      </c>
      <c r="I3016" t="s">
        <v>19</v>
      </c>
      <c r="J3016" t="s">
        <v>1579</v>
      </c>
      <c r="K3016" t="s">
        <v>971</v>
      </c>
      <c r="L3016" t="s">
        <v>57</v>
      </c>
      <c r="M3016" s="1">
        <v>40926</v>
      </c>
    </row>
    <row r="3017" spans="1:13" x14ac:dyDescent="0.35">
      <c r="A3017">
        <v>708</v>
      </c>
      <c r="B3017">
        <v>3354</v>
      </c>
      <c r="C3017">
        <v>24003</v>
      </c>
      <c r="D3017" s="1">
        <v>40117</v>
      </c>
      <c r="E3017" t="s">
        <v>75</v>
      </c>
      <c r="F3017">
        <v>4</v>
      </c>
      <c r="G3017">
        <v>129.78649999999999</v>
      </c>
      <c r="H3017">
        <v>0.05</v>
      </c>
      <c r="I3017" t="s">
        <v>53</v>
      </c>
      <c r="J3017" t="s">
        <v>1472</v>
      </c>
      <c r="K3017" t="s">
        <v>971</v>
      </c>
      <c r="L3017" t="s">
        <v>38</v>
      </c>
      <c r="M3017" s="1">
        <v>40119</v>
      </c>
    </row>
    <row r="3018" spans="1:13" x14ac:dyDescent="0.35">
      <c r="A3018">
        <v>843</v>
      </c>
      <c r="B3018">
        <v>3379</v>
      </c>
      <c r="C3018">
        <v>24102</v>
      </c>
      <c r="D3018" s="1">
        <v>40512</v>
      </c>
      <c r="E3018" t="s">
        <v>75</v>
      </c>
      <c r="F3018">
        <v>50</v>
      </c>
      <c r="G3018">
        <v>1844.26</v>
      </c>
      <c r="H3018">
        <v>0.03</v>
      </c>
      <c r="I3018" t="s">
        <v>19</v>
      </c>
      <c r="J3018" t="s">
        <v>1484</v>
      </c>
      <c r="K3018" t="s">
        <v>971</v>
      </c>
      <c r="L3018" t="s">
        <v>22</v>
      </c>
      <c r="M3018" s="1">
        <v>40513</v>
      </c>
    </row>
    <row r="3019" spans="1:13" x14ac:dyDescent="0.35">
      <c r="A3019">
        <v>103</v>
      </c>
      <c r="B3019">
        <v>3423</v>
      </c>
      <c r="C3019">
        <v>24422</v>
      </c>
      <c r="D3019" s="1">
        <v>40906</v>
      </c>
      <c r="E3019" t="s">
        <v>75</v>
      </c>
      <c r="F3019">
        <v>20</v>
      </c>
      <c r="G3019">
        <v>3467.28</v>
      </c>
      <c r="H3019">
        <v>0.06</v>
      </c>
      <c r="I3019" t="s">
        <v>28</v>
      </c>
      <c r="J3019" t="s">
        <v>1462</v>
      </c>
      <c r="K3019" t="s">
        <v>971</v>
      </c>
      <c r="L3019" t="s">
        <v>38</v>
      </c>
      <c r="M3019" s="1">
        <v>40908</v>
      </c>
    </row>
    <row r="3020" spans="1:13" x14ac:dyDescent="0.35">
      <c r="A3020">
        <v>304</v>
      </c>
      <c r="B3020">
        <v>3459</v>
      </c>
      <c r="C3020">
        <v>24644</v>
      </c>
      <c r="D3020" s="1">
        <v>40022</v>
      </c>
      <c r="E3020" t="s">
        <v>75</v>
      </c>
      <c r="F3020">
        <v>46</v>
      </c>
      <c r="G3020">
        <v>5897.47</v>
      </c>
      <c r="H3020">
        <v>0</v>
      </c>
      <c r="I3020" t="s">
        <v>28</v>
      </c>
      <c r="J3020" t="s">
        <v>1528</v>
      </c>
      <c r="K3020" t="s">
        <v>971</v>
      </c>
      <c r="L3020" t="s">
        <v>38</v>
      </c>
      <c r="M3020" s="1">
        <v>40023</v>
      </c>
    </row>
    <row r="3021" spans="1:13" x14ac:dyDescent="0.35">
      <c r="A3021">
        <v>464</v>
      </c>
      <c r="B3021">
        <v>3693</v>
      </c>
      <c r="C3021">
        <v>26401</v>
      </c>
      <c r="D3021" s="1">
        <v>40464</v>
      </c>
      <c r="E3021" t="s">
        <v>60</v>
      </c>
      <c r="F3021">
        <v>1</v>
      </c>
      <c r="G3021">
        <v>415</v>
      </c>
      <c r="H3021">
        <v>7.0000000000000007E-2</v>
      </c>
      <c r="I3021" t="s">
        <v>19</v>
      </c>
      <c r="J3021" t="s">
        <v>1542</v>
      </c>
      <c r="K3021" t="s">
        <v>971</v>
      </c>
      <c r="L3021" t="s">
        <v>22</v>
      </c>
      <c r="M3021" s="1">
        <v>40466</v>
      </c>
    </row>
    <row r="3022" spans="1:13" x14ac:dyDescent="0.35">
      <c r="A3022">
        <v>1111</v>
      </c>
      <c r="B3022">
        <v>3918</v>
      </c>
      <c r="C3022">
        <v>27938</v>
      </c>
      <c r="D3022" s="1">
        <v>39938</v>
      </c>
      <c r="E3022" t="s">
        <v>60</v>
      </c>
      <c r="F3022">
        <v>40</v>
      </c>
      <c r="G3022">
        <v>1233.51</v>
      </c>
      <c r="H3022">
        <v>0.05</v>
      </c>
      <c r="I3022" t="s">
        <v>19</v>
      </c>
      <c r="J3022" t="s">
        <v>1380</v>
      </c>
      <c r="K3022" t="s">
        <v>971</v>
      </c>
      <c r="L3022" t="s">
        <v>57</v>
      </c>
      <c r="M3022" s="1">
        <v>39938</v>
      </c>
    </row>
    <row r="3023" spans="1:13" x14ac:dyDescent="0.35">
      <c r="A3023">
        <v>1112</v>
      </c>
      <c r="B3023">
        <v>3996</v>
      </c>
      <c r="C3023">
        <v>28515</v>
      </c>
      <c r="D3023" s="1">
        <v>40359</v>
      </c>
      <c r="E3023" t="s">
        <v>27</v>
      </c>
      <c r="F3023">
        <v>48</v>
      </c>
      <c r="G3023">
        <v>379.78</v>
      </c>
      <c r="H3023">
        <v>0.1</v>
      </c>
      <c r="I3023" t="s">
        <v>19</v>
      </c>
      <c r="J3023" t="s">
        <v>595</v>
      </c>
      <c r="K3023" t="s">
        <v>971</v>
      </c>
      <c r="L3023" t="s">
        <v>38</v>
      </c>
      <c r="M3023" s="1">
        <v>40361</v>
      </c>
    </row>
    <row r="3024" spans="1:13" x14ac:dyDescent="0.35">
      <c r="A3024">
        <v>1113</v>
      </c>
      <c r="B3024">
        <v>4114</v>
      </c>
      <c r="C3024">
        <v>29280</v>
      </c>
      <c r="D3024" s="1">
        <v>40996</v>
      </c>
      <c r="E3024" t="s">
        <v>60</v>
      </c>
      <c r="F3024">
        <v>30</v>
      </c>
      <c r="G3024">
        <v>856.34</v>
      </c>
      <c r="H3024">
        <v>0.06</v>
      </c>
      <c r="I3024" t="s">
        <v>19</v>
      </c>
      <c r="J3024" t="s">
        <v>1578</v>
      </c>
      <c r="K3024" t="s">
        <v>971</v>
      </c>
      <c r="L3024" t="s">
        <v>22</v>
      </c>
      <c r="M3024" s="1">
        <v>40997</v>
      </c>
    </row>
    <row r="3025" spans="1:13" x14ac:dyDescent="0.35">
      <c r="A3025">
        <v>189</v>
      </c>
      <c r="B3025">
        <v>4127</v>
      </c>
      <c r="C3025">
        <v>29346</v>
      </c>
      <c r="D3025" s="1">
        <v>40041</v>
      </c>
      <c r="E3025" t="s">
        <v>18</v>
      </c>
      <c r="F3025">
        <v>2</v>
      </c>
      <c r="G3025">
        <v>29.06</v>
      </c>
      <c r="H3025">
        <v>0.1</v>
      </c>
      <c r="I3025" t="s">
        <v>19</v>
      </c>
      <c r="J3025" t="s">
        <v>1403</v>
      </c>
      <c r="K3025" t="s">
        <v>971</v>
      </c>
      <c r="L3025" t="s">
        <v>38</v>
      </c>
      <c r="M3025" s="1">
        <v>40045</v>
      </c>
    </row>
    <row r="3026" spans="1:13" x14ac:dyDescent="0.35">
      <c r="A3026">
        <v>902</v>
      </c>
      <c r="B3026">
        <v>4129</v>
      </c>
      <c r="C3026">
        <v>29349</v>
      </c>
      <c r="D3026" s="1">
        <v>40339</v>
      </c>
      <c r="E3026" t="s">
        <v>27</v>
      </c>
      <c r="F3026">
        <v>46</v>
      </c>
      <c r="G3026">
        <v>2526.54</v>
      </c>
      <c r="H3026">
        <v>0.04</v>
      </c>
      <c r="I3026" t="s">
        <v>19</v>
      </c>
      <c r="J3026" t="s">
        <v>1466</v>
      </c>
      <c r="K3026" t="s">
        <v>971</v>
      </c>
      <c r="L3026" t="s">
        <v>22</v>
      </c>
      <c r="M3026" s="1">
        <v>40341</v>
      </c>
    </row>
    <row r="3027" spans="1:13" x14ac:dyDescent="0.35">
      <c r="A3027">
        <v>52</v>
      </c>
      <c r="B3027">
        <v>4153</v>
      </c>
      <c r="C3027">
        <v>29473</v>
      </c>
      <c r="D3027" s="1">
        <v>40954</v>
      </c>
      <c r="E3027" t="s">
        <v>60</v>
      </c>
      <c r="F3027">
        <v>31</v>
      </c>
      <c r="G3027">
        <v>206.28649999999999</v>
      </c>
      <c r="H3027">
        <v>0.05</v>
      </c>
      <c r="I3027" t="s">
        <v>19</v>
      </c>
      <c r="J3027" t="s">
        <v>1537</v>
      </c>
      <c r="K3027" t="s">
        <v>971</v>
      </c>
      <c r="L3027" t="s">
        <v>30</v>
      </c>
      <c r="M3027" s="1">
        <v>40956</v>
      </c>
    </row>
    <row r="3028" spans="1:13" x14ac:dyDescent="0.35">
      <c r="A3028">
        <v>277</v>
      </c>
      <c r="B3028">
        <v>4205</v>
      </c>
      <c r="C3028">
        <v>29893</v>
      </c>
      <c r="D3028" s="1">
        <v>41076</v>
      </c>
      <c r="E3028" t="s">
        <v>60</v>
      </c>
      <c r="F3028">
        <v>24</v>
      </c>
      <c r="G3028">
        <v>5452.9</v>
      </c>
      <c r="H3028">
        <v>7.0000000000000007E-2</v>
      </c>
      <c r="I3028" t="s">
        <v>28</v>
      </c>
      <c r="J3028" t="s">
        <v>1493</v>
      </c>
      <c r="K3028" t="s">
        <v>971</v>
      </c>
      <c r="L3028" t="s">
        <v>22</v>
      </c>
      <c r="M3028" s="1">
        <v>41077</v>
      </c>
    </row>
    <row r="3029" spans="1:13" x14ac:dyDescent="0.35">
      <c r="A3029">
        <v>314</v>
      </c>
      <c r="B3029">
        <v>4228</v>
      </c>
      <c r="C3029">
        <v>30023</v>
      </c>
      <c r="D3029" s="1">
        <v>40466</v>
      </c>
      <c r="E3029" t="s">
        <v>18</v>
      </c>
      <c r="F3029">
        <v>36</v>
      </c>
      <c r="G3029">
        <v>840.24</v>
      </c>
      <c r="H3029">
        <v>0</v>
      </c>
      <c r="I3029" t="s">
        <v>19</v>
      </c>
      <c r="J3029" t="s">
        <v>1479</v>
      </c>
      <c r="K3029" t="s">
        <v>971</v>
      </c>
      <c r="L3029" t="s">
        <v>30</v>
      </c>
      <c r="M3029" s="1">
        <v>40466</v>
      </c>
    </row>
    <row r="3030" spans="1:13" x14ac:dyDescent="0.35">
      <c r="A3030">
        <v>524</v>
      </c>
      <c r="B3030">
        <v>4247</v>
      </c>
      <c r="C3030">
        <v>30215</v>
      </c>
      <c r="D3030" s="1">
        <v>39870</v>
      </c>
      <c r="E3030" t="s">
        <v>60</v>
      </c>
      <c r="F3030">
        <v>23</v>
      </c>
      <c r="G3030">
        <v>3637.7280000000001</v>
      </c>
      <c r="H3030">
        <v>0.06</v>
      </c>
      <c r="I3030" t="s">
        <v>19</v>
      </c>
      <c r="J3030" t="s">
        <v>1480</v>
      </c>
      <c r="K3030" t="s">
        <v>971</v>
      </c>
      <c r="L3030" t="s">
        <v>57</v>
      </c>
      <c r="M3030" s="1">
        <v>39872</v>
      </c>
    </row>
    <row r="3031" spans="1:13" x14ac:dyDescent="0.35">
      <c r="A3031">
        <v>1114</v>
      </c>
      <c r="B3031">
        <v>4311</v>
      </c>
      <c r="C3031">
        <v>30720</v>
      </c>
      <c r="D3031" s="1">
        <v>41179</v>
      </c>
      <c r="E3031" t="s">
        <v>18</v>
      </c>
      <c r="F3031">
        <v>27</v>
      </c>
      <c r="G3031">
        <v>2398.9</v>
      </c>
      <c r="H3031">
        <v>0.09</v>
      </c>
      <c r="I3031" t="s">
        <v>53</v>
      </c>
      <c r="J3031" t="s">
        <v>1578</v>
      </c>
      <c r="K3031" t="s">
        <v>971</v>
      </c>
      <c r="L3031" t="s">
        <v>22</v>
      </c>
      <c r="M3031" s="1">
        <v>41184</v>
      </c>
    </row>
    <row r="3032" spans="1:13" x14ac:dyDescent="0.35">
      <c r="A3032">
        <v>848</v>
      </c>
      <c r="B3032">
        <v>4333</v>
      </c>
      <c r="C3032">
        <v>30884</v>
      </c>
      <c r="D3032" s="1">
        <v>40447</v>
      </c>
      <c r="E3032" t="s">
        <v>18</v>
      </c>
      <c r="F3032">
        <v>6</v>
      </c>
      <c r="G3032">
        <v>763.44799999999998</v>
      </c>
      <c r="H3032">
        <v>0.05</v>
      </c>
      <c r="I3032" t="s">
        <v>28</v>
      </c>
      <c r="J3032" t="s">
        <v>1454</v>
      </c>
      <c r="K3032" t="s">
        <v>971</v>
      </c>
      <c r="L3032" t="s">
        <v>38</v>
      </c>
      <c r="M3032" s="1">
        <v>40452</v>
      </c>
    </row>
    <row r="3033" spans="1:13" x14ac:dyDescent="0.35">
      <c r="A3033">
        <v>1000</v>
      </c>
      <c r="B3033">
        <v>4398</v>
      </c>
      <c r="C3033">
        <v>31303</v>
      </c>
      <c r="D3033" s="1">
        <v>40622</v>
      </c>
      <c r="E3033" t="s">
        <v>18</v>
      </c>
      <c r="F3033">
        <v>50</v>
      </c>
      <c r="G3033">
        <v>306.13</v>
      </c>
      <c r="H3033">
        <v>0.09</v>
      </c>
      <c r="I3033" t="s">
        <v>53</v>
      </c>
      <c r="J3033" t="s">
        <v>1482</v>
      </c>
      <c r="K3033" t="s">
        <v>971</v>
      </c>
      <c r="L3033" t="s">
        <v>57</v>
      </c>
      <c r="M3033" s="1">
        <v>40624</v>
      </c>
    </row>
    <row r="3034" spans="1:13" x14ac:dyDescent="0.35">
      <c r="A3034">
        <v>437</v>
      </c>
      <c r="B3034">
        <v>4402</v>
      </c>
      <c r="C3034">
        <v>31392</v>
      </c>
      <c r="D3034" s="1">
        <v>40304</v>
      </c>
      <c r="E3034" t="s">
        <v>18</v>
      </c>
      <c r="F3034">
        <v>21</v>
      </c>
      <c r="G3034">
        <v>128.86000000000001</v>
      </c>
      <c r="H3034">
        <v>0.1</v>
      </c>
      <c r="I3034" t="s">
        <v>19</v>
      </c>
      <c r="J3034" t="s">
        <v>1474</v>
      </c>
      <c r="K3034" t="s">
        <v>971</v>
      </c>
      <c r="L3034" t="s">
        <v>57</v>
      </c>
      <c r="M3034" s="1">
        <v>40311</v>
      </c>
    </row>
    <row r="3035" spans="1:13" x14ac:dyDescent="0.35">
      <c r="A3035">
        <v>959</v>
      </c>
      <c r="B3035">
        <v>4449</v>
      </c>
      <c r="C3035">
        <v>31715</v>
      </c>
      <c r="D3035" s="1">
        <v>39822</v>
      </c>
      <c r="E3035" t="s">
        <v>42</v>
      </c>
      <c r="F3035">
        <v>24</v>
      </c>
      <c r="G3035">
        <v>64.11</v>
      </c>
      <c r="H3035">
        <v>0.09</v>
      </c>
      <c r="I3035" t="s">
        <v>19</v>
      </c>
      <c r="J3035" t="s">
        <v>1544</v>
      </c>
      <c r="K3035" t="s">
        <v>971</v>
      </c>
      <c r="L3035" t="s">
        <v>22</v>
      </c>
      <c r="M3035" s="1">
        <v>39824</v>
      </c>
    </row>
    <row r="3036" spans="1:13" x14ac:dyDescent="0.35">
      <c r="A3036">
        <v>548</v>
      </c>
      <c r="B3036">
        <v>4557</v>
      </c>
      <c r="C3036">
        <v>32420</v>
      </c>
      <c r="D3036" s="1">
        <v>40023</v>
      </c>
      <c r="E3036" t="s">
        <v>60</v>
      </c>
      <c r="F3036">
        <v>19</v>
      </c>
      <c r="G3036">
        <v>5369.46</v>
      </c>
      <c r="H3036">
        <v>7.0000000000000007E-2</v>
      </c>
      <c r="I3036" t="s">
        <v>28</v>
      </c>
      <c r="J3036" t="s">
        <v>1485</v>
      </c>
      <c r="K3036" t="s">
        <v>971</v>
      </c>
      <c r="L3036" t="s">
        <v>30</v>
      </c>
      <c r="M3036" s="1">
        <v>40025</v>
      </c>
    </row>
    <row r="3037" spans="1:13" x14ac:dyDescent="0.35">
      <c r="A3037">
        <v>49</v>
      </c>
      <c r="B3037">
        <v>4630</v>
      </c>
      <c r="C3037">
        <v>32965</v>
      </c>
      <c r="D3037" s="1">
        <v>40598</v>
      </c>
      <c r="E3037" t="s">
        <v>27</v>
      </c>
      <c r="F3037">
        <v>2</v>
      </c>
      <c r="G3037">
        <v>11.15</v>
      </c>
      <c r="H3037">
        <v>0.04</v>
      </c>
      <c r="I3037" t="s">
        <v>19</v>
      </c>
      <c r="J3037" t="s">
        <v>1493</v>
      </c>
      <c r="K3037" t="s">
        <v>971</v>
      </c>
      <c r="L3037" t="s">
        <v>22</v>
      </c>
      <c r="M3037" s="1">
        <v>40599</v>
      </c>
    </row>
    <row r="3038" spans="1:13" x14ac:dyDescent="0.35">
      <c r="A3038">
        <v>294</v>
      </c>
      <c r="B3038">
        <v>4674</v>
      </c>
      <c r="C3038">
        <v>33253</v>
      </c>
      <c r="D3038" s="1">
        <v>40877</v>
      </c>
      <c r="E3038" t="s">
        <v>42</v>
      </c>
      <c r="F3038">
        <v>17</v>
      </c>
      <c r="G3038">
        <v>524.21199999999999</v>
      </c>
      <c r="H3038">
        <v>0.04</v>
      </c>
      <c r="I3038" t="s">
        <v>19</v>
      </c>
      <c r="J3038" t="s">
        <v>1524</v>
      </c>
      <c r="K3038" t="s">
        <v>971</v>
      </c>
      <c r="L3038" t="s">
        <v>57</v>
      </c>
      <c r="M3038" s="1">
        <v>40879</v>
      </c>
    </row>
    <row r="3039" spans="1:13" x14ac:dyDescent="0.35">
      <c r="A3039">
        <v>907</v>
      </c>
      <c r="B3039">
        <v>4784</v>
      </c>
      <c r="C3039">
        <v>33959</v>
      </c>
      <c r="D3039" s="1">
        <v>40025</v>
      </c>
      <c r="E3039" t="s">
        <v>75</v>
      </c>
      <c r="F3039">
        <v>23</v>
      </c>
      <c r="G3039">
        <v>367.53</v>
      </c>
      <c r="H3039">
        <v>0.03</v>
      </c>
      <c r="I3039" t="s">
        <v>28</v>
      </c>
      <c r="J3039" t="s">
        <v>1491</v>
      </c>
      <c r="K3039" t="s">
        <v>971</v>
      </c>
      <c r="L3039" t="s">
        <v>38</v>
      </c>
      <c r="M3039" s="1">
        <v>40026</v>
      </c>
    </row>
    <row r="3040" spans="1:13" x14ac:dyDescent="0.35">
      <c r="A3040">
        <v>903</v>
      </c>
      <c r="B3040">
        <v>4959</v>
      </c>
      <c r="C3040">
        <v>35271</v>
      </c>
      <c r="D3040" s="1">
        <v>40385</v>
      </c>
      <c r="E3040" t="s">
        <v>27</v>
      </c>
      <c r="F3040">
        <v>19</v>
      </c>
      <c r="G3040">
        <v>1083.4014999999999</v>
      </c>
      <c r="H3040">
        <v>0.02</v>
      </c>
      <c r="I3040" t="s">
        <v>19</v>
      </c>
      <c r="J3040" t="s">
        <v>1490</v>
      </c>
      <c r="K3040" t="s">
        <v>971</v>
      </c>
      <c r="L3040" t="s">
        <v>57</v>
      </c>
      <c r="M3040" s="1">
        <v>40386</v>
      </c>
    </row>
    <row r="3041" spans="1:13" x14ac:dyDescent="0.35">
      <c r="A3041">
        <v>719</v>
      </c>
      <c r="B3041">
        <v>5108</v>
      </c>
      <c r="C3041">
        <v>36390</v>
      </c>
      <c r="D3041" s="1">
        <v>41194</v>
      </c>
      <c r="E3041" t="s">
        <v>27</v>
      </c>
      <c r="F3041">
        <v>3</v>
      </c>
      <c r="G3041">
        <v>329.63</v>
      </c>
      <c r="H3041">
        <v>0.05</v>
      </c>
      <c r="I3041" t="s">
        <v>19</v>
      </c>
      <c r="J3041" t="s">
        <v>76</v>
      </c>
      <c r="K3041" t="s">
        <v>971</v>
      </c>
      <c r="L3041" t="s">
        <v>38</v>
      </c>
      <c r="M3041" s="1">
        <v>41196</v>
      </c>
    </row>
    <row r="3042" spans="1:13" x14ac:dyDescent="0.35">
      <c r="A3042">
        <v>107</v>
      </c>
      <c r="B3042">
        <v>5265</v>
      </c>
      <c r="C3042">
        <v>37447</v>
      </c>
      <c r="D3042" s="1">
        <v>40002</v>
      </c>
      <c r="E3042" t="s">
        <v>18</v>
      </c>
      <c r="F3042">
        <v>23</v>
      </c>
      <c r="G3042">
        <v>139.44999999999999</v>
      </c>
      <c r="H3042">
        <v>0.02</v>
      </c>
      <c r="I3042" t="s">
        <v>19</v>
      </c>
      <c r="J3042" t="s">
        <v>1380</v>
      </c>
      <c r="K3042" t="s">
        <v>971</v>
      </c>
      <c r="L3042" t="s">
        <v>57</v>
      </c>
      <c r="M3042" s="1">
        <v>40006</v>
      </c>
    </row>
    <row r="3043" spans="1:13" x14ac:dyDescent="0.35">
      <c r="A3043">
        <v>287</v>
      </c>
      <c r="B3043">
        <v>5394</v>
      </c>
      <c r="C3043">
        <v>38341</v>
      </c>
      <c r="D3043" s="1">
        <v>39951</v>
      </c>
      <c r="E3043" t="s">
        <v>60</v>
      </c>
      <c r="F3043">
        <v>15</v>
      </c>
      <c r="G3043">
        <v>62.62</v>
      </c>
      <c r="H3043">
        <v>0.1</v>
      </c>
      <c r="I3043" t="s">
        <v>53</v>
      </c>
      <c r="J3043" t="s">
        <v>1547</v>
      </c>
      <c r="K3043" t="s">
        <v>971</v>
      </c>
      <c r="L3043" t="s">
        <v>38</v>
      </c>
      <c r="M3043" s="1">
        <v>39952</v>
      </c>
    </row>
    <row r="3044" spans="1:13" x14ac:dyDescent="0.35">
      <c r="A3044">
        <v>933</v>
      </c>
      <c r="B3044">
        <v>5395</v>
      </c>
      <c r="C3044">
        <v>38341</v>
      </c>
      <c r="D3044" s="1">
        <v>39951</v>
      </c>
      <c r="E3044" t="s">
        <v>60</v>
      </c>
      <c r="F3044">
        <v>5</v>
      </c>
      <c r="G3044">
        <v>64.25</v>
      </c>
      <c r="H3044">
        <v>7.0000000000000007E-2</v>
      </c>
      <c r="I3044" t="s">
        <v>19</v>
      </c>
      <c r="J3044" t="s">
        <v>1547</v>
      </c>
      <c r="K3044" t="s">
        <v>971</v>
      </c>
      <c r="L3044" t="s">
        <v>38</v>
      </c>
      <c r="M3044" s="1">
        <v>39953</v>
      </c>
    </row>
    <row r="3045" spans="1:13" x14ac:dyDescent="0.35">
      <c r="A3045">
        <v>394</v>
      </c>
      <c r="B3045">
        <v>5453</v>
      </c>
      <c r="C3045">
        <v>38723</v>
      </c>
      <c r="D3045" s="1">
        <v>41172</v>
      </c>
      <c r="E3045" t="s">
        <v>75</v>
      </c>
      <c r="F3045">
        <v>39</v>
      </c>
      <c r="G3045">
        <v>2617.13</v>
      </c>
      <c r="H3045">
        <v>0</v>
      </c>
      <c r="I3045" t="s">
        <v>19</v>
      </c>
      <c r="J3045" t="s">
        <v>1579</v>
      </c>
      <c r="K3045" t="s">
        <v>971</v>
      </c>
      <c r="L3045" t="s">
        <v>57</v>
      </c>
      <c r="M3045" s="1">
        <v>41174</v>
      </c>
    </row>
    <row r="3046" spans="1:13" x14ac:dyDescent="0.35">
      <c r="A3046">
        <v>1115</v>
      </c>
      <c r="B3046">
        <v>5467</v>
      </c>
      <c r="C3046">
        <v>38851</v>
      </c>
      <c r="D3046" s="1">
        <v>41070</v>
      </c>
      <c r="E3046" t="s">
        <v>75</v>
      </c>
      <c r="F3046">
        <v>1</v>
      </c>
      <c r="G3046">
        <v>8.49</v>
      </c>
      <c r="H3046">
        <v>0.06</v>
      </c>
      <c r="I3046" t="s">
        <v>19</v>
      </c>
      <c r="J3046" t="s">
        <v>1488</v>
      </c>
      <c r="K3046" t="s">
        <v>971</v>
      </c>
      <c r="L3046" t="s">
        <v>38</v>
      </c>
      <c r="M3046" s="1">
        <v>41071</v>
      </c>
    </row>
    <row r="3047" spans="1:13" x14ac:dyDescent="0.35">
      <c r="A3047">
        <v>1076</v>
      </c>
      <c r="B3047">
        <v>5470</v>
      </c>
      <c r="C3047">
        <v>38882</v>
      </c>
      <c r="D3047" s="1">
        <v>40161</v>
      </c>
      <c r="E3047" t="s">
        <v>75</v>
      </c>
      <c r="F3047">
        <v>40</v>
      </c>
      <c r="G3047">
        <v>2169.4899999999998</v>
      </c>
      <c r="H3047">
        <v>0.06</v>
      </c>
      <c r="I3047" t="s">
        <v>19</v>
      </c>
      <c r="J3047" t="s">
        <v>1058</v>
      </c>
      <c r="K3047" t="s">
        <v>971</v>
      </c>
      <c r="L3047" t="s">
        <v>30</v>
      </c>
      <c r="M3047" s="1">
        <v>40161</v>
      </c>
    </row>
    <row r="3048" spans="1:13" x14ac:dyDescent="0.35">
      <c r="A3048">
        <v>899</v>
      </c>
      <c r="B3048">
        <v>5540</v>
      </c>
      <c r="C3048">
        <v>39266</v>
      </c>
      <c r="D3048" s="1">
        <v>41148</v>
      </c>
      <c r="E3048" t="s">
        <v>27</v>
      </c>
      <c r="F3048">
        <v>4</v>
      </c>
      <c r="G3048">
        <v>64.09</v>
      </c>
      <c r="H3048">
        <v>0.02</v>
      </c>
      <c r="I3048" t="s">
        <v>19</v>
      </c>
      <c r="J3048" t="s">
        <v>1472</v>
      </c>
      <c r="K3048" t="s">
        <v>971</v>
      </c>
      <c r="L3048" t="s">
        <v>22</v>
      </c>
      <c r="M3048" s="1">
        <v>41149</v>
      </c>
    </row>
    <row r="3049" spans="1:13" x14ac:dyDescent="0.35">
      <c r="A3049">
        <v>509</v>
      </c>
      <c r="B3049">
        <v>5614</v>
      </c>
      <c r="C3049">
        <v>39780</v>
      </c>
      <c r="D3049" s="1">
        <v>39971</v>
      </c>
      <c r="E3049" t="s">
        <v>18</v>
      </c>
      <c r="F3049">
        <v>48</v>
      </c>
      <c r="G3049">
        <v>2208.31</v>
      </c>
      <c r="H3049">
        <v>0.04</v>
      </c>
      <c r="I3049" t="s">
        <v>19</v>
      </c>
      <c r="J3049" t="s">
        <v>1463</v>
      </c>
      <c r="K3049" t="s">
        <v>971</v>
      </c>
      <c r="L3049" t="s">
        <v>30</v>
      </c>
      <c r="M3049" s="1">
        <v>39973</v>
      </c>
    </row>
    <row r="3050" spans="1:13" x14ac:dyDescent="0.35">
      <c r="A3050">
        <v>443</v>
      </c>
      <c r="B3050">
        <v>5625</v>
      </c>
      <c r="C3050">
        <v>39842</v>
      </c>
      <c r="D3050" s="1">
        <v>40531</v>
      </c>
      <c r="E3050" t="s">
        <v>60</v>
      </c>
      <c r="F3050">
        <v>22</v>
      </c>
      <c r="G3050">
        <v>1295.502</v>
      </c>
      <c r="H3050">
        <v>0.01</v>
      </c>
      <c r="I3050" t="s">
        <v>53</v>
      </c>
      <c r="J3050" t="s">
        <v>1500</v>
      </c>
      <c r="K3050" t="s">
        <v>971</v>
      </c>
      <c r="L3050" t="s">
        <v>30</v>
      </c>
      <c r="M3050" s="1">
        <v>40532</v>
      </c>
    </row>
    <row r="3051" spans="1:13" x14ac:dyDescent="0.35">
      <c r="A3051">
        <v>509</v>
      </c>
      <c r="B3051">
        <v>5652</v>
      </c>
      <c r="C3051">
        <v>40005</v>
      </c>
      <c r="D3051" s="1">
        <v>40384</v>
      </c>
      <c r="E3051" t="s">
        <v>27</v>
      </c>
      <c r="F3051">
        <v>20</v>
      </c>
      <c r="G3051">
        <v>873.82</v>
      </c>
      <c r="H3051">
        <v>0.1</v>
      </c>
      <c r="I3051" t="s">
        <v>19</v>
      </c>
      <c r="J3051" t="s">
        <v>1533</v>
      </c>
      <c r="K3051" t="s">
        <v>971</v>
      </c>
      <c r="L3051" t="s">
        <v>22</v>
      </c>
      <c r="M3051" s="1">
        <v>40387</v>
      </c>
    </row>
    <row r="3052" spans="1:13" x14ac:dyDescent="0.35">
      <c r="A3052">
        <v>265</v>
      </c>
      <c r="B3052">
        <v>5733</v>
      </c>
      <c r="C3052">
        <v>40704</v>
      </c>
      <c r="D3052" s="1">
        <v>39820</v>
      </c>
      <c r="E3052" t="s">
        <v>18</v>
      </c>
      <c r="F3052">
        <v>6</v>
      </c>
      <c r="G3052">
        <v>11.57</v>
      </c>
      <c r="H3052">
        <v>0.01</v>
      </c>
      <c r="I3052" t="s">
        <v>19</v>
      </c>
      <c r="J3052" t="s">
        <v>1585</v>
      </c>
      <c r="K3052" t="s">
        <v>971</v>
      </c>
      <c r="L3052" t="s">
        <v>38</v>
      </c>
      <c r="M3052" s="1">
        <v>39825</v>
      </c>
    </row>
    <row r="3053" spans="1:13" x14ac:dyDescent="0.35">
      <c r="A3053">
        <v>248</v>
      </c>
      <c r="B3053">
        <v>5833</v>
      </c>
      <c r="C3053">
        <v>41383</v>
      </c>
      <c r="D3053" s="1">
        <v>40310</v>
      </c>
      <c r="E3053" t="s">
        <v>18</v>
      </c>
      <c r="F3053">
        <v>36</v>
      </c>
      <c r="G3053">
        <v>1449.45</v>
      </c>
      <c r="H3053">
        <v>0.04</v>
      </c>
      <c r="I3053" t="s">
        <v>19</v>
      </c>
      <c r="J3053" t="s">
        <v>1484</v>
      </c>
      <c r="K3053" t="s">
        <v>971</v>
      </c>
      <c r="L3053" t="s">
        <v>22</v>
      </c>
      <c r="M3053" s="1">
        <v>40317</v>
      </c>
    </row>
    <row r="3054" spans="1:13" x14ac:dyDescent="0.35">
      <c r="A3054">
        <v>250</v>
      </c>
      <c r="B3054">
        <v>5840</v>
      </c>
      <c r="C3054">
        <v>41415</v>
      </c>
      <c r="D3054" s="1">
        <v>40127</v>
      </c>
      <c r="E3054" t="s">
        <v>18</v>
      </c>
      <c r="F3054">
        <v>10</v>
      </c>
      <c r="G3054">
        <v>80.92</v>
      </c>
      <c r="H3054">
        <v>0.09</v>
      </c>
      <c r="I3054" t="s">
        <v>19</v>
      </c>
      <c r="J3054" t="s">
        <v>1572</v>
      </c>
      <c r="K3054" t="s">
        <v>971</v>
      </c>
      <c r="L3054" t="s">
        <v>22</v>
      </c>
      <c r="M3054" s="1">
        <v>40132</v>
      </c>
    </row>
    <row r="3055" spans="1:13" x14ac:dyDescent="0.35">
      <c r="A3055">
        <v>727</v>
      </c>
      <c r="B3055">
        <v>5898</v>
      </c>
      <c r="C3055">
        <v>41825</v>
      </c>
      <c r="D3055" s="1">
        <v>40047</v>
      </c>
      <c r="E3055" t="s">
        <v>75</v>
      </c>
      <c r="F3055">
        <v>50</v>
      </c>
      <c r="G3055">
        <v>7817.45</v>
      </c>
      <c r="H3055">
        <v>0.03</v>
      </c>
      <c r="I3055" t="s">
        <v>28</v>
      </c>
      <c r="J3055" t="s">
        <v>76</v>
      </c>
      <c r="K3055" t="s">
        <v>971</v>
      </c>
      <c r="L3055" t="s">
        <v>30</v>
      </c>
      <c r="M3055" s="1">
        <v>40047</v>
      </c>
    </row>
    <row r="3056" spans="1:13" x14ac:dyDescent="0.35">
      <c r="A3056">
        <v>324</v>
      </c>
      <c r="B3056">
        <v>5899</v>
      </c>
      <c r="C3056">
        <v>41826</v>
      </c>
      <c r="D3056" s="1">
        <v>40467</v>
      </c>
      <c r="E3056" t="s">
        <v>60</v>
      </c>
      <c r="F3056">
        <v>4</v>
      </c>
      <c r="G3056">
        <v>63.93</v>
      </c>
      <c r="H3056">
        <v>0.03</v>
      </c>
      <c r="I3056" t="s">
        <v>53</v>
      </c>
      <c r="J3056" t="s">
        <v>1463</v>
      </c>
      <c r="K3056" t="s">
        <v>971</v>
      </c>
      <c r="L3056" t="s">
        <v>30</v>
      </c>
      <c r="M3056" s="1">
        <v>40469</v>
      </c>
    </row>
    <row r="3057" spans="1:13" x14ac:dyDescent="0.35">
      <c r="A3057">
        <v>283</v>
      </c>
      <c r="B3057">
        <v>5946</v>
      </c>
      <c r="C3057">
        <v>42213</v>
      </c>
      <c r="D3057" s="1">
        <v>40623</v>
      </c>
      <c r="E3057" t="s">
        <v>75</v>
      </c>
      <c r="F3057">
        <v>46</v>
      </c>
      <c r="G3057">
        <v>110.96</v>
      </c>
      <c r="H3057">
        <v>0.08</v>
      </c>
      <c r="I3057" t="s">
        <v>19</v>
      </c>
      <c r="J3057" t="s">
        <v>1261</v>
      </c>
      <c r="K3057" t="s">
        <v>971</v>
      </c>
      <c r="L3057" t="s">
        <v>22</v>
      </c>
      <c r="M3057" s="1">
        <v>40625</v>
      </c>
    </row>
    <row r="3058" spans="1:13" x14ac:dyDescent="0.35">
      <c r="A3058">
        <v>355</v>
      </c>
      <c r="B3058">
        <v>5995</v>
      </c>
      <c r="C3058">
        <v>42469</v>
      </c>
      <c r="D3058" s="1">
        <v>41221</v>
      </c>
      <c r="E3058" t="s">
        <v>42</v>
      </c>
      <c r="F3058">
        <v>18</v>
      </c>
      <c r="G3058">
        <v>2130.8200000000002</v>
      </c>
      <c r="H3058">
        <v>0.05</v>
      </c>
      <c r="I3058" t="s">
        <v>19</v>
      </c>
      <c r="J3058" t="s">
        <v>1497</v>
      </c>
      <c r="K3058" t="s">
        <v>971</v>
      </c>
      <c r="L3058" t="s">
        <v>30</v>
      </c>
      <c r="M3058" s="1">
        <v>41222</v>
      </c>
    </row>
    <row r="3059" spans="1:13" x14ac:dyDescent="0.35">
      <c r="A3059">
        <v>164</v>
      </c>
      <c r="B3059">
        <v>6117</v>
      </c>
      <c r="C3059">
        <v>43302</v>
      </c>
      <c r="D3059" s="1">
        <v>40778</v>
      </c>
      <c r="E3059" t="s">
        <v>18</v>
      </c>
      <c r="F3059">
        <v>43</v>
      </c>
      <c r="G3059">
        <v>720.61299999999994</v>
      </c>
      <c r="H3059">
        <v>7.0000000000000007E-2</v>
      </c>
      <c r="I3059" t="s">
        <v>19</v>
      </c>
      <c r="J3059" t="s">
        <v>1481</v>
      </c>
      <c r="K3059" t="s">
        <v>971</v>
      </c>
      <c r="L3059" t="s">
        <v>38</v>
      </c>
      <c r="M3059" s="1">
        <v>40787</v>
      </c>
    </row>
    <row r="3060" spans="1:13" x14ac:dyDescent="0.35">
      <c r="A3060">
        <v>881</v>
      </c>
      <c r="B3060">
        <v>6156</v>
      </c>
      <c r="C3060">
        <v>43588</v>
      </c>
      <c r="D3060" s="1">
        <v>41153</v>
      </c>
      <c r="E3060" t="s">
        <v>60</v>
      </c>
      <c r="F3060">
        <v>16</v>
      </c>
      <c r="G3060">
        <v>3075.7520000000004</v>
      </c>
      <c r="H3060">
        <v>0.04</v>
      </c>
      <c r="I3060" t="s">
        <v>28</v>
      </c>
      <c r="J3060" t="s">
        <v>1509</v>
      </c>
      <c r="K3060" t="s">
        <v>971</v>
      </c>
      <c r="L3060" t="s">
        <v>57</v>
      </c>
      <c r="M3060" s="1">
        <v>41156</v>
      </c>
    </row>
    <row r="3061" spans="1:13" x14ac:dyDescent="0.35">
      <c r="A3061">
        <v>784</v>
      </c>
      <c r="B3061">
        <v>6208</v>
      </c>
      <c r="C3061">
        <v>44000</v>
      </c>
      <c r="D3061" s="1">
        <v>41186</v>
      </c>
      <c r="E3061" t="s">
        <v>42</v>
      </c>
      <c r="F3061">
        <v>18</v>
      </c>
      <c r="G3061">
        <v>85.03</v>
      </c>
      <c r="H3061">
        <v>0.05</v>
      </c>
      <c r="I3061" t="s">
        <v>19</v>
      </c>
      <c r="J3061" t="s">
        <v>1472</v>
      </c>
      <c r="K3061" t="s">
        <v>971</v>
      </c>
      <c r="L3061" t="s">
        <v>22</v>
      </c>
      <c r="M3061" s="1">
        <v>41186</v>
      </c>
    </row>
    <row r="3062" spans="1:13" x14ac:dyDescent="0.35">
      <c r="A3062">
        <v>242</v>
      </c>
      <c r="B3062">
        <v>6389</v>
      </c>
      <c r="C3062">
        <v>45381</v>
      </c>
      <c r="D3062" s="1">
        <v>40776</v>
      </c>
      <c r="E3062" t="s">
        <v>60</v>
      </c>
      <c r="F3062">
        <v>26</v>
      </c>
      <c r="G3062">
        <v>164.1</v>
      </c>
      <c r="H3062">
        <v>0.03</v>
      </c>
      <c r="I3062" t="s">
        <v>53</v>
      </c>
      <c r="J3062" t="s">
        <v>1549</v>
      </c>
      <c r="K3062" t="s">
        <v>971</v>
      </c>
      <c r="L3062" t="s">
        <v>22</v>
      </c>
      <c r="M3062" s="1">
        <v>40777</v>
      </c>
    </row>
    <row r="3063" spans="1:13" x14ac:dyDescent="0.35">
      <c r="A3063">
        <v>749</v>
      </c>
      <c r="B3063">
        <v>6390</v>
      </c>
      <c r="C3063">
        <v>45381</v>
      </c>
      <c r="D3063" s="1">
        <v>40776</v>
      </c>
      <c r="E3063" t="s">
        <v>60</v>
      </c>
      <c r="F3063">
        <v>23</v>
      </c>
      <c r="G3063">
        <v>1316.87</v>
      </c>
      <c r="H3063">
        <v>0.02</v>
      </c>
      <c r="I3063" t="s">
        <v>53</v>
      </c>
      <c r="J3063" t="s">
        <v>1549</v>
      </c>
      <c r="K3063" t="s">
        <v>971</v>
      </c>
      <c r="L3063" t="s">
        <v>22</v>
      </c>
      <c r="M3063" s="1">
        <v>40778</v>
      </c>
    </row>
    <row r="3064" spans="1:13" x14ac:dyDescent="0.35">
      <c r="A3064">
        <v>1116</v>
      </c>
      <c r="B3064">
        <v>6431</v>
      </c>
      <c r="C3064">
        <v>45728</v>
      </c>
      <c r="D3064" s="1">
        <v>40350</v>
      </c>
      <c r="E3064" t="s">
        <v>27</v>
      </c>
      <c r="F3064">
        <v>11</v>
      </c>
      <c r="G3064">
        <v>38.24</v>
      </c>
      <c r="H3064">
        <v>0.02</v>
      </c>
      <c r="I3064" t="s">
        <v>19</v>
      </c>
      <c r="J3064" t="s">
        <v>1453</v>
      </c>
      <c r="K3064" t="s">
        <v>971</v>
      </c>
      <c r="L3064" t="s">
        <v>22</v>
      </c>
      <c r="M3064" s="1">
        <v>40351</v>
      </c>
    </row>
    <row r="3065" spans="1:13" x14ac:dyDescent="0.35">
      <c r="A3065">
        <v>364</v>
      </c>
      <c r="B3065">
        <v>6456</v>
      </c>
      <c r="C3065">
        <v>45984</v>
      </c>
      <c r="D3065" s="1">
        <v>40935</v>
      </c>
      <c r="E3065" t="s">
        <v>60</v>
      </c>
      <c r="F3065">
        <v>27</v>
      </c>
      <c r="G3065">
        <v>80.33</v>
      </c>
      <c r="H3065">
        <v>0.01</v>
      </c>
      <c r="I3065" t="s">
        <v>19</v>
      </c>
      <c r="J3065" t="s">
        <v>1403</v>
      </c>
      <c r="K3065" t="s">
        <v>971</v>
      </c>
      <c r="L3065" t="s">
        <v>38</v>
      </c>
      <c r="M3065" s="1">
        <v>40937</v>
      </c>
    </row>
    <row r="3066" spans="1:13" x14ac:dyDescent="0.35">
      <c r="A3066">
        <v>436</v>
      </c>
      <c r="B3066">
        <v>6459</v>
      </c>
      <c r="C3066">
        <v>45988</v>
      </c>
      <c r="D3066" s="1">
        <v>40057</v>
      </c>
      <c r="E3066" t="s">
        <v>75</v>
      </c>
      <c r="F3066">
        <v>43</v>
      </c>
      <c r="G3066">
        <v>3832.24</v>
      </c>
      <c r="H3066">
        <v>0.09</v>
      </c>
      <c r="I3066" t="s">
        <v>53</v>
      </c>
      <c r="J3066" t="s">
        <v>1587</v>
      </c>
      <c r="K3066" t="s">
        <v>971</v>
      </c>
      <c r="L3066" t="s">
        <v>57</v>
      </c>
      <c r="M3066" s="1">
        <v>40058</v>
      </c>
    </row>
    <row r="3067" spans="1:13" x14ac:dyDescent="0.35">
      <c r="A3067">
        <v>147</v>
      </c>
      <c r="B3067">
        <v>6489</v>
      </c>
      <c r="C3067">
        <v>46177</v>
      </c>
      <c r="D3067" s="1">
        <v>40517</v>
      </c>
      <c r="E3067" t="s">
        <v>18</v>
      </c>
      <c r="F3067">
        <v>48</v>
      </c>
      <c r="G3067">
        <v>9708.64</v>
      </c>
      <c r="H3067">
        <v>0.1</v>
      </c>
      <c r="I3067" t="s">
        <v>28</v>
      </c>
      <c r="J3067" t="s">
        <v>812</v>
      </c>
      <c r="K3067" t="s">
        <v>971</v>
      </c>
      <c r="L3067" t="s">
        <v>38</v>
      </c>
      <c r="M3067" s="1">
        <v>40519</v>
      </c>
    </row>
    <row r="3068" spans="1:13" x14ac:dyDescent="0.35">
      <c r="A3068">
        <v>560</v>
      </c>
      <c r="B3068">
        <v>6620</v>
      </c>
      <c r="C3068">
        <v>47106</v>
      </c>
      <c r="D3068" s="1">
        <v>40841</v>
      </c>
      <c r="E3068" t="s">
        <v>60</v>
      </c>
      <c r="F3068">
        <v>40</v>
      </c>
      <c r="G3068">
        <v>6618.4570000000003</v>
      </c>
      <c r="H3068">
        <v>0.1</v>
      </c>
      <c r="I3068" t="s">
        <v>19</v>
      </c>
      <c r="J3068" t="s">
        <v>1573</v>
      </c>
      <c r="K3068" t="s">
        <v>971</v>
      </c>
      <c r="L3068" t="s">
        <v>57</v>
      </c>
      <c r="M3068" s="1">
        <v>40843</v>
      </c>
    </row>
    <row r="3069" spans="1:13" x14ac:dyDescent="0.35">
      <c r="A3069">
        <v>268</v>
      </c>
      <c r="B3069">
        <v>6630</v>
      </c>
      <c r="C3069">
        <v>47169</v>
      </c>
      <c r="D3069" s="1">
        <v>40240</v>
      </c>
      <c r="E3069" t="s">
        <v>60</v>
      </c>
      <c r="F3069">
        <v>15</v>
      </c>
      <c r="G3069">
        <v>803.26699999999994</v>
      </c>
      <c r="H3069">
        <v>0.06</v>
      </c>
      <c r="I3069" t="s">
        <v>19</v>
      </c>
      <c r="J3069" t="s">
        <v>1588</v>
      </c>
      <c r="K3069" t="s">
        <v>971</v>
      </c>
      <c r="L3069" t="s">
        <v>57</v>
      </c>
      <c r="M3069" s="1">
        <v>40241</v>
      </c>
    </row>
    <row r="3070" spans="1:13" x14ac:dyDescent="0.35">
      <c r="A3070">
        <v>781</v>
      </c>
      <c r="B3070">
        <v>6751</v>
      </c>
      <c r="C3070">
        <v>48071</v>
      </c>
      <c r="D3070" s="1">
        <v>40605</v>
      </c>
      <c r="E3070" t="s">
        <v>18</v>
      </c>
      <c r="F3070">
        <v>1</v>
      </c>
      <c r="G3070">
        <v>22.74</v>
      </c>
      <c r="H3070">
        <v>0.03</v>
      </c>
      <c r="I3070" t="s">
        <v>53</v>
      </c>
      <c r="J3070" t="s">
        <v>1548</v>
      </c>
      <c r="K3070" t="s">
        <v>971</v>
      </c>
      <c r="L3070" t="s">
        <v>57</v>
      </c>
      <c r="M3070" s="1">
        <v>40614</v>
      </c>
    </row>
    <row r="3071" spans="1:13" x14ac:dyDescent="0.35">
      <c r="A3071">
        <v>351</v>
      </c>
      <c r="B3071">
        <v>6910</v>
      </c>
      <c r="C3071">
        <v>49312</v>
      </c>
      <c r="D3071" s="1">
        <v>40595</v>
      </c>
      <c r="E3071" t="s">
        <v>75</v>
      </c>
      <c r="F3071">
        <v>19</v>
      </c>
      <c r="G3071">
        <v>1882.18</v>
      </c>
      <c r="H3071">
        <v>0.09</v>
      </c>
      <c r="I3071" t="s">
        <v>53</v>
      </c>
      <c r="J3071" t="s">
        <v>1530</v>
      </c>
      <c r="K3071" t="s">
        <v>971</v>
      </c>
      <c r="L3071" t="s">
        <v>38</v>
      </c>
      <c r="M3071" s="1">
        <v>40597</v>
      </c>
    </row>
    <row r="3072" spans="1:13" x14ac:dyDescent="0.35">
      <c r="A3072">
        <v>409</v>
      </c>
      <c r="B3072">
        <v>6930</v>
      </c>
      <c r="C3072">
        <v>49472</v>
      </c>
      <c r="D3072" s="1">
        <v>40375</v>
      </c>
      <c r="E3072" t="s">
        <v>18</v>
      </c>
      <c r="F3072">
        <v>23</v>
      </c>
      <c r="G3072">
        <v>103.2</v>
      </c>
      <c r="H3072">
        <v>0.02</v>
      </c>
      <c r="I3072" t="s">
        <v>19</v>
      </c>
      <c r="J3072" t="s">
        <v>1552</v>
      </c>
      <c r="K3072" t="s">
        <v>971</v>
      </c>
      <c r="L3072" t="s">
        <v>22</v>
      </c>
      <c r="M3072" s="1">
        <v>40380</v>
      </c>
    </row>
    <row r="3073" spans="1:13" x14ac:dyDescent="0.35">
      <c r="A3073">
        <v>1013</v>
      </c>
      <c r="B3073">
        <v>6980</v>
      </c>
      <c r="C3073">
        <v>49891</v>
      </c>
      <c r="D3073" s="1">
        <v>40068</v>
      </c>
      <c r="E3073" t="s">
        <v>42</v>
      </c>
      <c r="F3073">
        <v>19</v>
      </c>
      <c r="G3073">
        <v>88.4</v>
      </c>
      <c r="H3073">
        <v>0.08</v>
      </c>
      <c r="I3073" t="s">
        <v>19</v>
      </c>
      <c r="J3073" t="s">
        <v>1553</v>
      </c>
      <c r="K3073" t="s">
        <v>971</v>
      </c>
      <c r="L3073" t="s">
        <v>30</v>
      </c>
      <c r="M3073" s="1">
        <v>40068</v>
      </c>
    </row>
    <row r="3074" spans="1:13" x14ac:dyDescent="0.35">
      <c r="A3074">
        <v>776</v>
      </c>
      <c r="B3074">
        <v>7041</v>
      </c>
      <c r="C3074">
        <v>50276</v>
      </c>
      <c r="D3074" s="1">
        <v>40588</v>
      </c>
      <c r="E3074" t="s">
        <v>42</v>
      </c>
      <c r="F3074">
        <v>34</v>
      </c>
      <c r="G3074">
        <v>390.35</v>
      </c>
      <c r="H3074">
        <v>0.05</v>
      </c>
      <c r="I3074" t="s">
        <v>19</v>
      </c>
      <c r="J3074" t="s">
        <v>1561</v>
      </c>
      <c r="K3074" t="s">
        <v>971</v>
      </c>
      <c r="L3074" t="s">
        <v>22</v>
      </c>
      <c r="M3074" s="1">
        <v>40589</v>
      </c>
    </row>
    <row r="3075" spans="1:13" x14ac:dyDescent="0.35">
      <c r="A3075">
        <v>1094</v>
      </c>
      <c r="B3075">
        <v>7162</v>
      </c>
      <c r="C3075">
        <v>51107</v>
      </c>
      <c r="D3075" s="1">
        <v>41177</v>
      </c>
      <c r="E3075" t="s">
        <v>42</v>
      </c>
      <c r="F3075">
        <v>36</v>
      </c>
      <c r="G3075">
        <v>772.67</v>
      </c>
      <c r="H3075">
        <v>0</v>
      </c>
      <c r="I3075" t="s">
        <v>19</v>
      </c>
      <c r="J3075" t="s">
        <v>1589</v>
      </c>
      <c r="K3075" t="s">
        <v>971</v>
      </c>
      <c r="L3075" t="s">
        <v>38</v>
      </c>
      <c r="M3075" s="1">
        <v>41178</v>
      </c>
    </row>
    <row r="3076" spans="1:13" x14ac:dyDescent="0.35">
      <c r="A3076">
        <v>103</v>
      </c>
      <c r="B3076">
        <v>7260</v>
      </c>
      <c r="C3076">
        <v>51783</v>
      </c>
      <c r="D3076" s="1">
        <v>40858</v>
      </c>
      <c r="E3076" t="s">
        <v>60</v>
      </c>
      <c r="F3076">
        <v>10</v>
      </c>
      <c r="G3076">
        <v>1875.18</v>
      </c>
      <c r="H3076">
        <v>0.01</v>
      </c>
      <c r="I3076" t="s">
        <v>28</v>
      </c>
      <c r="J3076" t="s">
        <v>1338</v>
      </c>
      <c r="K3076" t="s">
        <v>971</v>
      </c>
      <c r="L3076" t="s">
        <v>30</v>
      </c>
      <c r="M3076" s="1">
        <v>40860</v>
      </c>
    </row>
    <row r="3077" spans="1:13" x14ac:dyDescent="0.35">
      <c r="A3077">
        <v>741</v>
      </c>
      <c r="B3077">
        <v>7295</v>
      </c>
      <c r="C3077">
        <v>52006</v>
      </c>
      <c r="D3077" s="1">
        <v>39988</v>
      </c>
      <c r="E3077" t="s">
        <v>60</v>
      </c>
      <c r="F3077">
        <v>42</v>
      </c>
      <c r="G3077">
        <v>375.76</v>
      </c>
      <c r="H3077">
        <v>0</v>
      </c>
      <c r="I3077" t="s">
        <v>19</v>
      </c>
      <c r="J3077" t="s">
        <v>1454</v>
      </c>
      <c r="K3077" t="s">
        <v>971</v>
      </c>
      <c r="L3077" t="s">
        <v>38</v>
      </c>
      <c r="M3077" s="1">
        <v>39990</v>
      </c>
    </row>
    <row r="3078" spans="1:13" x14ac:dyDescent="0.35">
      <c r="A3078">
        <v>1013</v>
      </c>
      <c r="B3078">
        <v>7429</v>
      </c>
      <c r="C3078">
        <v>52934</v>
      </c>
      <c r="D3078" s="1">
        <v>40751</v>
      </c>
      <c r="E3078" t="s">
        <v>75</v>
      </c>
      <c r="F3078">
        <v>20</v>
      </c>
      <c r="G3078">
        <v>92.15</v>
      </c>
      <c r="H3078">
        <v>0.08</v>
      </c>
      <c r="I3078" t="s">
        <v>19</v>
      </c>
      <c r="J3078" t="s">
        <v>1503</v>
      </c>
      <c r="K3078" t="s">
        <v>971</v>
      </c>
      <c r="L3078" t="s">
        <v>38</v>
      </c>
      <c r="M3078" s="1">
        <v>40752</v>
      </c>
    </row>
    <row r="3079" spans="1:13" x14ac:dyDescent="0.35">
      <c r="A3079">
        <v>160</v>
      </c>
      <c r="B3079">
        <v>7555</v>
      </c>
      <c r="C3079">
        <v>54053</v>
      </c>
      <c r="D3079" s="1">
        <v>40953</v>
      </c>
      <c r="E3079" t="s">
        <v>27</v>
      </c>
      <c r="F3079">
        <v>18</v>
      </c>
      <c r="G3079">
        <v>821.78849999999989</v>
      </c>
      <c r="H3079">
        <v>0.06</v>
      </c>
      <c r="I3079" t="s">
        <v>53</v>
      </c>
      <c r="J3079" t="s">
        <v>1498</v>
      </c>
      <c r="K3079" t="s">
        <v>971</v>
      </c>
      <c r="L3079" t="s">
        <v>30</v>
      </c>
      <c r="M3079" s="1">
        <v>40954</v>
      </c>
    </row>
    <row r="3080" spans="1:13" x14ac:dyDescent="0.35">
      <c r="A3080">
        <v>906</v>
      </c>
      <c r="B3080">
        <v>7708</v>
      </c>
      <c r="C3080">
        <v>55239</v>
      </c>
      <c r="D3080" s="1">
        <v>41246</v>
      </c>
      <c r="E3080" t="s">
        <v>75</v>
      </c>
      <c r="F3080">
        <v>13</v>
      </c>
      <c r="G3080">
        <v>95.68</v>
      </c>
      <c r="H3080">
        <v>7.0000000000000007E-2</v>
      </c>
      <c r="I3080" t="s">
        <v>53</v>
      </c>
      <c r="J3080" t="s">
        <v>1559</v>
      </c>
      <c r="K3080" t="s">
        <v>971</v>
      </c>
      <c r="L3080" t="s">
        <v>30</v>
      </c>
      <c r="M3080" s="1">
        <v>41247</v>
      </c>
    </row>
    <row r="3081" spans="1:13" x14ac:dyDescent="0.35">
      <c r="A3081">
        <v>722</v>
      </c>
      <c r="B3081">
        <v>7739</v>
      </c>
      <c r="C3081">
        <v>55425</v>
      </c>
      <c r="D3081" s="1">
        <v>40848</v>
      </c>
      <c r="E3081" t="s">
        <v>75</v>
      </c>
      <c r="F3081">
        <v>7</v>
      </c>
      <c r="G3081">
        <v>73.86</v>
      </c>
      <c r="H3081">
        <v>0.08</v>
      </c>
      <c r="I3081" t="s">
        <v>19</v>
      </c>
      <c r="J3081" t="s">
        <v>1506</v>
      </c>
      <c r="K3081" t="s">
        <v>971</v>
      </c>
      <c r="L3081" t="s">
        <v>38</v>
      </c>
      <c r="M3081" s="1">
        <v>40849</v>
      </c>
    </row>
    <row r="3082" spans="1:13" x14ac:dyDescent="0.35">
      <c r="A3082">
        <v>127</v>
      </c>
      <c r="B3082">
        <v>7901</v>
      </c>
      <c r="C3082">
        <v>56515</v>
      </c>
      <c r="D3082" s="1">
        <v>40690</v>
      </c>
      <c r="E3082" t="s">
        <v>60</v>
      </c>
      <c r="F3082">
        <v>17</v>
      </c>
      <c r="G3082">
        <v>979.52</v>
      </c>
      <c r="H3082">
        <v>0.1</v>
      </c>
      <c r="I3082" t="s">
        <v>28</v>
      </c>
      <c r="J3082" t="s">
        <v>1503</v>
      </c>
      <c r="K3082" t="s">
        <v>971</v>
      </c>
      <c r="L3082" t="s">
        <v>22</v>
      </c>
      <c r="M3082" s="1">
        <v>40692</v>
      </c>
    </row>
    <row r="3083" spans="1:13" x14ac:dyDescent="0.35">
      <c r="A3083">
        <v>915</v>
      </c>
      <c r="B3083">
        <v>8079</v>
      </c>
      <c r="C3083">
        <v>57638</v>
      </c>
      <c r="D3083" s="1">
        <v>41021</v>
      </c>
      <c r="E3083" t="s">
        <v>18</v>
      </c>
      <c r="F3083">
        <v>35</v>
      </c>
      <c r="G3083">
        <v>5740.6239999999998</v>
      </c>
      <c r="H3083">
        <v>0.09</v>
      </c>
      <c r="I3083" t="s">
        <v>28</v>
      </c>
      <c r="J3083" t="s">
        <v>1485</v>
      </c>
      <c r="K3083" t="s">
        <v>971</v>
      </c>
      <c r="L3083" t="s">
        <v>30</v>
      </c>
      <c r="M3083" s="1">
        <v>41026</v>
      </c>
    </row>
    <row r="3084" spans="1:13" x14ac:dyDescent="0.35">
      <c r="A3084">
        <v>661</v>
      </c>
      <c r="B3084">
        <v>8195</v>
      </c>
      <c r="C3084">
        <v>58599</v>
      </c>
      <c r="D3084" s="1">
        <v>40192</v>
      </c>
      <c r="E3084" t="s">
        <v>75</v>
      </c>
      <c r="F3084">
        <v>49</v>
      </c>
      <c r="G3084">
        <v>5332.42</v>
      </c>
      <c r="H3084">
        <v>0.06</v>
      </c>
      <c r="I3084" t="s">
        <v>28</v>
      </c>
      <c r="J3084" t="s">
        <v>1590</v>
      </c>
      <c r="K3084" t="s">
        <v>971</v>
      </c>
      <c r="L3084" t="s">
        <v>22</v>
      </c>
      <c r="M3084" s="1">
        <v>40193</v>
      </c>
    </row>
    <row r="3085" spans="1:13" x14ac:dyDescent="0.35">
      <c r="A3085">
        <v>572</v>
      </c>
      <c r="B3085">
        <v>8265</v>
      </c>
      <c r="C3085">
        <v>59075</v>
      </c>
      <c r="D3085" s="1">
        <v>40965</v>
      </c>
      <c r="E3085" t="s">
        <v>18</v>
      </c>
      <c r="F3085">
        <v>4</v>
      </c>
      <c r="G3085">
        <v>21.84</v>
      </c>
      <c r="H3085">
        <v>0.02</v>
      </c>
      <c r="I3085" t="s">
        <v>19</v>
      </c>
      <c r="J3085" t="s">
        <v>1305</v>
      </c>
      <c r="K3085" t="s">
        <v>971</v>
      </c>
      <c r="L3085" t="s">
        <v>22</v>
      </c>
      <c r="M3085" s="1">
        <v>40973</v>
      </c>
    </row>
    <row r="3086" spans="1:13" x14ac:dyDescent="0.35">
      <c r="A3086">
        <v>48</v>
      </c>
      <c r="B3086">
        <v>8300</v>
      </c>
      <c r="C3086">
        <v>59270</v>
      </c>
      <c r="D3086" s="1">
        <v>40189</v>
      </c>
      <c r="E3086" t="s">
        <v>27</v>
      </c>
      <c r="F3086">
        <v>47</v>
      </c>
      <c r="G3086">
        <v>1597.02</v>
      </c>
      <c r="H3086">
        <v>0.01</v>
      </c>
      <c r="I3086" t="s">
        <v>19</v>
      </c>
      <c r="J3086" t="s">
        <v>1550</v>
      </c>
      <c r="K3086" t="s">
        <v>971</v>
      </c>
      <c r="L3086" t="s">
        <v>22</v>
      </c>
      <c r="M3086" s="1">
        <v>40191</v>
      </c>
    </row>
    <row r="3087" spans="1:13" x14ac:dyDescent="0.35">
      <c r="A3087">
        <v>330</v>
      </c>
      <c r="B3087">
        <v>58</v>
      </c>
      <c r="C3087">
        <v>326</v>
      </c>
      <c r="D3087" s="1">
        <v>40697</v>
      </c>
      <c r="E3087" t="s">
        <v>27</v>
      </c>
      <c r="F3087">
        <v>34</v>
      </c>
      <c r="G3087">
        <v>218.27</v>
      </c>
      <c r="H3087">
        <v>0.03</v>
      </c>
      <c r="I3087" t="s">
        <v>19</v>
      </c>
      <c r="J3087" t="s">
        <v>1591</v>
      </c>
      <c r="K3087" t="s">
        <v>1592</v>
      </c>
      <c r="L3087" t="s">
        <v>30</v>
      </c>
      <c r="M3087" s="1">
        <v>40698</v>
      </c>
    </row>
    <row r="3088" spans="1:13" x14ac:dyDescent="0.35">
      <c r="A3088">
        <v>626</v>
      </c>
      <c r="B3088">
        <v>59</v>
      </c>
      <c r="C3088">
        <v>326</v>
      </c>
      <c r="D3088" s="1">
        <v>40697</v>
      </c>
      <c r="E3088" t="s">
        <v>27</v>
      </c>
      <c r="F3088">
        <v>17</v>
      </c>
      <c r="G3088">
        <v>100.95</v>
      </c>
      <c r="H3088">
        <v>0.05</v>
      </c>
      <c r="I3088" t="s">
        <v>19</v>
      </c>
      <c r="J3088" t="s">
        <v>1591</v>
      </c>
      <c r="K3088" t="s">
        <v>1592</v>
      </c>
      <c r="L3088" t="s">
        <v>30</v>
      </c>
      <c r="M3088" s="1">
        <v>40698</v>
      </c>
    </row>
    <row r="3089" spans="1:13" x14ac:dyDescent="0.35">
      <c r="A3089">
        <v>555</v>
      </c>
      <c r="B3089">
        <v>99</v>
      </c>
      <c r="C3089">
        <v>614</v>
      </c>
      <c r="D3089" s="1">
        <v>41243</v>
      </c>
      <c r="E3089" t="s">
        <v>27</v>
      </c>
      <c r="F3089">
        <v>41</v>
      </c>
      <c r="G3089">
        <v>628.22</v>
      </c>
      <c r="H3089">
        <v>0</v>
      </c>
      <c r="I3089" t="s">
        <v>19</v>
      </c>
      <c r="J3089" t="s">
        <v>1293</v>
      </c>
      <c r="K3089" t="s">
        <v>1592</v>
      </c>
      <c r="L3089" t="s">
        <v>38</v>
      </c>
      <c r="M3089" s="1">
        <v>41245</v>
      </c>
    </row>
    <row r="3090" spans="1:13" x14ac:dyDescent="0.35">
      <c r="A3090">
        <v>1117</v>
      </c>
      <c r="B3090">
        <v>100</v>
      </c>
      <c r="C3090">
        <v>614</v>
      </c>
      <c r="D3090" s="1">
        <v>41243</v>
      </c>
      <c r="E3090" t="s">
        <v>27</v>
      </c>
      <c r="F3090">
        <v>24</v>
      </c>
      <c r="G3090">
        <v>3366.1</v>
      </c>
      <c r="H3090">
        <v>7.0000000000000007E-2</v>
      </c>
      <c r="I3090" t="s">
        <v>28</v>
      </c>
      <c r="J3090" t="s">
        <v>1293</v>
      </c>
      <c r="K3090" t="s">
        <v>1592</v>
      </c>
      <c r="L3090" t="s">
        <v>38</v>
      </c>
      <c r="M3090" s="1">
        <v>41244</v>
      </c>
    </row>
    <row r="3091" spans="1:13" x14ac:dyDescent="0.35">
      <c r="A3091">
        <v>407</v>
      </c>
      <c r="B3091">
        <v>139</v>
      </c>
      <c r="C3091">
        <v>898</v>
      </c>
      <c r="D3091" s="1">
        <v>40331</v>
      </c>
      <c r="E3091" t="s">
        <v>27</v>
      </c>
      <c r="F3091">
        <v>40</v>
      </c>
      <c r="G3091">
        <v>676.13</v>
      </c>
      <c r="H3091">
        <v>0.03</v>
      </c>
      <c r="I3091" t="s">
        <v>19</v>
      </c>
      <c r="J3091" t="s">
        <v>1594</v>
      </c>
      <c r="K3091" t="s">
        <v>1592</v>
      </c>
      <c r="L3091" t="s">
        <v>30</v>
      </c>
      <c r="M3091" s="1">
        <v>40333</v>
      </c>
    </row>
    <row r="3092" spans="1:13" x14ac:dyDescent="0.35">
      <c r="A3092">
        <v>303</v>
      </c>
      <c r="B3092">
        <v>140</v>
      </c>
      <c r="C3092">
        <v>898</v>
      </c>
      <c r="D3092" s="1">
        <v>40331</v>
      </c>
      <c r="E3092" t="s">
        <v>27</v>
      </c>
      <c r="F3092">
        <v>26</v>
      </c>
      <c r="G3092">
        <v>7668.55</v>
      </c>
      <c r="H3092">
        <v>0.04</v>
      </c>
      <c r="I3092" t="s">
        <v>28</v>
      </c>
      <c r="J3092" t="s">
        <v>1594</v>
      </c>
      <c r="K3092" t="s">
        <v>1592</v>
      </c>
      <c r="L3092" t="s">
        <v>30</v>
      </c>
      <c r="M3092" s="1">
        <v>40331</v>
      </c>
    </row>
    <row r="3093" spans="1:13" x14ac:dyDescent="0.35">
      <c r="A3093">
        <v>1021</v>
      </c>
      <c r="B3093">
        <v>166</v>
      </c>
      <c r="C3093">
        <v>1031</v>
      </c>
      <c r="D3093" s="1">
        <v>40056</v>
      </c>
      <c r="E3093" t="s">
        <v>60</v>
      </c>
      <c r="F3093">
        <v>34</v>
      </c>
      <c r="G3093">
        <v>226.1</v>
      </c>
      <c r="H3093">
        <v>0</v>
      </c>
      <c r="I3093" t="s">
        <v>19</v>
      </c>
      <c r="J3093" t="s">
        <v>1594</v>
      </c>
      <c r="K3093" t="s">
        <v>1592</v>
      </c>
      <c r="L3093" t="s">
        <v>30</v>
      </c>
      <c r="M3093" s="1">
        <v>40058</v>
      </c>
    </row>
    <row r="3094" spans="1:13" x14ac:dyDescent="0.35">
      <c r="A3094">
        <v>1118</v>
      </c>
      <c r="B3094">
        <v>224</v>
      </c>
      <c r="C3094">
        <v>1447</v>
      </c>
      <c r="D3094" s="1">
        <v>41196</v>
      </c>
      <c r="E3094" t="s">
        <v>27</v>
      </c>
      <c r="F3094">
        <v>40</v>
      </c>
      <c r="G3094">
        <v>2135.9734999999996</v>
      </c>
      <c r="H3094">
        <v>7.0000000000000007E-2</v>
      </c>
      <c r="I3094" t="s">
        <v>19</v>
      </c>
      <c r="J3094" t="s">
        <v>1595</v>
      </c>
      <c r="K3094" t="s">
        <v>1592</v>
      </c>
      <c r="L3094" t="s">
        <v>30</v>
      </c>
      <c r="M3094" s="1">
        <v>41199</v>
      </c>
    </row>
    <row r="3095" spans="1:13" x14ac:dyDescent="0.35">
      <c r="A3095">
        <v>103</v>
      </c>
      <c r="B3095">
        <v>311</v>
      </c>
      <c r="C3095">
        <v>2150</v>
      </c>
      <c r="D3095" s="1">
        <v>39966</v>
      </c>
      <c r="E3095" t="s">
        <v>60</v>
      </c>
      <c r="F3095">
        <v>21</v>
      </c>
      <c r="G3095">
        <v>3905.75</v>
      </c>
      <c r="H3095">
        <v>0.01</v>
      </c>
      <c r="I3095" t="s">
        <v>28</v>
      </c>
      <c r="J3095" t="s">
        <v>1597</v>
      </c>
      <c r="K3095" t="s">
        <v>1592</v>
      </c>
      <c r="L3095" t="s">
        <v>38</v>
      </c>
      <c r="M3095" s="1">
        <v>39968</v>
      </c>
    </row>
    <row r="3096" spans="1:13" x14ac:dyDescent="0.35">
      <c r="A3096">
        <v>637</v>
      </c>
      <c r="B3096">
        <v>320</v>
      </c>
      <c r="C3096">
        <v>2211</v>
      </c>
      <c r="D3096" s="1">
        <v>39993</v>
      </c>
      <c r="E3096" t="s">
        <v>27</v>
      </c>
      <c r="F3096">
        <v>22</v>
      </c>
      <c r="G3096">
        <v>1651.09</v>
      </c>
      <c r="H3096">
        <v>0.05</v>
      </c>
      <c r="I3096" t="s">
        <v>19</v>
      </c>
      <c r="J3096" t="s">
        <v>1597</v>
      </c>
      <c r="K3096" t="s">
        <v>1592</v>
      </c>
      <c r="L3096" t="s">
        <v>57</v>
      </c>
      <c r="M3096" s="1">
        <v>39994</v>
      </c>
    </row>
    <row r="3097" spans="1:13" x14ac:dyDescent="0.35">
      <c r="A3097">
        <v>1053</v>
      </c>
      <c r="B3097">
        <v>321</v>
      </c>
      <c r="C3097">
        <v>2211</v>
      </c>
      <c r="D3097" s="1">
        <v>39993</v>
      </c>
      <c r="E3097" t="s">
        <v>27</v>
      </c>
      <c r="F3097">
        <v>14</v>
      </c>
      <c r="G3097">
        <v>95.89</v>
      </c>
      <c r="H3097">
        <v>0</v>
      </c>
      <c r="I3097" t="s">
        <v>19</v>
      </c>
      <c r="J3097" t="s">
        <v>1597</v>
      </c>
      <c r="K3097" t="s">
        <v>1592</v>
      </c>
      <c r="L3097" t="s">
        <v>57</v>
      </c>
      <c r="M3097" s="1">
        <v>39995</v>
      </c>
    </row>
    <row r="3098" spans="1:13" x14ac:dyDescent="0.35">
      <c r="A3098">
        <v>578</v>
      </c>
      <c r="B3098">
        <v>322</v>
      </c>
      <c r="C3098">
        <v>2211</v>
      </c>
      <c r="D3098" s="1">
        <v>39993</v>
      </c>
      <c r="E3098" t="s">
        <v>27</v>
      </c>
      <c r="F3098">
        <v>23</v>
      </c>
      <c r="G3098">
        <v>80.38</v>
      </c>
      <c r="H3098">
        <v>0.09</v>
      </c>
      <c r="I3098" t="s">
        <v>19</v>
      </c>
      <c r="J3098" t="s">
        <v>1597</v>
      </c>
      <c r="K3098" t="s">
        <v>1592</v>
      </c>
      <c r="L3098" t="s">
        <v>57</v>
      </c>
      <c r="M3098" s="1">
        <v>39995</v>
      </c>
    </row>
    <row r="3099" spans="1:13" x14ac:dyDescent="0.35">
      <c r="A3099">
        <v>1000</v>
      </c>
      <c r="B3099">
        <v>339</v>
      </c>
      <c r="C3099">
        <v>2307</v>
      </c>
      <c r="D3099" s="1">
        <v>40357</v>
      </c>
      <c r="E3099" t="s">
        <v>18</v>
      </c>
      <c r="F3099">
        <v>32</v>
      </c>
      <c r="G3099">
        <v>182.33</v>
      </c>
      <c r="H3099">
        <v>0.1</v>
      </c>
      <c r="I3099" t="s">
        <v>19</v>
      </c>
      <c r="J3099" t="s">
        <v>1598</v>
      </c>
      <c r="K3099" t="s">
        <v>1592</v>
      </c>
      <c r="L3099" t="s">
        <v>38</v>
      </c>
      <c r="M3099" s="1">
        <v>40357</v>
      </c>
    </row>
    <row r="3100" spans="1:13" x14ac:dyDescent="0.35">
      <c r="A3100">
        <v>426</v>
      </c>
      <c r="B3100">
        <v>345</v>
      </c>
      <c r="C3100">
        <v>2370</v>
      </c>
      <c r="D3100" s="1">
        <v>39829</v>
      </c>
      <c r="E3100" t="s">
        <v>75</v>
      </c>
      <c r="F3100">
        <v>6</v>
      </c>
      <c r="G3100">
        <v>679.6</v>
      </c>
      <c r="H3100">
        <v>0.02</v>
      </c>
      <c r="I3100" t="s">
        <v>19</v>
      </c>
      <c r="J3100" t="s">
        <v>1594</v>
      </c>
      <c r="K3100" t="s">
        <v>1592</v>
      </c>
      <c r="L3100" t="s">
        <v>30</v>
      </c>
      <c r="M3100" s="1">
        <v>39831</v>
      </c>
    </row>
    <row r="3101" spans="1:13" x14ac:dyDescent="0.35">
      <c r="A3101">
        <v>552</v>
      </c>
      <c r="B3101">
        <v>346</v>
      </c>
      <c r="C3101">
        <v>2370</v>
      </c>
      <c r="D3101" s="1">
        <v>39829</v>
      </c>
      <c r="E3101" t="s">
        <v>75</v>
      </c>
      <c r="F3101">
        <v>30</v>
      </c>
      <c r="G3101">
        <v>257.42</v>
      </c>
      <c r="H3101">
        <v>0.01</v>
      </c>
      <c r="I3101" t="s">
        <v>19</v>
      </c>
      <c r="J3101" t="s">
        <v>1594</v>
      </c>
      <c r="K3101" t="s">
        <v>1592</v>
      </c>
      <c r="L3101" t="s">
        <v>30</v>
      </c>
      <c r="M3101" s="1">
        <v>39831</v>
      </c>
    </row>
    <row r="3102" spans="1:13" x14ac:dyDescent="0.35">
      <c r="A3102">
        <v>858</v>
      </c>
      <c r="B3102">
        <v>348</v>
      </c>
      <c r="C3102">
        <v>2374</v>
      </c>
      <c r="D3102" s="1">
        <v>40479</v>
      </c>
      <c r="E3102" t="s">
        <v>42</v>
      </c>
      <c r="F3102">
        <v>21</v>
      </c>
      <c r="G3102">
        <v>78.17</v>
      </c>
      <c r="H3102">
        <v>0.01</v>
      </c>
      <c r="I3102" t="s">
        <v>53</v>
      </c>
      <c r="J3102" t="s">
        <v>1599</v>
      </c>
      <c r="K3102" t="s">
        <v>1592</v>
      </c>
      <c r="L3102" t="s">
        <v>30</v>
      </c>
      <c r="M3102" s="1">
        <v>40481</v>
      </c>
    </row>
    <row r="3103" spans="1:13" x14ac:dyDescent="0.35">
      <c r="A3103">
        <v>639</v>
      </c>
      <c r="B3103">
        <v>462</v>
      </c>
      <c r="C3103">
        <v>3138</v>
      </c>
      <c r="D3103" s="1">
        <v>39852</v>
      </c>
      <c r="E3103" t="s">
        <v>42</v>
      </c>
      <c r="F3103">
        <v>4</v>
      </c>
      <c r="G3103">
        <v>718.03</v>
      </c>
      <c r="H3103">
        <v>7.0000000000000007E-2</v>
      </c>
      <c r="I3103" t="s">
        <v>53</v>
      </c>
      <c r="J3103" t="s">
        <v>1600</v>
      </c>
      <c r="K3103" t="s">
        <v>1592</v>
      </c>
      <c r="L3103" t="s">
        <v>30</v>
      </c>
      <c r="M3103" s="1">
        <v>39852</v>
      </c>
    </row>
    <row r="3104" spans="1:13" x14ac:dyDescent="0.35">
      <c r="A3104">
        <v>1119</v>
      </c>
      <c r="B3104">
        <v>463</v>
      </c>
      <c r="C3104">
        <v>3141</v>
      </c>
      <c r="D3104" s="1">
        <v>40856</v>
      </c>
      <c r="E3104" t="s">
        <v>75</v>
      </c>
      <c r="F3104">
        <v>30</v>
      </c>
      <c r="G3104">
        <v>534.96</v>
      </c>
      <c r="H3104">
        <v>0.08</v>
      </c>
      <c r="I3104" t="s">
        <v>19</v>
      </c>
      <c r="J3104" t="s">
        <v>1393</v>
      </c>
      <c r="K3104" t="s">
        <v>1592</v>
      </c>
      <c r="L3104" t="s">
        <v>57</v>
      </c>
      <c r="M3104" s="1">
        <v>40858</v>
      </c>
    </row>
    <row r="3105" spans="1:13" x14ac:dyDescent="0.35">
      <c r="A3105">
        <v>106</v>
      </c>
      <c r="B3105">
        <v>641</v>
      </c>
      <c r="C3105">
        <v>4515</v>
      </c>
      <c r="D3105" s="1">
        <v>40984</v>
      </c>
      <c r="E3105" t="s">
        <v>75</v>
      </c>
      <c r="F3105">
        <v>7</v>
      </c>
      <c r="G3105">
        <v>887.94</v>
      </c>
      <c r="H3105">
        <v>0.02</v>
      </c>
      <c r="I3105" t="s">
        <v>19</v>
      </c>
      <c r="J3105" t="s">
        <v>1597</v>
      </c>
      <c r="K3105" t="s">
        <v>1592</v>
      </c>
      <c r="L3105" t="s">
        <v>30</v>
      </c>
      <c r="M3105" s="1">
        <v>40985</v>
      </c>
    </row>
    <row r="3106" spans="1:13" x14ac:dyDescent="0.35">
      <c r="A3106">
        <v>499</v>
      </c>
      <c r="B3106">
        <v>675</v>
      </c>
      <c r="C3106">
        <v>4708</v>
      </c>
      <c r="D3106" s="1">
        <v>40086</v>
      </c>
      <c r="E3106" t="s">
        <v>75</v>
      </c>
      <c r="F3106">
        <v>29</v>
      </c>
      <c r="G3106">
        <v>180.38</v>
      </c>
      <c r="H3106">
        <v>0.08</v>
      </c>
      <c r="I3106" t="s">
        <v>19</v>
      </c>
      <c r="J3106" t="s">
        <v>1591</v>
      </c>
      <c r="K3106" t="s">
        <v>1592</v>
      </c>
      <c r="L3106" t="s">
        <v>38</v>
      </c>
      <c r="M3106" s="1">
        <v>40088</v>
      </c>
    </row>
    <row r="3107" spans="1:13" x14ac:dyDescent="0.35">
      <c r="A3107">
        <v>707</v>
      </c>
      <c r="B3107">
        <v>720</v>
      </c>
      <c r="C3107">
        <v>5155</v>
      </c>
      <c r="D3107" s="1">
        <v>39975</v>
      </c>
      <c r="E3107" t="s">
        <v>27</v>
      </c>
      <c r="F3107">
        <v>14</v>
      </c>
      <c r="G3107">
        <v>569.21</v>
      </c>
      <c r="H3107">
        <v>0.01</v>
      </c>
      <c r="I3107" t="s">
        <v>19</v>
      </c>
      <c r="J3107" t="s">
        <v>1602</v>
      </c>
      <c r="K3107" t="s">
        <v>1592</v>
      </c>
      <c r="L3107" t="s">
        <v>38</v>
      </c>
      <c r="M3107" s="1">
        <v>39976</v>
      </c>
    </row>
    <row r="3108" spans="1:13" x14ac:dyDescent="0.35">
      <c r="A3108">
        <v>1120</v>
      </c>
      <c r="B3108">
        <v>752</v>
      </c>
      <c r="C3108">
        <v>5382</v>
      </c>
      <c r="D3108" s="1">
        <v>40920</v>
      </c>
      <c r="E3108" t="s">
        <v>18</v>
      </c>
      <c r="F3108">
        <v>30</v>
      </c>
      <c r="G3108">
        <v>260.12</v>
      </c>
      <c r="H3108">
        <v>0.05</v>
      </c>
      <c r="I3108" t="s">
        <v>19</v>
      </c>
      <c r="J3108" t="s">
        <v>1591</v>
      </c>
      <c r="K3108" t="s">
        <v>1592</v>
      </c>
      <c r="L3108" t="s">
        <v>30</v>
      </c>
      <c r="M3108" s="1">
        <v>40927</v>
      </c>
    </row>
    <row r="3109" spans="1:13" x14ac:dyDescent="0.35">
      <c r="A3109">
        <v>562</v>
      </c>
      <c r="B3109">
        <v>756</v>
      </c>
      <c r="C3109">
        <v>5414</v>
      </c>
      <c r="D3109" s="1">
        <v>40261</v>
      </c>
      <c r="E3109" t="s">
        <v>42</v>
      </c>
      <c r="F3109">
        <v>14</v>
      </c>
      <c r="G3109">
        <v>284.62</v>
      </c>
      <c r="H3109">
        <v>0.1</v>
      </c>
      <c r="I3109" t="s">
        <v>53</v>
      </c>
      <c r="J3109" t="s">
        <v>1591</v>
      </c>
      <c r="K3109" t="s">
        <v>1592</v>
      </c>
      <c r="L3109" t="s">
        <v>38</v>
      </c>
      <c r="M3109" s="1">
        <v>40262</v>
      </c>
    </row>
    <row r="3110" spans="1:13" x14ac:dyDescent="0.35">
      <c r="A3110">
        <v>99</v>
      </c>
      <c r="B3110">
        <v>894</v>
      </c>
      <c r="C3110">
        <v>6433</v>
      </c>
      <c r="D3110" s="1">
        <v>40869</v>
      </c>
      <c r="E3110" t="s">
        <v>60</v>
      </c>
      <c r="F3110">
        <v>41</v>
      </c>
      <c r="G3110">
        <v>159.26</v>
      </c>
      <c r="H3110">
        <v>0.01</v>
      </c>
      <c r="I3110" t="s">
        <v>19</v>
      </c>
      <c r="J3110" t="s">
        <v>1393</v>
      </c>
      <c r="K3110" t="s">
        <v>1592</v>
      </c>
      <c r="L3110" t="s">
        <v>57</v>
      </c>
      <c r="M3110" s="1">
        <v>40870</v>
      </c>
    </row>
    <row r="3111" spans="1:13" x14ac:dyDescent="0.35">
      <c r="A3111">
        <v>1105</v>
      </c>
      <c r="B3111">
        <v>898</v>
      </c>
      <c r="C3111">
        <v>6464</v>
      </c>
      <c r="D3111" s="1">
        <v>39961</v>
      </c>
      <c r="E3111" t="s">
        <v>60</v>
      </c>
      <c r="F3111">
        <v>1</v>
      </c>
      <c r="G3111">
        <v>57.84</v>
      </c>
      <c r="H3111">
        <v>7.0000000000000007E-2</v>
      </c>
      <c r="I3111" t="s">
        <v>19</v>
      </c>
      <c r="J3111" t="s">
        <v>494</v>
      </c>
      <c r="K3111" t="s">
        <v>1592</v>
      </c>
      <c r="L3111" t="s">
        <v>30</v>
      </c>
      <c r="M3111" s="1">
        <v>39963</v>
      </c>
    </row>
    <row r="3112" spans="1:13" x14ac:dyDescent="0.35">
      <c r="A3112">
        <v>436</v>
      </c>
      <c r="B3112">
        <v>899</v>
      </c>
      <c r="C3112">
        <v>6464</v>
      </c>
      <c r="D3112" s="1">
        <v>39961</v>
      </c>
      <c r="E3112" t="s">
        <v>60</v>
      </c>
      <c r="F3112">
        <v>42</v>
      </c>
      <c r="G3112">
        <v>3991.99</v>
      </c>
      <c r="H3112">
        <v>0</v>
      </c>
      <c r="I3112" t="s">
        <v>19</v>
      </c>
      <c r="J3112" t="s">
        <v>494</v>
      </c>
      <c r="K3112" t="s">
        <v>1592</v>
      </c>
      <c r="L3112" t="s">
        <v>30</v>
      </c>
      <c r="M3112" s="1">
        <v>39963</v>
      </c>
    </row>
    <row r="3113" spans="1:13" x14ac:dyDescent="0.35">
      <c r="A3113">
        <v>493</v>
      </c>
      <c r="B3113">
        <v>1064</v>
      </c>
      <c r="C3113">
        <v>7846</v>
      </c>
      <c r="D3113" s="1">
        <v>40719</v>
      </c>
      <c r="E3113" t="s">
        <v>18</v>
      </c>
      <c r="F3113">
        <v>47</v>
      </c>
      <c r="G3113">
        <v>2926.33</v>
      </c>
      <c r="H3113">
        <v>0.09</v>
      </c>
      <c r="I3113" t="s">
        <v>19</v>
      </c>
      <c r="J3113" t="s">
        <v>1293</v>
      </c>
      <c r="K3113" t="s">
        <v>1592</v>
      </c>
      <c r="L3113" t="s">
        <v>38</v>
      </c>
      <c r="M3113" s="1">
        <v>40724</v>
      </c>
    </row>
    <row r="3114" spans="1:13" x14ac:dyDescent="0.35">
      <c r="A3114">
        <v>583</v>
      </c>
      <c r="B3114">
        <v>1065</v>
      </c>
      <c r="C3114">
        <v>7846</v>
      </c>
      <c r="D3114" s="1">
        <v>40719</v>
      </c>
      <c r="E3114" t="s">
        <v>18</v>
      </c>
      <c r="F3114">
        <v>20</v>
      </c>
      <c r="G3114">
        <v>40.049999999999997</v>
      </c>
      <c r="H3114">
        <v>0.1</v>
      </c>
      <c r="I3114" t="s">
        <v>19</v>
      </c>
      <c r="J3114" t="s">
        <v>1293</v>
      </c>
      <c r="K3114" t="s">
        <v>1592</v>
      </c>
      <c r="L3114" t="s">
        <v>38</v>
      </c>
      <c r="M3114" s="1">
        <v>40724</v>
      </c>
    </row>
    <row r="3115" spans="1:13" x14ac:dyDescent="0.35">
      <c r="A3115">
        <v>297</v>
      </c>
      <c r="B3115">
        <v>1066</v>
      </c>
      <c r="C3115">
        <v>7846</v>
      </c>
      <c r="D3115" s="1">
        <v>40719</v>
      </c>
      <c r="E3115" t="s">
        <v>18</v>
      </c>
      <c r="F3115">
        <v>20</v>
      </c>
      <c r="G3115">
        <v>552.87</v>
      </c>
      <c r="H3115">
        <v>0.01</v>
      </c>
      <c r="I3115" t="s">
        <v>19</v>
      </c>
      <c r="J3115" t="s">
        <v>1293</v>
      </c>
      <c r="K3115" t="s">
        <v>1592</v>
      </c>
      <c r="L3115" t="s">
        <v>38</v>
      </c>
      <c r="M3115" s="1">
        <v>40726</v>
      </c>
    </row>
    <row r="3116" spans="1:13" x14ac:dyDescent="0.35">
      <c r="A3116">
        <v>1121</v>
      </c>
      <c r="B3116">
        <v>1067</v>
      </c>
      <c r="C3116">
        <v>7846</v>
      </c>
      <c r="D3116" s="1">
        <v>40719</v>
      </c>
      <c r="E3116" t="s">
        <v>18</v>
      </c>
      <c r="F3116">
        <v>12</v>
      </c>
      <c r="G3116">
        <v>26.33</v>
      </c>
      <c r="H3116">
        <v>0.05</v>
      </c>
      <c r="I3116" t="s">
        <v>19</v>
      </c>
      <c r="J3116" t="s">
        <v>1293</v>
      </c>
      <c r="K3116" t="s">
        <v>1592</v>
      </c>
      <c r="L3116" t="s">
        <v>38</v>
      </c>
      <c r="M3116" s="1">
        <v>40719</v>
      </c>
    </row>
    <row r="3117" spans="1:13" x14ac:dyDescent="0.35">
      <c r="A3117">
        <v>127</v>
      </c>
      <c r="B3117">
        <v>1077</v>
      </c>
      <c r="C3117">
        <v>7936</v>
      </c>
      <c r="D3117" s="1">
        <v>40273</v>
      </c>
      <c r="E3117" t="s">
        <v>18</v>
      </c>
      <c r="F3117">
        <v>50</v>
      </c>
      <c r="G3117">
        <v>2851.17</v>
      </c>
      <c r="H3117">
        <v>0.06</v>
      </c>
      <c r="I3117" t="s">
        <v>28</v>
      </c>
      <c r="J3117" t="s">
        <v>1602</v>
      </c>
      <c r="K3117" t="s">
        <v>1592</v>
      </c>
      <c r="L3117" t="s">
        <v>38</v>
      </c>
      <c r="M3117" s="1">
        <v>40273</v>
      </c>
    </row>
    <row r="3118" spans="1:13" x14ac:dyDescent="0.35">
      <c r="A3118">
        <v>591</v>
      </c>
      <c r="B3118">
        <v>1078</v>
      </c>
      <c r="C3118">
        <v>7936</v>
      </c>
      <c r="D3118" s="1">
        <v>40273</v>
      </c>
      <c r="E3118" t="s">
        <v>18</v>
      </c>
      <c r="F3118">
        <v>15</v>
      </c>
      <c r="G3118">
        <v>183.43</v>
      </c>
      <c r="H3118">
        <v>0.06</v>
      </c>
      <c r="I3118" t="s">
        <v>19</v>
      </c>
      <c r="J3118" t="s">
        <v>1602</v>
      </c>
      <c r="K3118" t="s">
        <v>1592</v>
      </c>
      <c r="L3118" t="s">
        <v>38</v>
      </c>
      <c r="M3118" s="1">
        <v>40278</v>
      </c>
    </row>
    <row r="3119" spans="1:13" x14ac:dyDescent="0.35">
      <c r="A3119">
        <v>520</v>
      </c>
      <c r="B3119">
        <v>1118</v>
      </c>
      <c r="C3119">
        <v>8195</v>
      </c>
      <c r="D3119" s="1">
        <v>40549</v>
      </c>
      <c r="E3119" t="s">
        <v>60</v>
      </c>
      <c r="F3119">
        <v>5</v>
      </c>
      <c r="G3119">
        <v>51.3</v>
      </c>
      <c r="H3119">
        <v>0.05</v>
      </c>
      <c r="I3119" t="s">
        <v>53</v>
      </c>
      <c r="J3119" t="s">
        <v>494</v>
      </c>
      <c r="K3119" t="s">
        <v>1592</v>
      </c>
      <c r="L3119" t="s">
        <v>30</v>
      </c>
      <c r="M3119" s="1">
        <v>40550</v>
      </c>
    </row>
    <row r="3120" spans="1:13" x14ac:dyDescent="0.35">
      <c r="A3120">
        <v>733</v>
      </c>
      <c r="B3120">
        <v>1119</v>
      </c>
      <c r="C3120">
        <v>8195</v>
      </c>
      <c r="D3120" s="1">
        <v>40549</v>
      </c>
      <c r="E3120" t="s">
        <v>60</v>
      </c>
      <c r="F3120">
        <v>1</v>
      </c>
      <c r="G3120">
        <v>8.48</v>
      </c>
      <c r="H3120">
        <v>0.1</v>
      </c>
      <c r="I3120" t="s">
        <v>19</v>
      </c>
      <c r="J3120" t="s">
        <v>494</v>
      </c>
      <c r="K3120" t="s">
        <v>1592</v>
      </c>
      <c r="L3120" t="s">
        <v>30</v>
      </c>
      <c r="M3120" s="1">
        <v>40551</v>
      </c>
    </row>
    <row r="3121" spans="1:13" x14ac:dyDescent="0.35">
      <c r="A3121">
        <v>434</v>
      </c>
      <c r="B3121">
        <v>1120</v>
      </c>
      <c r="C3121">
        <v>8195</v>
      </c>
      <c r="D3121" s="1">
        <v>40549</v>
      </c>
      <c r="E3121" t="s">
        <v>60</v>
      </c>
      <c r="F3121">
        <v>26</v>
      </c>
      <c r="G3121">
        <v>87.52</v>
      </c>
      <c r="H3121">
        <v>0.03</v>
      </c>
      <c r="I3121" t="s">
        <v>19</v>
      </c>
      <c r="J3121" t="s">
        <v>494</v>
      </c>
      <c r="K3121" t="s">
        <v>1592</v>
      </c>
      <c r="L3121" t="s">
        <v>30</v>
      </c>
      <c r="M3121" s="1">
        <v>40550</v>
      </c>
    </row>
    <row r="3122" spans="1:13" x14ac:dyDescent="0.35">
      <c r="A3122">
        <v>838</v>
      </c>
      <c r="B3122">
        <v>1137</v>
      </c>
      <c r="C3122">
        <v>8293</v>
      </c>
      <c r="D3122" s="1">
        <v>41131</v>
      </c>
      <c r="E3122" t="s">
        <v>18</v>
      </c>
      <c r="F3122">
        <v>50</v>
      </c>
      <c r="G3122">
        <v>1497.7594999999999</v>
      </c>
      <c r="H3122">
        <v>0.04</v>
      </c>
      <c r="I3122" t="s">
        <v>19</v>
      </c>
      <c r="J3122" t="s">
        <v>1605</v>
      </c>
      <c r="K3122" t="s">
        <v>1592</v>
      </c>
      <c r="L3122" t="s">
        <v>22</v>
      </c>
      <c r="M3122" s="1">
        <v>41136</v>
      </c>
    </row>
    <row r="3123" spans="1:13" x14ac:dyDescent="0.35">
      <c r="A3123">
        <v>18</v>
      </c>
      <c r="B3123">
        <v>1270</v>
      </c>
      <c r="C3123">
        <v>9248</v>
      </c>
      <c r="D3123" s="1">
        <v>40170</v>
      </c>
      <c r="E3123" t="s">
        <v>42</v>
      </c>
      <c r="F3123">
        <v>41</v>
      </c>
      <c r="G3123">
        <v>2811.7</v>
      </c>
      <c r="H3123">
        <v>0.09</v>
      </c>
      <c r="I3123" t="s">
        <v>19</v>
      </c>
      <c r="J3123" t="s">
        <v>1591</v>
      </c>
      <c r="K3123" t="s">
        <v>1592</v>
      </c>
      <c r="L3123" t="s">
        <v>57</v>
      </c>
      <c r="M3123" s="1">
        <v>40171</v>
      </c>
    </row>
    <row r="3124" spans="1:13" x14ac:dyDescent="0.35">
      <c r="A3124">
        <v>796</v>
      </c>
      <c r="B3124">
        <v>1284</v>
      </c>
      <c r="C3124">
        <v>9347</v>
      </c>
      <c r="D3124" s="1">
        <v>41130</v>
      </c>
      <c r="E3124" t="s">
        <v>18</v>
      </c>
      <c r="F3124">
        <v>31</v>
      </c>
      <c r="G3124">
        <v>131.19999999999999</v>
      </c>
      <c r="H3124">
        <v>0.01</v>
      </c>
      <c r="I3124" t="s">
        <v>19</v>
      </c>
      <c r="J3124" t="s">
        <v>1591</v>
      </c>
      <c r="K3124" t="s">
        <v>1592</v>
      </c>
      <c r="L3124" t="s">
        <v>38</v>
      </c>
      <c r="M3124" s="1">
        <v>41139</v>
      </c>
    </row>
    <row r="3125" spans="1:13" x14ac:dyDescent="0.35">
      <c r="A3125">
        <v>937</v>
      </c>
      <c r="B3125">
        <v>1289</v>
      </c>
      <c r="C3125">
        <v>9472</v>
      </c>
      <c r="D3125" s="1">
        <v>40710</v>
      </c>
      <c r="E3125" t="s">
        <v>75</v>
      </c>
      <c r="F3125">
        <v>17</v>
      </c>
      <c r="G3125">
        <v>53.91</v>
      </c>
      <c r="H3125">
        <v>0.05</v>
      </c>
      <c r="I3125" t="s">
        <v>19</v>
      </c>
      <c r="J3125" t="s">
        <v>1606</v>
      </c>
      <c r="K3125" t="s">
        <v>1592</v>
      </c>
      <c r="L3125" t="s">
        <v>57</v>
      </c>
      <c r="M3125" s="1">
        <v>40713</v>
      </c>
    </row>
    <row r="3126" spans="1:13" x14ac:dyDescent="0.35">
      <c r="A3126">
        <v>693</v>
      </c>
      <c r="B3126">
        <v>1333</v>
      </c>
      <c r="C3126">
        <v>9733</v>
      </c>
      <c r="D3126" s="1">
        <v>39889</v>
      </c>
      <c r="E3126" t="s">
        <v>42</v>
      </c>
      <c r="F3126">
        <v>39</v>
      </c>
      <c r="G3126">
        <v>223.64</v>
      </c>
      <c r="H3126">
        <v>0.1</v>
      </c>
      <c r="I3126" t="s">
        <v>19</v>
      </c>
      <c r="J3126" t="s">
        <v>1607</v>
      </c>
      <c r="K3126" t="s">
        <v>1592</v>
      </c>
      <c r="L3126" t="s">
        <v>57</v>
      </c>
      <c r="M3126" s="1">
        <v>39889</v>
      </c>
    </row>
    <row r="3127" spans="1:13" x14ac:dyDescent="0.35">
      <c r="A3127">
        <v>705</v>
      </c>
      <c r="B3127">
        <v>1388</v>
      </c>
      <c r="C3127">
        <v>10054</v>
      </c>
      <c r="D3127" s="1">
        <v>40661</v>
      </c>
      <c r="E3127" t="s">
        <v>27</v>
      </c>
      <c r="F3127">
        <v>2</v>
      </c>
      <c r="G3127">
        <v>203.3</v>
      </c>
      <c r="H3127">
        <v>0.08</v>
      </c>
      <c r="I3127" t="s">
        <v>19</v>
      </c>
      <c r="J3127" t="s">
        <v>1608</v>
      </c>
      <c r="K3127" t="s">
        <v>1592</v>
      </c>
      <c r="L3127" t="s">
        <v>57</v>
      </c>
      <c r="M3127" s="1">
        <v>40663</v>
      </c>
    </row>
    <row r="3128" spans="1:13" x14ac:dyDescent="0.35">
      <c r="A3128">
        <v>1088</v>
      </c>
      <c r="B3128">
        <v>1389</v>
      </c>
      <c r="C3128">
        <v>10054</v>
      </c>
      <c r="D3128" s="1">
        <v>40661</v>
      </c>
      <c r="E3128" t="s">
        <v>27</v>
      </c>
      <c r="F3128">
        <v>2</v>
      </c>
      <c r="G3128">
        <v>196.85149999999999</v>
      </c>
      <c r="H3128">
        <v>0.09</v>
      </c>
      <c r="I3128" t="s">
        <v>19</v>
      </c>
      <c r="J3128" t="s">
        <v>1608</v>
      </c>
      <c r="K3128" t="s">
        <v>1592</v>
      </c>
      <c r="L3128" t="s">
        <v>57</v>
      </c>
      <c r="M3128" s="1">
        <v>40661</v>
      </c>
    </row>
    <row r="3129" spans="1:13" x14ac:dyDescent="0.35">
      <c r="A3129">
        <v>1023</v>
      </c>
      <c r="B3129">
        <v>1471</v>
      </c>
      <c r="C3129">
        <v>10627</v>
      </c>
      <c r="D3129" s="1">
        <v>40233</v>
      </c>
      <c r="E3129" t="s">
        <v>18</v>
      </c>
      <c r="F3129">
        <v>4</v>
      </c>
      <c r="G3129">
        <v>40.229999999999997</v>
      </c>
      <c r="H3129">
        <v>0.05</v>
      </c>
      <c r="I3129" t="s">
        <v>19</v>
      </c>
      <c r="J3129" t="s">
        <v>1393</v>
      </c>
      <c r="K3129" t="s">
        <v>1592</v>
      </c>
      <c r="L3129" t="s">
        <v>57</v>
      </c>
      <c r="M3129" s="1">
        <v>40238</v>
      </c>
    </row>
    <row r="3130" spans="1:13" x14ac:dyDescent="0.35">
      <c r="A3130">
        <v>741</v>
      </c>
      <c r="B3130">
        <v>1472</v>
      </c>
      <c r="C3130">
        <v>10629</v>
      </c>
      <c r="D3130" s="1">
        <v>40067</v>
      </c>
      <c r="E3130" t="s">
        <v>75</v>
      </c>
      <c r="F3130">
        <v>39</v>
      </c>
      <c r="G3130">
        <v>341.55</v>
      </c>
      <c r="H3130">
        <v>0.06</v>
      </c>
      <c r="I3130" t="s">
        <v>19</v>
      </c>
      <c r="J3130" t="s">
        <v>1608</v>
      </c>
      <c r="K3130" t="s">
        <v>1592</v>
      </c>
      <c r="L3130" t="s">
        <v>38</v>
      </c>
      <c r="M3130" s="1">
        <v>40069</v>
      </c>
    </row>
    <row r="3131" spans="1:13" x14ac:dyDescent="0.35">
      <c r="A3131">
        <v>1122</v>
      </c>
      <c r="B3131">
        <v>1473</v>
      </c>
      <c r="C3131">
        <v>10629</v>
      </c>
      <c r="D3131" s="1">
        <v>40067</v>
      </c>
      <c r="E3131" t="s">
        <v>75</v>
      </c>
      <c r="F3131">
        <v>14</v>
      </c>
      <c r="G3131">
        <v>98.37</v>
      </c>
      <c r="H3131">
        <v>0.09</v>
      </c>
      <c r="I3131" t="s">
        <v>53</v>
      </c>
      <c r="J3131" t="s">
        <v>1608</v>
      </c>
      <c r="K3131" t="s">
        <v>1592</v>
      </c>
      <c r="L3131" t="s">
        <v>38</v>
      </c>
      <c r="M3131" s="1">
        <v>40069</v>
      </c>
    </row>
    <row r="3132" spans="1:13" x14ac:dyDescent="0.35">
      <c r="A3132">
        <v>641</v>
      </c>
      <c r="B3132">
        <v>1493</v>
      </c>
      <c r="C3132">
        <v>10784</v>
      </c>
      <c r="D3132" s="1">
        <v>40364</v>
      </c>
      <c r="E3132" t="s">
        <v>42</v>
      </c>
      <c r="F3132">
        <v>2</v>
      </c>
      <c r="G3132">
        <v>19.36</v>
      </c>
      <c r="H3132">
        <v>0.1</v>
      </c>
      <c r="I3132" t="s">
        <v>19</v>
      </c>
      <c r="J3132" t="s">
        <v>1597</v>
      </c>
      <c r="K3132" t="s">
        <v>1592</v>
      </c>
      <c r="L3132" t="s">
        <v>57</v>
      </c>
      <c r="M3132" s="1">
        <v>40365</v>
      </c>
    </row>
    <row r="3133" spans="1:13" x14ac:dyDescent="0.35">
      <c r="A3133">
        <v>975</v>
      </c>
      <c r="B3133">
        <v>1494</v>
      </c>
      <c r="C3133">
        <v>10784</v>
      </c>
      <c r="D3133" s="1">
        <v>40364</v>
      </c>
      <c r="E3133" t="s">
        <v>42</v>
      </c>
      <c r="F3133">
        <v>30</v>
      </c>
      <c r="G3133">
        <v>206.27</v>
      </c>
      <c r="H3133">
        <v>0.09</v>
      </c>
      <c r="I3133" t="s">
        <v>19</v>
      </c>
      <c r="J3133" t="s">
        <v>1597</v>
      </c>
      <c r="K3133" t="s">
        <v>1592</v>
      </c>
      <c r="L3133" t="s">
        <v>57</v>
      </c>
      <c r="M3133" s="1">
        <v>40366</v>
      </c>
    </row>
    <row r="3134" spans="1:13" x14ac:dyDescent="0.35">
      <c r="A3134">
        <v>97</v>
      </c>
      <c r="B3134">
        <v>1500</v>
      </c>
      <c r="C3134">
        <v>10823</v>
      </c>
      <c r="D3134" s="1">
        <v>41072</v>
      </c>
      <c r="E3134" t="s">
        <v>18</v>
      </c>
      <c r="F3134">
        <v>3</v>
      </c>
      <c r="G3134">
        <v>133.9</v>
      </c>
      <c r="H3134">
        <v>0.03</v>
      </c>
      <c r="I3134" t="s">
        <v>19</v>
      </c>
      <c r="J3134" t="s">
        <v>1608</v>
      </c>
      <c r="K3134" t="s">
        <v>1592</v>
      </c>
      <c r="L3134" t="s">
        <v>57</v>
      </c>
      <c r="M3134" s="1">
        <v>41072</v>
      </c>
    </row>
    <row r="3135" spans="1:13" x14ac:dyDescent="0.35">
      <c r="A3135">
        <v>295</v>
      </c>
      <c r="B3135">
        <v>1511</v>
      </c>
      <c r="C3135">
        <v>10919</v>
      </c>
      <c r="D3135" s="1">
        <v>40264</v>
      </c>
      <c r="E3135" t="s">
        <v>27</v>
      </c>
      <c r="F3135">
        <v>42</v>
      </c>
      <c r="G3135">
        <v>2040.95</v>
      </c>
      <c r="H3135">
        <v>7.0000000000000007E-2</v>
      </c>
      <c r="I3135" t="s">
        <v>19</v>
      </c>
      <c r="J3135" t="s">
        <v>1610</v>
      </c>
      <c r="K3135" t="s">
        <v>1592</v>
      </c>
      <c r="L3135" t="s">
        <v>38</v>
      </c>
      <c r="M3135" s="1">
        <v>40264</v>
      </c>
    </row>
    <row r="3136" spans="1:13" x14ac:dyDescent="0.35">
      <c r="A3136">
        <v>511</v>
      </c>
      <c r="B3136">
        <v>1585</v>
      </c>
      <c r="C3136">
        <v>11429</v>
      </c>
      <c r="D3136" s="1">
        <v>40240</v>
      </c>
      <c r="E3136" t="s">
        <v>18</v>
      </c>
      <c r="F3136">
        <v>39</v>
      </c>
      <c r="G3136">
        <v>446.04</v>
      </c>
      <c r="H3136">
        <v>0.01</v>
      </c>
      <c r="I3136" t="s">
        <v>19</v>
      </c>
      <c r="J3136" t="s">
        <v>1605</v>
      </c>
      <c r="K3136" t="s">
        <v>1592</v>
      </c>
      <c r="L3136" t="s">
        <v>57</v>
      </c>
      <c r="M3136" s="1">
        <v>40244</v>
      </c>
    </row>
    <row r="3137" spans="1:13" x14ac:dyDescent="0.35">
      <c r="A3137">
        <v>871</v>
      </c>
      <c r="B3137">
        <v>1586</v>
      </c>
      <c r="C3137">
        <v>11429</v>
      </c>
      <c r="D3137" s="1">
        <v>40240</v>
      </c>
      <c r="E3137" t="s">
        <v>18</v>
      </c>
      <c r="F3137">
        <v>46</v>
      </c>
      <c r="G3137">
        <v>18421.2</v>
      </c>
      <c r="H3137">
        <v>0.06</v>
      </c>
      <c r="I3137" t="s">
        <v>28</v>
      </c>
      <c r="J3137" t="s">
        <v>1605</v>
      </c>
      <c r="K3137" t="s">
        <v>1592</v>
      </c>
      <c r="L3137" t="s">
        <v>57</v>
      </c>
      <c r="M3137" s="1">
        <v>40242</v>
      </c>
    </row>
    <row r="3138" spans="1:13" x14ac:dyDescent="0.35">
      <c r="A3138">
        <v>612</v>
      </c>
      <c r="B3138">
        <v>1605</v>
      </c>
      <c r="C3138">
        <v>11650</v>
      </c>
      <c r="D3138" s="1">
        <v>41176</v>
      </c>
      <c r="E3138" t="s">
        <v>42</v>
      </c>
      <c r="F3138">
        <v>26</v>
      </c>
      <c r="G3138">
        <v>1090.4000000000001</v>
      </c>
      <c r="H3138">
        <v>0.06</v>
      </c>
      <c r="I3138" t="s">
        <v>19</v>
      </c>
      <c r="J3138" t="s">
        <v>1611</v>
      </c>
      <c r="K3138" t="s">
        <v>1592</v>
      </c>
      <c r="L3138" t="s">
        <v>57</v>
      </c>
      <c r="M3138" s="1">
        <v>41178</v>
      </c>
    </row>
    <row r="3139" spans="1:13" x14ac:dyDescent="0.35">
      <c r="A3139">
        <v>857</v>
      </c>
      <c r="B3139">
        <v>1793</v>
      </c>
      <c r="C3139">
        <v>12837</v>
      </c>
      <c r="D3139" s="1">
        <v>41245</v>
      </c>
      <c r="E3139" t="s">
        <v>60</v>
      </c>
      <c r="F3139">
        <v>50</v>
      </c>
      <c r="G3139">
        <v>1100.21</v>
      </c>
      <c r="H3139">
        <v>0.03</v>
      </c>
      <c r="I3139" t="s">
        <v>19</v>
      </c>
      <c r="J3139" t="s">
        <v>1293</v>
      </c>
      <c r="K3139" t="s">
        <v>1592</v>
      </c>
      <c r="L3139" t="s">
        <v>57</v>
      </c>
      <c r="M3139" s="1">
        <v>41245</v>
      </c>
    </row>
    <row r="3140" spans="1:13" x14ac:dyDescent="0.35">
      <c r="A3140">
        <v>161</v>
      </c>
      <c r="B3140">
        <v>1856</v>
      </c>
      <c r="C3140">
        <v>13347</v>
      </c>
      <c r="D3140" s="1">
        <v>40291</v>
      </c>
      <c r="E3140" t="s">
        <v>42</v>
      </c>
      <c r="F3140">
        <v>24</v>
      </c>
      <c r="G3140">
        <v>104.89</v>
      </c>
      <c r="H3140">
        <v>7.0000000000000007E-2</v>
      </c>
      <c r="I3140" t="s">
        <v>53</v>
      </c>
      <c r="J3140" t="s">
        <v>1599</v>
      </c>
      <c r="K3140" t="s">
        <v>1592</v>
      </c>
      <c r="L3140" t="s">
        <v>30</v>
      </c>
      <c r="M3140" s="1">
        <v>40292</v>
      </c>
    </row>
    <row r="3141" spans="1:13" x14ac:dyDescent="0.35">
      <c r="A3141">
        <v>387</v>
      </c>
      <c r="B3141">
        <v>1861</v>
      </c>
      <c r="C3141">
        <v>13381</v>
      </c>
      <c r="D3141" s="1">
        <v>40772</v>
      </c>
      <c r="E3141" t="s">
        <v>60</v>
      </c>
      <c r="F3141">
        <v>41</v>
      </c>
      <c r="G3141">
        <v>10714.78</v>
      </c>
      <c r="H3141">
        <v>0</v>
      </c>
      <c r="I3141" t="s">
        <v>28</v>
      </c>
      <c r="J3141" t="s">
        <v>1597</v>
      </c>
      <c r="K3141" t="s">
        <v>1592</v>
      </c>
      <c r="L3141" t="s">
        <v>30</v>
      </c>
      <c r="M3141" s="1">
        <v>40772</v>
      </c>
    </row>
    <row r="3142" spans="1:13" x14ac:dyDescent="0.35">
      <c r="A3142">
        <v>840</v>
      </c>
      <c r="B3142">
        <v>1905</v>
      </c>
      <c r="C3142">
        <v>13634</v>
      </c>
      <c r="D3142" s="1">
        <v>40651</v>
      </c>
      <c r="E3142" t="s">
        <v>27</v>
      </c>
      <c r="F3142">
        <v>46</v>
      </c>
      <c r="G3142">
        <v>1824.13</v>
      </c>
      <c r="H3142">
        <v>0.05</v>
      </c>
      <c r="I3142" t="s">
        <v>19</v>
      </c>
      <c r="J3142" t="s">
        <v>1600</v>
      </c>
      <c r="K3142" t="s">
        <v>1592</v>
      </c>
      <c r="L3142" t="s">
        <v>30</v>
      </c>
      <c r="M3142" s="1">
        <v>40651</v>
      </c>
    </row>
    <row r="3143" spans="1:13" x14ac:dyDescent="0.35">
      <c r="A3143">
        <v>692</v>
      </c>
      <c r="B3143">
        <v>1906</v>
      </c>
      <c r="C3143">
        <v>13634</v>
      </c>
      <c r="D3143" s="1">
        <v>40651</v>
      </c>
      <c r="E3143" t="s">
        <v>27</v>
      </c>
      <c r="F3143">
        <v>27</v>
      </c>
      <c r="G3143">
        <v>151.38</v>
      </c>
      <c r="H3143">
        <v>0.04</v>
      </c>
      <c r="I3143" t="s">
        <v>19</v>
      </c>
      <c r="J3143" t="s">
        <v>1600</v>
      </c>
      <c r="K3143" t="s">
        <v>1592</v>
      </c>
      <c r="L3143" t="s">
        <v>30</v>
      </c>
      <c r="M3143" s="1">
        <v>40652</v>
      </c>
    </row>
    <row r="3144" spans="1:13" x14ac:dyDescent="0.35">
      <c r="A3144">
        <v>1047</v>
      </c>
      <c r="B3144">
        <v>1914</v>
      </c>
      <c r="C3144">
        <v>13729</v>
      </c>
      <c r="D3144" s="1">
        <v>39814</v>
      </c>
      <c r="E3144" t="s">
        <v>42</v>
      </c>
      <c r="F3144">
        <v>9</v>
      </c>
      <c r="G3144">
        <v>872.48</v>
      </c>
      <c r="H3144">
        <v>0.08</v>
      </c>
      <c r="I3144" t="s">
        <v>53</v>
      </c>
      <c r="J3144" t="s">
        <v>1393</v>
      </c>
      <c r="K3144" t="s">
        <v>1592</v>
      </c>
      <c r="L3144" t="s">
        <v>57</v>
      </c>
      <c r="M3144" s="1">
        <v>39816</v>
      </c>
    </row>
    <row r="3145" spans="1:13" x14ac:dyDescent="0.35">
      <c r="A3145">
        <v>100</v>
      </c>
      <c r="B3145">
        <v>1915</v>
      </c>
      <c r="C3145">
        <v>13730</v>
      </c>
      <c r="D3145" s="1">
        <v>40672</v>
      </c>
      <c r="E3145" t="s">
        <v>27</v>
      </c>
      <c r="F3145">
        <v>26</v>
      </c>
      <c r="G3145">
        <v>3617.64</v>
      </c>
      <c r="H3145">
        <v>7.0000000000000007E-2</v>
      </c>
      <c r="I3145" t="s">
        <v>28</v>
      </c>
      <c r="J3145" t="s">
        <v>1600</v>
      </c>
      <c r="K3145" t="s">
        <v>1592</v>
      </c>
      <c r="L3145" t="s">
        <v>38</v>
      </c>
      <c r="M3145" s="1">
        <v>40674</v>
      </c>
    </row>
    <row r="3146" spans="1:13" x14ac:dyDescent="0.35">
      <c r="A3146">
        <v>568</v>
      </c>
      <c r="B3146">
        <v>1972</v>
      </c>
      <c r="C3146">
        <v>14113</v>
      </c>
      <c r="D3146" s="1">
        <v>40759</v>
      </c>
      <c r="E3146" t="s">
        <v>27</v>
      </c>
      <c r="F3146">
        <v>22</v>
      </c>
      <c r="G3146">
        <v>8218.16</v>
      </c>
      <c r="H3146">
        <v>0.09</v>
      </c>
      <c r="I3146" t="s">
        <v>28</v>
      </c>
      <c r="J3146" t="s">
        <v>1608</v>
      </c>
      <c r="K3146" t="s">
        <v>1592</v>
      </c>
      <c r="L3146" t="s">
        <v>57</v>
      </c>
      <c r="M3146" s="1">
        <v>40761</v>
      </c>
    </row>
    <row r="3147" spans="1:13" x14ac:dyDescent="0.35">
      <c r="A3147">
        <v>1124</v>
      </c>
      <c r="B3147">
        <v>1989</v>
      </c>
      <c r="C3147">
        <v>14210</v>
      </c>
      <c r="D3147" s="1">
        <v>41086</v>
      </c>
      <c r="E3147" t="s">
        <v>42</v>
      </c>
      <c r="F3147">
        <v>19</v>
      </c>
      <c r="G3147">
        <v>676.79</v>
      </c>
      <c r="H3147">
        <v>0</v>
      </c>
      <c r="I3147" t="s">
        <v>19</v>
      </c>
      <c r="J3147" t="s">
        <v>1608</v>
      </c>
      <c r="K3147" t="s">
        <v>1592</v>
      </c>
      <c r="L3147" t="s">
        <v>57</v>
      </c>
      <c r="M3147" s="1">
        <v>41088</v>
      </c>
    </row>
    <row r="3148" spans="1:13" x14ac:dyDescent="0.35">
      <c r="A3148">
        <v>1012</v>
      </c>
      <c r="B3148">
        <v>2000</v>
      </c>
      <c r="C3148">
        <v>14272</v>
      </c>
      <c r="D3148" s="1">
        <v>40951</v>
      </c>
      <c r="E3148" t="s">
        <v>60</v>
      </c>
      <c r="F3148">
        <v>32</v>
      </c>
      <c r="G3148">
        <v>2409.96</v>
      </c>
      <c r="H3148">
        <v>7.0000000000000007E-2</v>
      </c>
      <c r="I3148" t="s">
        <v>19</v>
      </c>
      <c r="J3148" t="s">
        <v>1597</v>
      </c>
      <c r="K3148" t="s">
        <v>1592</v>
      </c>
      <c r="L3148" t="s">
        <v>57</v>
      </c>
      <c r="M3148" s="1">
        <v>40953</v>
      </c>
    </row>
    <row r="3149" spans="1:13" x14ac:dyDescent="0.35">
      <c r="A3149">
        <v>371</v>
      </c>
      <c r="B3149">
        <v>2019</v>
      </c>
      <c r="C3149">
        <v>14401</v>
      </c>
      <c r="D3149" s="1">
        <v>40759</v>
      </c>
      <c r="E3149" t="s">
        <v>42</v>
      </c>
      <c r="F3149">
        <v>10</v>
      </c>
      <c r="G3149">
        <v>931.14949999999999</v>
      </c>
      <c r="H3149">
        <v>0.06</v>
      </c>
      <c r="I3149" t="s">
        <v>19</v>
      </c>
      <c r="J3149" t="s">
        <v>1605</v>
      </c>
      <c r="K3149" t="s">
        <v>1592</v>
      </c>
      <c r="L3149" t="s">
        <v>22</v>
      </c>
      <c r="M3149" s="1">
        <v>40761</v>
      </c>
    </row>
    <row r="3150" spans="1:13" x14ac:dyDescent="0.35">
      <c r="A3150">
        <v>127</v>
      </c>
      <c r="B3150">
        <v>2211</v>
      </c>
      <c r="C3150">
        <v>15941</v>
      </c>
      <c r="D3150" s="1">
        <v>40887</v>
      </c>
      <c r="E3150" t="s">
        <v>42</v>
      </c>
      <c r="F3150">
        <v>15</v>
      </c>
      <c r="G3150">
        <v>951.09</v>
      </c>
      <c r="H3150">
        <v>0.02</v>
      </c>
      <c r="I3150" t="s">
        <v>28</v>
      </c>
      <c r="J3150" t="s">
        <v>1591</v>
      </c>
      <c r="K3150" t="s">
        <v>1592</v>
      </c>
      <c r="L3150" t="s">
        <v>30</v>
      </c>
      <c r="M3150" s="1">
        <v>40889</v>
      </c>
    </row>
    <row r="3151" spans="1:13" x14ac:dyDescent="0.35">
      <c r="A3151">
        <v>365</v>
      </c>
      <c r="B3151">
        <v>2479</v>
      </c>
      <c r="C3151">
        <v>18023</v>
      </c>
      <c r="D3151" s="1">
        <v>40598</v>
      </c>
      <c r="E3151" t="s">
        <v>60</v>
      </c>
      <c r="F3151">
        <v>38</v>
      </c>
      <c r="G3151">
        <v>4502.26</v>
      </c>
      <c r="H3151">
        <v>0.09</v>
      </c>
      <c r="I3151" t="s">
        <v>28</v>
      </c>
      <c r="J3151" t="s">
        <v>1611</v>
      </c>
      <c r="K3151" t="s">
        <v>1592</v>
      </c>
      <c r="L3151" t="s">
        <v>57</v>
      </c>
      <c r="M3151" s="1">
        <v>40599</v>
      </c>
    </row>
    <row r="3152" spans="1:13" x14ac:dyDescent="0.35">
      <c r="A3152">
        <v>633</v>
      </c>
      <c r="B3152">
        <v>2480</v>
      </c>
      <c r="C3152">
        <v>18023</v>
      </c>
      <c r="D3152" s="1">
        <v>40598</v>
      </c>
      <c r="E3152" t="s">
        <v>60</v>
      </c>
      <c r="F3152">
        <v>34</v>
      </c>
      <c r="G3152">
        <v>192.23</v>
      </c>
      <c r="H3152">
        <v>7.0000000000000007E-2</v>
      </c>
      <c r="I3152" t="s">
        <v>19</v>
      </c>
      <c r="J3152" t="s">
        <v>1611</v>
      </c>
      <c r="K3152" t="s">
        <v>1592</v>
      </c>
      <c r="L3152" t="s">
        <v>57</v>
      </c>
      <c r="M3152" s="1">
        <v>40599</v>
      </c>
    </row>
    <row r="3153" spans="1:13" x14ac:dyDescent="0.35">
      <c r="A3153">
        <v>590</v>
      </c>
      <c r="B3153">
        <v>2526</v>
      </c>
      <c r="C3153">
        <v>18341</v>
      </c>
      <c r="D3153" s="1">
        <v>40377</v>
      </c>
      <c r="E3153" t="s">
        <v>75</v>
      </c>
      <c r="F3153">
        <v>39</v>
      </c>
      <c r="G3153">
        <v>237.89</v>
      </c>
      <c r="H3153">
        <v>0</v>
      </c>
      <c r="I3153" t="s">
        <v>19</v>
      </c>
      <c r="J3153" t="s">
        <v>1600</v>
      </c>
      <c r="K3153" t="s">
        <v>1592</v>
      </c>
      <c r="L3153" t="s">
        <v>30</v>
      </c>
      <c r="M3153" s="1">
        <v>40377</v>
      </c>
    </row>
    <row r="3154" spans="1:13" x14ac:dyDescent="0.35">
      <c r="A3154">
        <v>125</v>
      </c>
      <c r="B3154">
        <v>2535</v>
      </c>
      <c r="C3154">
        <v>18400</v>
      </c>
      <c r="D3154" s="1">
        <v>40883</v>
      </c>
      <c r="E3154" t="s">
        <v>42</v>
      </c>
      <c r="F3154">
        <v>29</v>
      </c>
      <c r="G3154">
        <v>598.49</v>
      </c>
      <c r="H3154">
        <v>0.05</v>
      </c>
      <c r="I3154" t="s">
        <v>19</v>
      </c>
      <c r="J3154" t="s">
        <v>494</v>
      </c>
      <c r="K3154" t="s">
        <v>1592</v>
      </c>
      <c r="L3154" t="s">
        <v>30</v>
      </c>
      <c r="M3154" s="1">
        <v>40884</v>
      </c>
    </row>
    <row r="3155" spans="1:13" x14ac:dyDescent="0.35">
      <c r="A3155">
        <v>607</v>
      </c>
      <c r="B3155">
        <v>2621</v>
      </c>
      <c r="C3155">
        <v>18950</v>
      </c>
      <c r="D3155" s="1">
        <v>40966</v>
      </c>
      <c r="E3155" t="s">
        <v>18</v>
      </c>
      <c r="F3155">
        <v>33</v>
      </c>
      <c r="G3155">
        <v>3008.5</v>
      </c>
      <c r="H3155">
        <v>0.05</v>
      </c>
      <c r="I3155" t="s">
        <v>28</v>
      </c>
      <c r="J3155" t="s">
        <v>1595</v>
      </c>
      <c r="K3155" t="s">
        <v>1592</v>
      </c>
      <c r="L3155" t="s">
        <v>22</v>
      </c>
      <c r="M3155" s="1">
        <v>40972</v>
      </c>
    </row>
    <row r="3156" spans="1:13" x14ac:dyDescent="0.35">
      <c r="A3156">
        <v>208</v>
      </c>
      <c r="B3156">
        <v>2641</v>
      </c>
      <c r="C3156">
        <v>19111</v>
      </c>
      <c r="D3156" s="1">
        <v>40090</v>
      </c>
      <c r="E3156" t="s">
        <v>18</v>
      </c>
      <c r="F3156">
        <v>24</v>
      </c>
      <c r="G3156">
        <v>195.83</v>
      </c>
      <c r="H3156">
        <v>0.04</v>
      </c>
      <c r="I3156" t="s">
        <v>19</v>
      </c>
      <c r="J3156" t="s">
        <v>1613</v>
      </c>
      <c r="K3156" t="s">
        <v>1592</v>
      </c>
      <c r="L3156" t="s">
        <v>30</v>
      </c>
      <c r="M3156" s="1">
        <v>40095</v>
      </c>
    </row>
    <row r="3157" spans="1:13" x14ac:dyDescent="0.35">
      <c r="A3157">
        <v>780</v>
      </c>
      <c r="B3157">
        <v>2644</v>
      </c>
      <c r="C3157">
        <v>19139</v>
      </c>
      <c r="D3157" s="1">
        <v>40515</v>
      </c>
      <c r="E3157" t="s">
        <v>42</v>
      </c>
      <c r="F3157">
        <v>15</v>
      </c>
      <c r="G3157">
        <v>94.84</v>
      </c>
      <c r="H3157">
        <v>0.01</v>
      </c>
      <c r="I3157" t="s">
        <v>19</v>
      </c>
      <c r="J3157" t="s">
        <v>1608</v>
      </c>
      <c r="K3157" t="s">
        <v>1592</v>
      </c>
      <c r="L3157" t="s">
        <v>38</v>
      </c>
      <c r="M3157" s="1">
        <v>40516</v>
      </c>
    </row>
    <row r="3158" spans="1:13" x14ac:dyDescent="0.35">
      <c r="A3158">
        <v>103</v>
      </c>
      <c r="B3158">
        <v>2672</v>
      </c>
      <c r="C3158">
        <v>19332</v>
      </c>
      <c r="D3158" s="1">
        <v>40966</v>
      </c>
      <c r="E3158" t="s">
        <v>27</v>
      </c>
      <c r="F3158">
        <v>46</v>
      </c>
      <c r="G3158">
        <v>8246.86</v>
      </c>
      <c r="H3158">
        <v>0.06</v>
      </c>
      <c r="I3158" t="s">
        <v>28</v>
      </c>
      <c r="J3158" t="s">
        <v>1595</v>
      </c>
      <c r="K3158" t="s">
        <v>1592</v>
      </c>
      <c r="L3158" t="s">
        <v>30</v>
      </c>
      <c r="M3158" s="1">
        <v>40968</v>
      </c>
    </row>
    <row r="3159" spans="1:13" x14ac:dyDescent="0.35">
      <c r="A3159">
        <v>1125</v>
      </c>
      <c r="B3159">
        <v>2904</v>
      </c>
      <c r="C3159">
        <v>20965</v>
      </c>
      <c r="D3159" s="1">
        <v>40167</v>
      </c>
      <c r="E3159" t="s">
        <v>75</v>
      </c>
      <c r="F3159">
        <v>38</v>
      </c>
      <c r="G3159">
        <v>2315.11</v>
      </c>
      <c r="H3159">
        <v>0.06</v>
      </c>
      <c r="I3159" t="s">
        <v>19</v>
      </c>
      <c r="J3159" t="s">
        <v>1591</v>
      </c>
      <c r="K3159" t="s">
        <v>1592</v>
      </c>
      <c r="L3159" t="s">
        <v>30</v>
      </c>
      <c r="M3159" s="1">
        <v>40170</v>
      </c>
    </row>
    <row r="3160" spans="1:13" x14ac:dyDescent="0.35">
      <c r="A3160">
        <v>788</v>
      </c>
      <c r="B3160">
        <v>2905</v>
      </c>
      <c r="C3160">
        <v>20965</v>
      </c>
      <c r="D3160" s="1">
        <v>40167</v>
      </c>
      <c r="E3160" t="s">
        <v>75</v>
      </c>
      <c r="F3160">
        <v>8</v>
      </c>
      <c r="G3160">
        <v>1264.2304999999999</v>
      </c>
      <c r="H3160">
        <v>7.0000000000000007E-2</v>
      </c>
      <c r="I3160" t="s">
        <v>19</v>
      </c>
      <c r="J3160" t="s">
        <v>1591</v>
      </c>
      <c r="K3160" t="s">
        <v>1592</v>
      </c>
      <c r="L3160" t="s">
        <v>30</v>
      </c>
      <c r="M3160" s="1">
        <v>40170</v>
      </c>
    </row>
    <row r="3161" spans="1:13" x14ac:dyDescent="0.35">
      <c r="A3161">
        <v>774</v>
      </c>
      <c r="B3161">
        <v>2932</v>
      </c>
      <c r="C3161">
        <v>21249</v>
      </c>
      <c r="D3161" s="1">
        <v>40440</v>
      </c>
      <c r="E3161" t="s">
        <v>18</v>
      </c>
      <c r="F3161">
        <v>22</v>
      </c>
      <c r="G3161">
        <v>1082.8</v>
      </c>
      <c r="H3161">
        <v>0.02</v>
      </c>
      <c r="I3161" t="s">
        <v>19</v>
      </c>
      <c r="J3161" t="s">
        <v>1595</v>
      </c>
      <c r="K3161" t="s">
        <v>1592</v>
      </c>
      <c r="L3161" t="s">
        <v>22</v>
      </c>
      <c r="M3161" s="1">
        <v>40442</v>
      </c>
    </row>
    <row r="3162" spans="1:13" x14ac:dyDescent="0.35">
      <c r="A3162">
        <v>790</v>
      </c>
      <c r="B3162">
        <v>2933</v>
      </c>
      <c r="C3162">
        <v>21249</v>
      </c>
      <c r="D3162" s="1">
        <v>40440</v>
      </c>
      <c r="E3162" t="s">
        <v>18</v>
      </c>
      <c r="F3162">
        <v>7</v>
      </c>
      <c r="G3162">
        <v>1260.2014999999999</v>
      </c>
      <c r="H3162">
        <v>0.03</v>
      </c>
      <c r="I3162" t="s">
        <v>19</v>
      </c>
      <c r="J3162" t="s">
        <v>1595</v>
      </c>
      <c r="K3162" t="s">
        <v>1592</v>
      </c>
      <c r="L3162" t="s">
        <v>22</v>
      </c>
      <c r="M3162" s="1">
        <v>40442</v>
      </c>
    </row>
    <row r="3163" spans="1:13" x14ac:dyDescent="0.35">
      <c r="A3163">
        <v>410</v>
      </c>
      <c r="B3163">
        <v>3139</v>
      </c>
      <c r="C3163">
        <v>22529</v>
      </c>
      <c r="D3163" s="1">
        <v>40305</v>
      </c>
      <c r="E3163" t="s">
        <v>60</v>
      </c>
      <c r="F3163">
        <v>28</v>
      </c>
      <c r="G3163">
        <v>1623.09</v>
      </c>
      <c r="H3163">
        <v>0.02</v>
      </c>
      <c r="I3163" t="s">
        <v>19</v>
      </c>
      <c r="J3163" t="s">
        <v>1597</v>
      </c>
      <c r="K3163" t="s">
        <v>1592</v>
      </c>
      <c r="L3163" t="s">
        <v>57</v>
      </c>
      <c r="M3163" s="1">
        <v>40305</v>
      </c>
    </row>
    <row r="3164" spans="1:13" x14ac:dyDescent="0.35">
      <c r="A3164">
        <v>737</v>
      </c>
      <c r="B3164">
        <v>3255</v>
      </c>
      <c r="C3164">
        <v>23303</v>
      </c>
      <c r="D3164" s="1">
        <v>39984</v>
      </c>
      <c r="E3164" t="s">
        <v>42</v>
      </c>
      <c r="F3164">
        <v>39</v>
      </c>
      <c r="G3164">
        <v>238.49</v>
      </c>
      <c r="H3164">
        <v>0.09</v>
      </c>
      <c r="I3164" t="s">
        <v>19</v>
      </c>
      <c r="J3164" t="s">
        <v>494</v>
      </c>
      <c r="K3164" t="s">
        <v>1592</v>
      </c>
      <c r="L3164" t="s">
        <v>30</v>
      </c>
      <c r="M3164" s="1">
        <v>39986</v>
      </c>
    </row>
    <row r="3165" spans="1:13" x14ac:dyDescent="0.35">
      <c r="A3165">
        <v>679</v>
      </c>
      <c r="B3165">
        <v>3274</v>
      </c>
      <c r="C3165">
        <v>23398</v>
      </c>
      <c r="D3165" s="1">
        <v>39885</v>
      </c>
      <c r="E3165" t="s">
        <v>60</v>
      </c>
      <c r="F3165">
        <v>19</v>
      </c>
      <c r="G3165">
        <v>123.1</v>
      </c>
      <c r="H3165">
        <v>0.06</v>
      </c>
      <c r="I3165" t="s">
        <v>19</v>
      </c>
      <c r="J3165" t="s">
        <v>1598</v>
      </c>
      <c r="K3165" t="s">
        <v>1592</v>
      </c>
      <c r="L3165" t="s">
        <v>38</v>
      </c>
      <c r="M3165" s="1">
        <v>39886</v>
      </c>
    </row>
    <row r="3166" spans="1:13" x14ac:dyDescent="0.35">
      <c r="A3166">
        <v>1126</v>
      </c>
      <c r="B3166">
        <v>3410</v>
      </c>
      <c r="C3166">
        <v>24356</v>
      </c>
      <c r="D3166" s="1">
        <v>40309</v>
      </c>
      <c r="E3166" t="s">
        <v>60</v>
      </c>
      <c r="F3166">
        <v>37</v>
      </c>
      <c r="G3166">
        <v>12612.66</v>
      </c>
      <c r="H3166">
        <v>0.06</v>
      </c>
      <c r="I3166" t="s">
        <v>28</v>
      </c>
      <c r="J3166" t="s">
        <v>1595</v>
      </c>
      <c r="K3166" t="s">
        <v>1592</v>
      </c>
      <c r="L3166" t="s">
        <v>30</v>
      </c>
      <c r="M3166" s="1">
        <v>40311</v>
      </c>
    </row>
    <row r="3167" spans="1:13" x14ac:dyDescent="0.35">
      <c r="A3167">
        <v>318</v>
      </c>
      <c r="B3167">
        <v>3539</v>
      </c>
      <c r="C3167">
        <v>25188</v>
      </c>
      <c r="D3167" s="1">
        <v>40546</v>
      </c>
      <c r="E3167" t="s">
        <v>60</v>
      </c>
      <c r="F3167">
        <v>20</v>
      </c>
      <c r="G3167">
        <v>1564.1614999999999</v>
      </c>
      <c r="H3167">
        <v>0</v>
      </c>
      <c r="I3167" t="s">
        <v>19</v>
      </c>
      <c r="J3167" t="s">
        <v>1611</v>
      </c>
      <c r="K3167" t="s">
        <v>1592</v>
      </c>
      <c r="L3167" t="s">
        <v>57</v>
      </c>
      <c r="M3167" s="1">
        <v>40548</v>
      </c>
    </row>
    <row r="3168" spans="1:13" x14ac:dyDescent="0.35">
      <c r="A3168">
        <v>259</v>
      </c>
      <c r="B3168">
        <v>3543</v>
      </c>
      <c r="C3168">
        <v>25249</v>
      </c>
      <c r="D3168" s="1">
        <v>41219</v>
      </c>
      <c r="E3168" t="s">
        <v>60</v>
      </c>
      <c r="F3168">
        <v>34</v>
      </c>
      <c r="G3168">
        <v>926.85</v>
      </c>
      <c r="H3168">
        <v>0.09</v>
      </c>
      <c r="I3168" t="s">
        <v>19</v>
      </c>
      <c r="J3168" t="s">
        <v>1597</v>
      </c>
      <c r="K3168" t="s">
        <v>1592</v>
      </c>
      <c r="L3168" t="s">
        <v>30</v>
      </c>
      <c r="M3168" s="1">
        <v>41221</v>
      </c>
    </row>
    <row r="3169" spans="1:13" x14ac:dyDescent="0.35">
      <c r="A3169">
        <v>557</v>
      </c>
      <c r="B3169">
        <v>3774</v>
      </c>
      <c r="C3169">
        <v>26948</v>
      </c>
      <c r="D3169" s="1">
        <v>40869</v>
      </c>
      <c r="E3169" t="s">
        <v>27</v>
      </c>
      <c r="F3169">
        <v>21</v>
      </c>
      <c r="G3169">
        <v>203.55</v>
      </c>
      <c r="H3169">
        <v>0.03</v>
      </c>
      <c r="I3169" t="s">
        <v>53</v>
      </c>
      <c r="J3169" t="s">
        <v>1393</v>
      </c>
      <c r="K3169" t="s">
        <v>1592</v>
      </c>
      <c r="L3169" t="s">
        <v>57</v>
      </c>
      <c r="M3169" s="1">
        <v>40870</v>
      </c>
    </row>
    <row r="3170" spans="1:13" x14ac:dyDescent="0.35">
      <c r="A3170">
        <v>1003</v>
      </c>
      <c r="B3170">
        <v>3819</v>
      </c>
      <c r="C3170">
        <v>27232</v>
      </c>
      <c r="D3170" s="1">
        <v>40408</v>
      </c>
      <c r="E3170" t="s">
        <v>42</v>
      </c>
      <c r="F3170">
        <v>19</v>
      </c>
      <c r="G3170">
        <v>639.29999999999995</v>
      </c>
      <c r="H3170">
        <v>0.05</v>
      </c>
      <c r="I3170" t="s">
        <v>19</v>
      </c>
      <c r="J3170" t="s">
        <v>494</v>
      </c>
      <c r="K3170" t="s">
        <v>1592</v>
      </c>
      <c r="L3170" t="s">
        <v>30</v>
      </c>
      <c r="M3170" s="1">
        <v>40410</v>
      </c>
    </row>
    <row r="3171" spans="1:13" x14ac:dyDescent="0.35">
      <c r="A3171">
        <v>1127</v>
      </c>
      <c r="B3171">
        <v>3871</v>
      </c>
      <c r="C3171">
        <v>27622</v>
      </c>
      <c r="D3171" s="1">
        <v>40580</v>
      </c>
      <c r="E3171" t="s">
        <v>60</v>
      </c>
      <c r="F3171">
        <v>4</v>
      </c>
      <c r="G3171">
        <v>1280.73</v>
      </c>
      <c r="H3171">
        <v>0.09</v>
      </c>
      <c r="I3171" t="s">
        <v>28</v>
      </c>
      <c r="J3171" t="s">
        <v>1591</v>
      </c>
      <c r="K3171" t="s">
        <v>1592</v>
      </c>
      <c r="L3171" t="s">
        <v>30</v>
      </c>
      <c r="M3171" s="1">
        <v>40581</v>
      </c>
    </row>
    <row r="3172" spans="1:13" x14ac:dyDescent="0.35">
      <c r="A3172">
        <v>1040</v>
      </c>
      <c r="B3172">
        <v>3928</v>
      </c>
      <c r="C3172">
        <v>28002</v>
      </c>
      <c r="D3172" s="1">
        <v>40096</v>
      </c>
      <c r="E3172" t="s">
        <v>75</v>
      </c>
      <c r="F3172">
        <v>5</v>
      </c>
      <c r="G3172">
        <v>43.55</v>
      </c>
      <c r="H3172">
        <v>0.1</v>
      </c>
      <c r="I3172" t="s">
        <v>19</v>
      </c>
      <c r="J3172" t="s">
        <v>1605</v>
      </c>
      <c r="K3172" t="s">
        <v>1592</v>
      </c>
      <c r="L3172" t="s">
        <v>57</v>
      </c>
      <c r="M3172" s="1">
        <v>40098</v>
      </c>
    </row>
    <row r="3173" spans="1:13" x14ac:dyDescent="0.35">
      <c r="A3173">
        <v>1128</v>
      </c>
      <c r="B3173">
        <v>3978</v>
      </c>
      <c r="C3173">
        <v>28390</v>
      </c>
      <c r="D3173" s="1">
        <v>40946</v>
      </c>
      <c r="E3173" t="s">
        <v>27</v>
      </c>
      <c r="F3173">
        <v>44</v>
      </c>
      <c r="G3173">
        <v>809.77</v>
      </c>
      <c r="H3173">
        <v>0.1</v>
      </c>
      <c r="I3173" t="s">
        <v>19</v>
      </c>
      <c r="J3173" t="s">
        <v>1617</v>
      </c>
      <c r="K3173" t="s">
        <v>1592</v>
      </c>
      <c r="L3173" t="s">
        <v>22</v>
      </c>
      <c r="M3173" s="1">
        <v>40948</v>
      </c>
    </row>
    <row r="3174" spans="1:13" x14ac:dyDescent="0.35">
      <c r="A3174">
        <v>39</v>
      </c>
      <c r="B3174">
        <v>4108</v>
      </c>
      <c r="C3174">
        <v>29223</v>
      </c>
      <c r="D3174" s="1">
        <v>40928</v>
      </c>
      <c r="E3174" t="s">
        <v>27</v>
      </c>
      <c r="F3174">
        <v>48</v>
      </c>
      <c r="G3174">
        <v>24701.119999999999</v>
      </c>
      <c r="H3174">
        <v>0.04</v>
      </c>
      <c r="I3174" t="s">
        <v>28</v>
      </c>
      <c r="J3174" t="s">
        <v>1606</v>
      </c>
      <c r="K3174" t="s">
        <v>1592</v>
      </c>
      <c r="L3174" t="s">
        <v>57</v>
      </c>
      <c r="M3174" s="1">
        <v>40930</v>
      </c>
    </row>
    <row r="3175" spans="1:13" x14ac:dyDescent="0.35">
      <c r="A3175">
        <v>890</v>
      </c>
      <c r="B3175">
        <v>4134</v>
      </c>
      <c r="C3175">
        <v>29351</v>
      </c>
      <c r="D3175" s="1">
        <v>40819</v>
      </c>
      <c r="E3175" t="s">
        <v>60</v>
      </c>
      <c r="F3175">
        <v>17</v>
      </c>
      <c r="G3175">
        <v>5122.6099999999997</v>
      </c>
      <c r="H3175">
        <v>0.05</v>
      </c>
      <c r="I3175" t="s">
        <v>19</v>
      </c>
      <c r="J3175" t="s">
        <v>1594</v>
      </c>
      <c r="K3175" t="s">
        <v>1592</v>
      </c>
      <c r="L3175" t="s">
        <v>30</v>
      </c>
      <c r="M3175" s="1">
        <v>40821</v>
      </c>
    </row>
    <row r="3176" spans="1:13" x14ac:dyDescent="0.35">
      <c r="A3176">
        <v>397</v>
      </c>
      <c r="B3176">
        <v>4160</v>
      </c>
      <c r="C3176">
        <v>29506</v>
      </c>
      <c r="D3176" s="1">
        <v>40708</v>
      </c>
      <c r="E3176" t="s">
        <v>75</v>
      </c>
      <c r="F3176">
        <v>46</v>
      </c>
      <c r="G3176">
        <v>221.13</v>
      </c>
      <c r="H3176">
        <v>0.01</v>
      </c>
      <c r="I3176" t="s">
        <v>19</v>
      </c>
      <c r="J3176" t="s">
        <v>1619</v>
      </c>
      <c r="K3176" t="s">
        <v>1592</v>
      </c>
      <c r="L3176" t="s">
        <v>30</v>
      </c>
      <c r="M3176" s="1">
        <v>40710</v>
      </c>
    </row>
    <row r="3177" spans="1:13" x14ac:dyDescent="0.35">
      <c r="A3177">
        <v>75</v>
      </c>
      <c r="B3177">
        <v>4161</v>
      </c>
      <c r="C3177">
        <v>29506</v>
      </c>
      <c r="D3177" s="1">
        <v>40708</v>
      </c>
      <c r="E3177" t="s">
        <v>75</v>
      </c>
      <c r="F3177">
        <v>8</v>
      </c>
      <c r="G3177">
        <v>16.350000000000001</v>
      </c>
      <c r="H3177">
        <v>0.05</v>
      </c>
      <c r="I3177" t="s">
        <v>19</v>
      </c>
      <c r="J3177" t="s">
        <v>1619</v>
      </c>
      <c r="K3177" t="s">
        <v>1592</v>
      </c>
      <c r="L3177" t="s">
        <v>30</v>
      </c>
      <c r="M3177" s="1">
        <v>40709</v>
      </c>
    </row>
    <row r="3178" spans="1:13" x14ac:dyDescent="0.35">
      <c r="A3178">
        <v>1097</v>
      </c>
      <c r="B3178">
        <v>4175</v>
      </c>
      <c r="C3178">
        <v>29633</v>
      </c>
      <c r="D3178" s="1">
        <v>39986</v>
      </c>
      <c r="E3178" t="s">
        <v>75</v>
      </c>
      <c r="F3178">
        <v>11</v>
      </c>
      <c r="G3178">
        <v>96.01</v>
      </c>
      <c r="H3178">
        <v>0.01</v>
      </c>
      <c r="I3178" t="s">
        <v>19</v>
      </c>
      <c r="J3178" t="s">
        <v>1619</v>
      </c>
      <c r="K3178" t="s">
        <v>1592</v>
      </c>
      <c r="L3178" t="s">
        <v>30</v>
      </c>
      <c r="M3178" s="1">
        <v>39987</v>
      </c>
    </row>
    <row r="3179" spans="1:13" x14ac:dyDescent="0.35">
      <c r="A3179">
        <v>321</v>
      </c>
      <c r="B3179">
        <v>4189</v>
      </c>
      <c r="C3179">
        <v>29764</v>
      </c>
      <c r="D3179" s="1">
        <v>41112</v>
      </c>
      <c r="E3179" t="s">
        <v>75</v>
      </c>
      <c r="F3179">
        <v>10</v>
      </c>
      <c r="G3179">
        <v>165.09</v>
      </c>
      <c r="H3179">
        <v>0</v>
      </c>
      <c r="I3179" t="s">
        <v>53</v>
      </c>
      <c r="J3179" t="s">
        <v>1595</v>
      </c>
      <c r="K3179" t="s">
        <v>1592</v>
      </c>
      <c r="L3179" t="s">
        <v>22</v>
      </c>
      <c r="M3179" s="1">
        <v>41113</v>
      </c>
    </row>
    <row r="3180" spans="1:13" x14ac:dyDescent="0.35">
      <c r="A3180">
        <v>1021</v>
      </c>
      <c r="B3180">
        <v>4216</v>
      </c>
      <c r="C3180">
        <v>29958</v>
      </c>
      <c r="D3180" s="1">
        <v>40549</v>
      </c>
      <c r="E3180" t="s">
        <v>27</v>
      </c>
      <c r="F3180">
        <v>47</v>
      </c>
      <c r="G3180">
        <v>307.57</v>
      </c>
      <c r="H3180">
        <v>0</v>
      </c>
      <c r="I3180" t="s">
        <v>19</v>
      </c>
      <c r="J3180" t="s">
        <v>1595</v>
      </c>
      <c r="K3180" t="s">
        <v>1592</v>
      </c>
      <c r="L3180" t="s">
        <v>30</v>
      </c>
      <c r="M3180" s="1">
        <v>40550</v>
      </c>
    </row>
    <row r="3181" spans="1:13" x14ac:dyDescent="0.35">
      <c r="A3181">
        <v>39</v>
      </c>
      <c r="B3181">
        <v>4217</v>
      </c>
      <c r="C3181">
        <v>29958</v>
      </c>
      <c r="D3181" s="1">
        <v>40549</v>
      </c>
      <c r="E3181" t="s">
        <v>27</v>
      </c>
      <c r="F3181">
        <v>32</v>
      </c>
      <c r="G3181">
        <v>14861.07</v>
      </c>
      <c r="H3181">
        <v>0.1</v>
      </c>
      <c r="I3181" t="s">
        <v>28</v>
      </c>
      <c r="J3181" t="s">
        <v>1595</v>
      </c>
      <c r="K3181" t="s">
        <v>1592</v>
      </c>
      <c r="L3181" t="s">
        <v>30</v>
      </c>
      <c r="M3181" s="1">
        <v>40551</v>
      </c>
    </row>
    <row r="3182" spans="1:13" x14ac:dyDescent="0.35">
      <c r="A3182">
        <v>689</v>
      </c>
      <c r="B3182">
        <v>4435</v>
      </c>
      <c r="C3182">
        <v>31616</v>
      </c>
      <c r="D3182" s="1">
        <v>40418</v>
      </c>
      <c r="E3182" t="s">
        <v>75</v>
      </c>
      <c r="F3182">
        <v>45</v>
      </c>
      <c r="G3182">
        <v>182.7</v>
      </c>
      <c r="H3182">
        <v>0.08</v>
      </c>
      <c r="I3182" t="s">
        <v>19</v>
      </c>
      <c r="J3182" t="s">
        <v>1594</v>
      </c>
      <c r="K3182" t="s">
        <v>1592</v>
      </c>
      <c r="L3182" t="s">
        <v>30</v>
      </c>
      <c r="M3182" s="1">
        <v>40419</v>
      </c>
    </row>
    <row r="3183" spans="1:13" x14ac:dyDescent="0.35">
      <c r="A3183">
        <v>247</v>
      </c>
      <c r="B3183">
        <v>4436</v>
      </c>
      <c r="C3183">
        <v>31616</v>
      </c>
      <c r="D3183" s="1">
        <v>40418</v>
      </c>
      <c r="E3183" t="s">
        <v>75</v>
      </c>
      <c r="F3183">
        <v>46</v>
      </c>
      <c r="G3183">
        <v>141.08000000000001</v>
      </c>
      <c r="H3183">
        <v>0.04</v>
      </c>
      <c r="I3183" t="s">
        <v>19</v>
      </c>
      <c r="J3183" t="s">
        <v>1594</v>
      </c>
      <c r="K3183" t="s">
        <v>1592</v>
      </c>
      <c r="L3183" t="s">
        <v>30</v>
      </c>
      <c r="M3183" s="1">
        <v>40419</v>
      </c>
    </row>
    <row r="3184" spans="1:13" x14ac:dyDescent="0.35">
      <c r="A3184">
        <v>929</v>
      </c>
      <c r="B3184">
        <v>4483</v>
      </c>
      <c r="C3184">
        <v>31907</v>
      </c>
      <c r="D3184" s="1">
        <v>40316</v>
      </c>
      <c r="E3184" t="s">
        <v>18</v>
      </c>
      <c r="F3184">
        <v>38</v>
      </c>
      <c r="G3184">
        <v>331.53</v>
      </c>
      <c r="H3184">
        <v>0</v>
      </c>
      <c r="I3184" t="s">
        <v>19</v>
      </c>
      <c r="J3184" t="s">
        <v>1594</v>
      </c>
      <c r="K3184" t="s">
        <v>1592</v>
      </c>
      <c r="L3184" t="s">
        <v>30</v>
      </c>
      <c r="M3184" s="1">
        <v>40321</v>
      </c>
    </row>
    <row r="3185" spans="1:13" x14ac:dyDescent="0.35">
      <c r="A3185">
        <v>488</v>
      </c>
      <c r="B3185">
        <v>4494</v>
      </c>
      <c r="C3185">
        <v>32001</v>
      </c>
      <c r="D3185" s="1">
        <v>40844</v>
      </c>
      <c r="E3185" t="s">
        <v>18</v>
      </c>
      <c r="F3185">
        <v>22</v>
      </c>
      <c r="G3185">
        <v>494.84</v>
      </c>
      <c r="H3185">
        <v>7.0000000000000007E-2</v>
      </c>
      <c r="I3185" t="s">
        <v>19</v>
      </c>
      <c r="J3185" t="s">
        <v>1617</v>
      </c>
      <c r="K3185" t="s">
        <v>1592</v>
      </c>
      <c r="L3185" t="s">
        <v>22</v>
      </c>
      <c r="M3185" s="1">
        <v>40849</v>
      </c>
    </row>
    <row r="3186" spans="1:13" x14ac:dyDescent="0.35">
      <c r="A3186">
        <v>870</v>
      </c>
      <c r="B3186">
        <v>4495</v>
      </c>
      <c r="C3186">
        <v>32001</v>
      </c>
      <c r="D3186" s="1">
        <v>40844</v>
      </c>
      <c r="E3186" t="s">
        <v>18</v>
      </c>
      <c r="F3186">
        <v>11</v>
      </c>
      <c r="G3186">
        <v>3443.21</v>
      </c>
      <c r="H3186">
        <v>0</v>
      </c>
      <c r="I3186" t="s">
        <v>19</v>
      </c>
      <c r="J3186" t="s">
        <v>1617</v>
      </c>
      <c r="K3186" t="s">
        <v>1592</v>
      </c>
      <c r="L3186" t="s">
        <v>22</v>
      </c>
      <c r="M3186" s="1">
        <v>40846</v>
      </c>
    </row>
    <row r="3187" spans="1:13" x14ac:dyDescent="0.35">
      <c r="A3187">
        <v>128</v>
      </c>
      <c r="B3187">
        <v>4506</v>
      </c>
      <c r="C3187">
        <v>32069</v>
      </c>
      <c r="D3187" s="1">
        <v>40866</v>
      </c>
      <c r="E3187" t="s">
        <v>42</v>
      </c>
      <c r="F3187">
        <v>8</v>
      </c>
      <c r="G3187">
        <v>1100</v>
      </c>
      <c r="H3187">
        <v>7.0000000000000007E-2</v>
      </c>
      <c r="I3187" t="s">
        <v>28</v>
      </c>
      <c r="J3187" t="s">
        <v>1607</v>
      </c>
      <c r="K3187" t="s">
        <v>1592</v>
      </c>
      <c r="L3187" t="s">
        <v>30</v>
      </c>
      <c r="M3187" s="1">
        <v>40866</v>
      </c>
    </row>
    <row r="3188" spans="1:13" x14ac:dyDescent="0.35">
      <c r="A3188">
        <v>737</v>
      </c>
      <c r="B3188">
        <v>4512</v>
      </c>
      <c r="C3188">
        <v>32102</v>
      </c>
      <c r="D3188" s="1">
        <v>41257</v>
      </c>
      <c r="E3188" t="s">
        <v>60</v>
      </c>
      <c r="F3188">
        <v>2</v>
      </c>
      <c r="G3188">
        <v>19.809999999999999</v>
      </c>
      <c r="H3188">
        <v>0.02</v>
      </c>
      <c r="I3188" t="s">
        <v>19</v>
      </c>
      <c r="J3188" t="s">
        <v>1620</v>
      </c>
      <c r="K3188" t="s">
        <v>1592</v>
      </c>
      <c r="L3188" t="s">
        <v>57</v>
      </c>
      <c r="M3188" s="1">
        <v>41259</v>
      </c>
    </row>
    <row r="3189" spans="1:13" x14ac:dyDescent="0.35">
      <c r="A3189">
        <v>827</v>
      </c>
      <c r="B3189">
        <v>4561</v>
      </c>
      <c r="C3189">
        <v>32450</v>
      </c>
      <c r="D3189" s="1">
        <v>40896</v>
      </c>
      <c r="E3189" t="s">
        <v>60</v>
      </c>
      <c r="F3189">
        <v>37</v>
      </c>
      <c r="G3189">
        <v>2638.79</v>
      </c>
      <c r="H3189">
        <v>0.1</v>
      </c>
      <c r="I3189" t="s">
        <v>28</v>
      </c>
      <c r="J3189" t="s">
        <v>1595</v>
      </c>
      <c r="K3189" t="s">
        <v>1592</v>
      </c>
      <c r="L3189" t="s">
        <v>22</v>
      </c>
      <c r="M3189" s="1">
        <v>40896</v>
      </c>
    </row>
    <row r="3190" spans="1:13" x14ac:dyDescent="0.35">
      <c r="A3190">
        <v>292</v>
      </c>
      <c r="B3190">
        <v>4572</v>
      </c>
      <c r="C3190">
        <v>32546</v>
      </c>
      <c r="D3190" s="1">
        <v>40620</v>
      </c>
      <c r="E3190" t="s">
        <v>75</v>
      </c>
      <c r="F3190">
        <v>6</v>
      </c>
      <c r="G3190">
        <v>156.09</v>
      </c>
      <c r="H3190">
        <v>0</v>
      </c>
      <c r="I3190" t="s">
        <v>19</v>
      </c>
      <c r="J3190" t="s">
        <v>1606</v>
      </c>
      <c r="K3190" t="s">
        <v>1592</v>
      </c>
      <c r="L3190" t="s">
        <v>57</v>
      </c>
      <c r="M3190" s="1">
        <v>40622</v>
      </c>
    </row>
    <row r="3191" spans="1:13" x14ac:dyDescent="0.35">
      <c r="A3191">
        <v>926</v>
      </c>
      <c r="B3191">
        <v>4573</v>
      </c>
      <c r="C3191">
        <v>32546</v>
      </c>
      <c r="D3191" s="1">
        <v>40620</v>
      </c>
      <c r="E3191" t="s">
        <v>75</v>
      </c>
      <c r="F3191">
        <v>47</v>
      </c>
      <c r="G3191">
        <v>1294.0230000000001</v>
      </c>
      <c r="H3191">
        <v>0.1</v>
      </c>
      <c r="I3191" t="s">
        <v>19</v>
      </c>
      <c r="J3191" t="s">
        <v>1606</v>
      </c>
      <c r="K3191" t="s">
        <v>1592</v>
      </c>
      <c r="L3191" t="s">
        <v>57</v>
      </c>
      <c r="M3191" s="1">
        <v>40621</v>
      </c>
    </row>
    <row r="3192" spans="1:13" x14ac:dyDescent="0.35">
      <c r="A3192">
        <v>519</v>
      </c>
      <c r="B3192">
        <v>4640</v>
      </c>
      <c r="C3192">
        <v>33029</v>
      </c>
      <c r="D3192" s="1">
        <v>41060</v>
      </c>
      <c r="E3192" t="s">
        <v>27</v>
      </c>
      <c r="F3192">
        <v>39</v>
      </c>
      <c r="G3192">
        <v>16028.26</v>
      </c>
      <c r="H3192">
        <v>0.02</v>
      </c>
      <c r="I3192" t="s">
        <v>28</v>
      </c>
      <c r="J3192" t="s">
        <v>1619</v>
      </c>
      <c r="K3192" t="s">
        <v>1592</v>
      </c>
      <c r="L3192" t="s">
        <v>30</v>
      </c>
      <c r="M3192" s="1">
        <v>41062</v>
      </c>
    </row>
    <row r="3193" spans="1:13" x14ac:dyDescent="0.35">
      <c r="A3193">
        <v>42</v>
      </c>
      <c r="B3193">
        <v>4641</v>
      </c>
      <c r="C3193">
        <v>33029</v>
      </c>
      <c r="D3193" s="1">
        <v>41060</v>
      </c>
      <c r="E3193" t="s">
        <v>27</v>
      </c>
      <c r="F3193">
        <v>8</v>
      </c>
      <c r="G3193">
        <v>738.25049999999999</v>
      </c>
      <c r="H3193">
        <v>0.1</v>
      </c>
      <c r="I3193" t="s">
        <v>19</v>
      </c>
      <c r="J3193" t="s">
        <v>1619</v>
      </c>
      <c r="K3193" t="s">
        <v>1592</v>
      </c>
      <c r="L3193" t="s">
        <v>30</v>
      </c>
      <c r="M3193" s="1">
        <v>41061</v>
      </c>
    </row>
    <row r="3194" spans="1:13" x14ac:dyDescent="0.35">
      <c r="A3194">
        <v>96</v>
      </c>
      <c r="B3194">
        <v>4645</v>
      </c>
      <c r="C3194">
        <v>33061</v>
      </c>
      <c r="D3194" s="1">
        <v>40739</v>
      </c>
      <c r="E3194" t="s">
        <v>27</v>
      </c>
      <c r="F3194">
        <v>48</v>
      </c>
      <c r="G3194">
        <v>5318.89</v>
      </c>
      <c r="H3194">
        <v>0.06</v>
      </c>
      <c r="I3194" t="s">
        <v>19</v>
      </c>
      <c r="J3194" t="s">
        <v>1611</v>
      </c>
      <c r="K3194" t="s">
        <v>1592</v>
      </c>
      <c r="L3194" t="s">
        <v>57</v>
      </c>
      <c r="M3194" s="1">
        <v>40741</v>
      </c>
    </row>
    <row r="3195" spans="1:13" x14ac:dyDescent="0.35">
      <c r="A3195">
        <v>50</v>
      </c>
      <c r="B3195">
        <v>4698</v>
      </c>
      <c r="C3195">
        <v>33478</v>
      </c>
      <c r="D3195" s="1">
        <v>40343</v>
      </c>
      <c r="E3195" t="s">
        <v>27</v>
      </c>
      <c r="F3195">
        <v>21</v>
      </c>
      <c r="G3195">
        <v>125.9</v>
      </c>
      <c r="H3195">
        <v>0.04</v>
      </c>
      <c r="I3195" t="s">
        <v>53</v>
      </c>
      <c r="J3195" t="s">
        <v>1621</v>
      </c>
      <c r="K3195" t="s">
        <v>1592</v>
      </c>
      <c r="L3195" t="s">
        <v>30</v>
      </c>
      <c r="M3195" s="1">
        <v>40345</v>
      </c>
    </row>
    <row r="3196" spans="1:13" x14ac:dyDescent="0.35">
      <c r="A3196">
        <v>1129</v>
      </c>
      <c r="B3196">
        <v>4708</v>
      </c>
      <c r="C3196">
        <v>33540</v>
      </c>
      <c r="D3196" s="1">
        <v>40700</v>
      </c>
      <c r="E3196" t="s">
        <v>18</v>
      </c>
      <c r="F3196">
        <v>21</v>
      </c>
      <c r="G3196">
        <v>190.99</v>
      </c>
      <c r="H3196">
        <v>0.1</v>
      </c>
      <c r="I3196" t="s">
        <v>19</v>
      </c>
      <c r="J3196" t="s">
        <v>1595</v>
      </c>
      <c r="K3196" t="s">
        <v>1592</v>
      </c>
      <c r="L3196" t="s">
        <v>30</v>
      </c>
      <c r="M3196" s="1">
        <v>40704</v>
      </c>
    </row>
    <row r="3197" spans="1:13" x14ac:dyDescent="0.35">
      <c r="A3197">
        <v>692</v>
      </c>
      <c r="B3197">
        <v>4762</v>
      </c>
      <c r="C3197">
        <v>33862</v>
      </c>
      <c r="D3197" s="1">
        <v>40351</v>
      </c>
      <c r="E3197" t="s">
        <v>42</v>
      </c>
      <c r="F3197">
        <v>22</v>
      </c>
      <c r="G3197">
        <v>125.57</v>
      </c>
      <c r="H3197">
        <v>0.03</v>
      </c>
      <c r="I3197" t="s">
        <v>19</v>
      </c>
      <c r="J3197" t="s">
        <v>1599</v>
      </c>
      <c r="K3197" t="s">
        <v>1592</v>
      </c>
      <c r="L3197" t="s">
        <v>30</v>
      </c>
      <c r="M3197" s="1">
        <v>40352</v>
      </c>
    </row>
    <row r="3198" spans="1:13" x14ac:dyDescent="0.35">
      <c r="A3198">
        <v>66</v>
      </c>
      <c r="B3198">
        <v>4845</v>
      </c>
      <c r="C3198">
        <v>34470</v>
      </c>
      <c r="D3198" s="1">
        <v>40940</v>
      </c>
      <c r="E3198" t="s">
        <v>75</v>
      </c>
      <c r="F3198">
        <v>31</v>
      </c>
      <c r="G3198">
        <v>2966.13</v>
      </c>
      <c r="H3198">
        <v>0.08</v>
      </c>
      <c r="I3198" t="s">
        <v>28</v>
      </c>
      <c r="J3198" t="s">
        <v>1620</v>
      </c>
      <c r="K3198" t="s">
        <v>1592</v>
      </c>
      <c r="L3198" t="s">
        <v>57</v>
      </c>
      <c r="M3198" s="1">
        <v>40941</v>
      </c>
    </row>
    <row r="3199" spans="1:13" x14ac:dyDescent="0.35">
      <c r="A3199">
        <v>773</v>
      </c>
      <c r="B3199">
        <v>5077</v>
      </c>
      <c r="C3199">
        <v>36161</v>
      </c>
      <c r="D3199" s="1">
        <v>40194</v>
      </c>
      <c r="E3199" t="s">
        <v>75</v>
      </c>
      <c r="F3199">
        <v>6</v>
      </c>
      <c r="G3199">
        <v>29.19</v>
      </c>
      <c r="H3199">
        <v>0.03</v>
      </c>
      <c r="I3199" t="s">
        <v>19</v>
      </c>
      <c r="J3199" t="s">
        <v>1617</v>
      </c>
      <c r="K3199" t="s">
        <v>1592</v>
      </c>
      <c r="L3199" t="s">
        <v>22</v>
      </c>
      <c r="M3199" s="1">
        <v>40195</v>
      </c>
    </row>
    <row r="3200" spans="1:13" x14ac:dyDescent="0.35">
      <c r="A3200">
        <v>208</v>
      </c>
      <c r="B3200">
        <v>5302</v>
      </c>
      <c r="C3200">
        <v>37760</v>
      </c>
      <c r="D3200" s="1">
        <v>40039</v>
      </c>
      <c r="E3200" t="s">
        <v>27</v>
      </c>
      <c r="F3200">
        <v>18</v>
      </c>
      <c r="G3200">
        <v>157.85</v>
      </c>
      <c r="H3200">
        <v>0.01</v>
      </c>
      <c r="I3200" t="s">
        <v>19</v>
      </c>
      <c r="J3200" t="s">
        <v>1595</v>
      </c>
      <c r="K3200" t="s">
        <v>1592</v>
      </c>
      <c r="L3200" t="s">
        <v>22</v>
      </c>
      <c r="M3200" s="1">
        <v>40040</v>
      </c>
    </row>
    <row r="3201" spans="1:13" x14ac:dyDescent="0.35">
      <c r="A3201">
        <v>580</v>
      </c>
      <c r="B3201">
        <v>5303</v>
      </c>
      <c r="C3201">
        <v>37760</v>
      </c>
      <c r="D3201" s="1">
        <v>40039</v>
      </c>
      <c r="E3201" t="s">
        <v>27</v>
      </c>
      <c r="F3201">
        <v>38</v>
      </c>
      <c r="G3201">
        <v>2773.0314999999996</v>
      </c>
      <c r="H3201">
        <v>0.04</v>
      </c>
      <c r="I3201" t="s">
        <v>19</v>
      </c>
      <c r="J3201" t="s">
        <v>1595</v>
      </c>
      <c r="K3201" t="s">
        <v>1592</v>
      </c>
      <c r="L3201" t="s">
        <v>22</v>
      </c>
      <c r="M3201" s="1">
        <v>40041</v>
      </c>
    </row>
    <row r="3202" spans="1:13" x14ac:dyDescent="0.35">
      <c r="A3202">
        <v>194</v>
      </c>
      <c r="B3202">
        <v>5335</v>
      </c>
      <c r="C3202">
        <v>37895</v>
      </c>
      <c r="D3202" s="1">
        <v>40998</v>
      </c>
      <c r="E3202" t="s">
        <v>75</v>
      </c>
      <c r="F3202">
        <v>14</v>
      </c>
      <c r="G3202">
        <v>304.64999999999998</v>
      </c>
      <c r="H3202">
        <v>0.1</v>
      </c>
      <c r="I3202" t="s">
        <v>19</v>
      </c>
      <c r="J3202" t="s">
        <v>1595</v>
      </c>
      <c r="K3202" t="s">
        <v>1592</v>
      </c>
      <c r="L3202" t="s">
        <v>22</v>
      </c>
      <c r="M3202" s="1">
        <v>41001</v>
      </c>
    </row>
    <row r="3203" spans="1:13" x14ac:dyDescent="0.35">
      <c r="A3203">
        <v>185</v>
      </c>
      <c r="B3203">
        <v>5402</v>
      </c>
      <c r="C3203">
        <v>38403</v>
      </c>
      <c r="D3203" s="1">
        <v>40684</v>
      </c>
      <c r="E3203" t="s">
        <v>18</v>
      </c>
      <c r="F3203">
        <v>49</v>
      </c>
      <c r="G3203">
        <v>142.1</v>
      </c>
      <c r="H3203">
        <v>0.01</v>
      </c>
      <c r="I3203" t="s">
        <v>19</v>
      </c>
      <c r="J3203" t="s">
        <v>1355</v>
      </c>
      <c r="K3203" t="s">
        <v>1592</v>
      </c>
      <c r="L3203" t="s">
        <v>57</v>
      </c>
      <c r="M3203" s="1">
        <v>40688</v>
      </c>
    </row>
    <row r="3204" spans="1:13" x14ac:dyDescent="0.35">
      <c r="A3204">
        <v>4</v>
      </c>
      <c r="B3204">
        <v>5440</v>
      </c>
      <c r="C3204">
        <v>38630</v>
      </c>
      <c r="D3204" s="1">
        <v>40285</v>
      </c>
      <c r="E3204" t="s">
        <v>60</v>
      </c>
      <c r="F3204">
        <v>13</v>
      </c>
      <c r="G3204">
        <v>2175.2179999999998</v>
      </c>
      <c r="H3204">
        <v>7.0000000000000007E-2</v>
      </c>
      <c r="I3204" t="s">
        <v>19</v>
      </c>
      <c r="J3204" t="s">
        <v>1620</v>
      </c>
      <c r="K3204" t="s">
        <v>1592</v>
      </c>
      <c r="L3204" t="s">
        <v>57</v>
      </c>
      <c r="M3204" s="1">
        <v>40286</v>
      </c>
    </row>
    <row r="3205" spans="1:13" x14ac:dyDescent="0.35">
      <c r="A3205">
        <v>1130</v>
      </c>
      <c r="B3205">
        <v>5684</v>
      </c>
      <c r="C3205">
        <v>40165</v>
      </c>
      <c r="D3205" s="1">
        <v>40604</v>
      </c>
      <c r="E3205" t="s">
        <v>27</v>
      </c>
      <c r="F3205">
        <v>50</v>
      </c>
      <c r="G3205">
        <v>421.36</v>
      </c>
      <c r="H3205">
        <v>7.0000000000000007E-2</v>
      </c>
      <c r="I3205" t="s">
        <v>19</v>
      </c>
      <c r="J3205" t="s">
        <v>1600</v>
      </c>
      <c r="K3205" t="s">
        <v>1592</v>
      </c>
      <c r="L3205" t="s">
        <v>30</v>
      </c>
      <c r="M3205" s="1">
        <v>40607</v>
      </c>
    </row>
    <row r="3206" spans="1:13" x14ac:dyDescent="0.35">
      <c r="A3206">
        <v>584</v>
      </c>
      <c r="B3206">
        <v>5686</v>
      </c>
      <c r="C3206">
        <v>40194</v>
      </c>
      <c r="D3206" s="1">
        <v>40457</v>
      </c>
      <c r="E3206" t="s">
        <v>42</v>
      </c>
      <c r="F3206">
        <v>30</v>
      </c>
      <c r="G3206">
        <v>4506.8500000000004</v>
      </c>
      <c r="H3206">
        <v>0.1</v>
      </c>
      <c r="I3206" t="s">
        <v>28</v>
      </c>
      <c r="J3206" t="s">
        <v>1595</v>
      </c>
      <c r="K3206" t="s">
        <v>1592</v>
      </c>
      <c r="L3206" t="s">
        <v>30</v>
      </c>
      <c r="M3206" s="1">
        <v>40458</v>
      </c>
    </row>
    <row r="3207" spans="1:13" x14ac:dyDescent="0.35">
      <c r="A3207">
        <v>742</v>
      </c>
      <c r="B3207">
        <v>5687</v>
      </c>
      <c r="C3207">
        <v>40194</v>
      </c>
      <c r="D3207" s="1">
        <v>40457</v>
      </c>
      <c r="E3207" t="s">
        <v>42</v>
      </c>
      <c r="F3207">
        <v>16</v>
      </c>
      <c r="G3207">
        <v>2110.37</v>
      </c>
      <c r="H3207">
        <v>0</v>
      </c>
      <c r="I3207" t="s">
        <v>28</v>
      </c>
      <c r="J3207" t="s">
        <v>1595</v>
      </c>
      <c r="K3207" t="s">
        <v>1592</v>
      </c>
      <c r="L3207" t="s">
        <v>30</v>
      </c>
      <c r="M3207" s="1">
        <v>40459</v>
      </c>
    </row>
    <row r="3208" spans="1:13" x14ac:dyDescent="0.35">
      <c r="A3208">
        <v>648</v>
      </c>
      <c r="B3208">
        <v>5688</v>
      </c>
      <c r="C3208">
        <v>40194</v>
      </c>
      <c r="D3208" s="1">
        <v>40457</v>
      </c>
      <c r="E3208" t="s">
        <v>42</v>
      </c>
      <c r="F3208">
        <v>34</v>
      </c>
      <c r="G3208">
        <v>1094.9105</v>
      </c>
      <c r="H3208">
        <v>0.02</v>
      </c>
      <c r="I3208" t="s">
        <v>19</v>
      </c>
      <c r="J3208" t="s">
        <v>1595</v>
      </c>
      <c r="K3208" t="s">
        <v>1592</v>
      </c>
      <c r="L3208" t="s">
        <v>30</v>
      </c>
      <c r="M3208" s="1">
        <v>40459</v>
      </c>
    </row>
    <row r="3209" spans="1:13" x14ac:dyDescent="0.35">
      <c r="A3209">
        <v>814</v>
      </c>
      <c r="B3209">
        <v>5713</v>
      </c>
      <c r="C3209">
        <v>40454</v>
      </c>
      <c r="D3209" s="1">
        <v>40654</v>
      </c>
      <c r="E3209" t="s">
        <v>42</v>
      </c>
      <c r="F3209">
        <v>43</v>
      </c>
      <c r="G3209">
        <v>1243.8800000000001</v>
      </c>
      <c r="H3209">
        <v>0.1</v>
      </c>
      <c r="I3209" t="s">
        <v>19</v>
      </c>
      <c r="J3209" t="s">
        <v>1624</v>
      </c>
      <c r="K3209" t="s">
        <v>1592</v>
      </c>
      <c r="L3209" t="s">
        <v>38</v>
      </c>
      <c r="M3209" s="1">
        <v>40657</v>
      </c>
    </row>
    <row r="3210" spans="1:13" x14ac:dyDescent="0.35">
      <c r="A3210">
        <v>554</v>
      </c>
      <c r="B3210">
        <v>5730</v>
      </c>
      <c r="C3210">
        <v>40672</v>
      </c>
      <c r="D3210" s="1">
        <v>41211</v>
      </c>
      <c r="E3210" t="s">
        <v>18</v>
      </c>
      <c r="F3210">
        <v>16</v>
      </c>
      <c r="G3210">
        <v>1617.91</v>
      </c>
      <c r="H3210">
        <v>0.04</v>
      </c>
      <c r="I3210" t="s">
        <v>28</v>
      </c>
      <c r="J3210" t="s">
        <v>1595</v>
      </c>
      <c r="K3210" t="s">
        <v>1592</v>
      </c>
      <c r="L3210" t="s">
        <v>30</v>
      </c>
      <c r="M3210" s="1">
        <v>41213</v>
      </c>
    </row>
    <row r="3211" spans="1:13" x14ac:dyDescent="0.35">
      <c r="A3211">
        <v>754</v>
      </c>
      <c r="B3211">
        <v>5749</v>
      </c>
      <c r="C3211">
        <v>40833</v>
      </c>
      <c r="D3211" s="1">
        <v>40374</v>
      </c>
      <c r="E3211" t="s">
        <v>18</v>
      </c>
      <c r="F3211">
        <v>48</v>
      </c>
      <c r="G3211">
        <v>2688.0825</v>
      </c>
      <c r="H3211">
        <v>0.04</v>
      </c>
      <c r="I3211" t="s">
        <v>19</v>
      </c>
      <c r="J3211" t="s">
        <v>1355</v>
      </c>
      <c r="K3211" t="s">
        <v>1592</v>
      </c>
      <c r="L3211" t="s">
        <v>57</v>
      </c>
      <c r="M3211" s="1">
        <v>40383</v>
      </c>
    </row>
    <row r="3212" spans="1:13" x14ac:dyDescent="0.35">
      <c r="A3212">
        <v>994</v>
      </c>
      <c r="B3212">
        <v>5843</v>
      </c>
      <c r="C3212">
        <v>41441</v>
      </c>
      <c r="D3212" s="1">
        <v>40931</v>
      </c>
      <c r="E3212" t="s">
        <v>60</v>
      </c>
      <c r="F3212">
        <v>41</v>
      </c>
      <c r="G3212">
        <v>221.08</v>
      </c>
      <c r="H3212">
        <v>0</v>
      </c>
      <c r="I3212" t="s">
        <v>19</v>
      </c>
      <c r="J3212" t="s">
        <v>1625</v>
      </c>
      <c r="K3212" t="s">
        <v>1592</v>
      </c>
      <c r="L3212" t="s">
        <v>38</v>
      </c>
      <c r="M3212" s="1">
        <v>40932</v>
      </c>
    </row>
    <row r="3213" spans="1:13" x14ac:dyDescent="0.35">
      <c r="A3213">
        <v>661</v>
      </c>
      <c r="B3213">
        <v>6079</v>
      </c>
      <c r="C3213">
        <v>43076</v>
      </c>
      <c r="D3213" s="1">
        <v>40345</v>
      </c>
      <c r="E3213" t="s">
        <v>42</v>
      </c>
      <c r="F3213">
        <v>33</v>
      </c>
      <c r="G3213">
        <v>3636.37</v>
      </c>
      <c r="H3213">
        <v>0.06</v>
      </c>
      <c r="I3213" t="s">
        <v>28</v>
      </c>
      <c r="J3213" t="s">
        <v>1620</v>
      </c>
      <c r="K3213" t="s">
        <v>1592</v>
      </c>
      <c r="L3213" t="s">
        <v>57</v>
      </c>
      <c r="M3213" s="1">
        <v>40345</v>
      </c>
    </row>
    <row r="3214" spans="1:13" x14ac:dyDescent="0.35">
      <c r="A3214">
        <v>1131</v>
      </c>
      <c r="B3214">
        <v>6102</v>
      </c>
      <c r="C3214">
        <v>43233</v>
      </c>
      <c r="D3214" s="1">
        <v>40348</v>
      </c>
      <c r="E3214" t="s">
        <v>75</v>
      </c>
      <c r="F3214">
        <v>30</v>
      </c>
      <c r="G3214">
        <v>203.48</v>
      </c>
      <c r="H3214">
        <v>0.04</v>
      </c>
      <c r="I3214" t="s">
        <v>53</v>
      </c>
      <c r="J3214" t="s">
        <v>1597</v>
      </c>
      <c r="K3214" t="s">
        <v>1592</v>
      </c>
      <c r="L3214" t="s">
        <v>57</v>
      </c>
      <c r="M3214" s="1">
        <v>40350</v>
      </c>
    </row>
    <row r="3215" spans="1:13" x14ac:dyDescent="0.35">
      <c r="A3215">
        <v>384</v>
      </c>
      <c r="B3215">
        <v>6120</v>
      </c>
      <c r="C3215">
        <v>43332</v>
      </c>
      <c r="D3215" s="1">
        <v>41162</v>
      </c>
      <c r="E3215" t="s">
        <v>27</v>
      </c>
      <c r="F3215">
        <v>31</v>
      </c>
      <c r="G3215">
        <v>1750</v>
      </c>
      <c r="H3215">
        <v>0.03</v>
      </c>
      <c r="I3215" t="s">
        <v>53</v>
      </c>
      <c r="J3215" t="s">
        <v>1606</v>
      </c>
      <c r="K3215" t="s">
        <v>1592</v>
      </c>
      <c r="L3215" t="s">
        <v>57</v>
      </c>
      <c r="M3215" s="1">
        <v>41162</v>
      </c>
    </row>
    <row r="3216" spans="1:13" x14ac:dyDescent="0.35">
      <c r="A3216">
        <v>1034</v>
      </c>
      <c r="B3216">
        <v>6122</v>
      </c>
      <c r="C3216">
        <v>43362</v>
      </c>
      <c r="D3216" s="1">
        <v>39825</v>
      </c>
      <c r="E3216" t="s">
        <v>75</v>
      </c>
      <c r="F3216">
        <v>45</v>
      </c>
      <c r="G3216">
        <v>15963.09</v>
      </c>
      <c r="H3216">
        <v>0.03</v>
      </c>
      <c r="I3216" t="s">
        <v>28</v>
      </c>
      <c r="J3216" t="s">
        <v>284</v>
      </c>
      <c r="K3216" t="s">
        <v>1592</v>
      </c>
      <c r="L3216" t="s">
        <v>30</v>
      </c>
      <c r="M3216" s="1">
        <v>39828</v>
      </c>
    </row>
    <row r="3217" spans="1:13" x14ac:dyDescent="0.35">
      <c r="A3217">
        <v>1074</v>
      </c>
      <c r="B3217">
        <v>6123</v>
      </c>
      <c r="C3217">
        <v>43362</v>
      </c>
      <c r="D3217" s="1">
        <v>39825</v>
      </c>
      <c r="E3217" t="s">
        <v>75</v>
      </c>
      <c r="F3217">
        <v>33</v>
      </c>
      <c r="G3217">
        <v>58.48</v>
      </c>
      <c r="H3217">
        <v>0.04</v>
      </c>
      <c r="I3217" t="s">
        <v>19</v>
      </c>
      <c r="J3217" t="s">
        <v>284</v>
      </c>
      <c r="K3217" t="s">
        <v>1592</v>
      </c>
      <c r="L3217" t="s">
        <v>30</v>
      </c>
      <c r="M3217" s="1">
        <v>39827</v>
      </c>
    </row>
    <row r="3218" spans="1:13" x14ac:dyDescent="0.35">
      <c r="A3218">
        <v>610</v>
      </c>
      <c r="B3218">
        <v>6138</v>
      </c>
      <c r="C3218">
        <v>43488</v>
      </c>
      <c r="D3218" s="1">
        <v>41078</v>
      </c>
      <c r="E3218" t="s">
        <v>75</v>
      </c>
      <c r="F3218">
        <v>46</v>
      </c>
      <c r="G3218">
        <v>2116.1999999999998</v>
      </c>
      <c r="H3218">
        <v>0.08</v>
      </c>
      <c r="I3218" t="s">
        <v>19</v>
      </c>
      <c r="J3218" t="s">
        <v>1355</v>
      </c>
      <c r="K3218" t="s">
        <v>1592</v>
      </c>
      <c r="L3218" t="s">
        <v>57</v>
      </c>
      <c r="M3218" s="1">
        <v>41079</v>
      </c>
    </row>
    <row r="3219" spans="1:13" x14ac:dyDescent="0.35">
      <c r="A3219">
        <v>899</v>
      </c>
      <c r="B3219">
        <v>6139</v>
      </c>
      <c r="C3219">
        <v>43488</v>
      </c>
      <c r="D3219" s="1">
        <v>41078</v>
      </c>
      <c r="E3219" t="s">
        <v>75</v>
      </c>
      <c r="F3219">
        <v>46</v>
      </c>
      <c r="G3219">
        <v>766.36</v>
      </c>
      <c r="H3219">
        <v>0</v>
      </c>
      <c r="I3219" t="s">
        <v>19</v>
      </c>
      <c r="J3219" t="s">
        <v>1355</v>
      </c>
      <c r="K3219" t="s">
        <v>1592</v>
      </c>
      <c r="L3219" t="s">
        <v>57</v>
      </c>
      <c r="M3219" s="1">
        <v>41079</v>
      </c>
    </row>
    <row r="3220" spans="1:13" x14ac:dyDescent="0.35">
      <c r="A3220">
        <v>305</v>
      </c>
      <c r="B3220">
        <v>6140</v>
      </c>
      <c r="C3220">
        <v>43488</v>
      </c>
      <c r="D3220" s="1">
        <v>41078</v>
      </c>
      <c r="E3220" t="s">
        <v>75</v>
      </c>
      <c r="F3220">
        <v>28</v>
      </c>
      <c r="G3220">
        <v>547.32000000000005</v>
      </c>
      <c r="H3220">
        <v>0.1</v>
      </c>
      <c r="I3220" t="s">
        <v>19</v>
      </c>
      <c r="J3220" t="s">
        <v>1355</v>
      </c>
      <c r="K3220" t="s">
        <v>1592</v>
      </c>
      <c r="L3220" t="s">
        <v>57</v>
      </c>
      <c r="M3220" s="1">
        <v>41079</v>
      </c>
    </row>
    <row r="3221" spans="1:13" x14ac:dyDescent="0.35">
      <c r="A3221">
        <v>642</v>
      </c>
      <c r="B3221">
        <v>6141</v>
      </c>
      <c r="C3221">
        <v>43488</v>
      </c>
      <c r="D3221" s="1">
        <v>41078</v>
      </c>
      <c r="E3221" t="s">
        <v>75</v>
      </c>
      <c r="F3221">
        <v>13</v>
      </c>
      <c r="G3221">
        <v>192.44</v>
      </c>
      <c r="H3221">
        <v>0.05</v>
      </c>
      <c r="I3221" t="s">
        <v>19</v>
      </c>
      <c r="J3221" t="s">
        <v>1355</v>
      </c>
      <c r="K3221" t="s">
        <v>1592</v>
      </c>
      <c r="L3221" t="s">
        <v>57</v>
      </c>
      <c r="M3221" s="1">
        <v>41080</v>
      </c>
    </row>
    <row r="3222" spans="1:13" x14ac:dyDescent="0.35">
      <c r="A3222">
        <v>1132</v>
      </c>
      <c r="B3222">
        <v>6142</v>
      </c>
      <c r="C3222">
        <v>43488</v>
      </c>
      <c r="D3222" s="1">
        <v>41078</v>
      </c>
      <c r="E3222" t="s">
        <v>75</v>
      </c>
      <c r="F3222">
        <v>3</v>
      </c>
      <c r="G3222">
        <v>1294.3499999999999</v>
      </c>
      <c r="H3222">
        <v>0.06</v>
      </c>
      <c r="I3222" t="s">
        <v>19</v>
      </c>
      <c r="J3222" t="s">
        <v>1355</v>
      </c>
      <c r="K3222" t="s">
        <v>1592</v>
      </c>
      <c r="L3222" t="s">
        <v>57</v>
      </c>
      <c r="M3222" s="1">
        <v>41080</v>
      </c>
    </row>
    <row r="3223" spans="1:13" x14ac:dyDescent="0.35">
      <c r="A3223">
        <v>189</v>
      </c>
      <c r="B3223">
        <v>6148</v>
      </c>
      <c r="C3223">
        <v>43526</v>
      </c>
      <c r="D3223" s="1">
        <v>40324</v>
      </c>
      <c r="E3223" t="s">
        <v>27</v>
      </c>
      <c r="F3223">
        <v>49</v>
      </c>
      <c r="G3223">
        <v>561.05999999999995</v>
      </c>
      <c r="H3223">
        <v>7.0000000000000007E-2</v>
      </c>
      <c r="I3223" t="s">
        <v>19</v>
      </c>
      <c r="J3223" t="s">
        <v>1595</v>
      </c>
      <c r="K3223" t="s">
        <v>1592</v>
      </c>
      <c r="L3223" t="s">
        <v>30</v>
      </c>
      <c r="M3223" s="1">
        <v>40324</v>
      </c>
    </row>
    <row r="3224" spans="1:13" x14ac:dyDescent="0.35">
      <c r="A3224">
        <v>585</v>
      </c>
      <c r="B3224">
        <v>6149</v>
      </c>
      <c r="C3224">
        <v>43526</v>
      </c>
      <c r="D3224" s="1">
        <v>40324</v>
      </c>
      <c r="E3224" t="s">
        <v>27</v>
      </c>
      <c r="F3224">
        <v>19</v>
      </c>
      <c r="G3224">
        <v>320.02999999999997</v>
      </c>
      <c r="H3224">
        <v>0</v>
      </c>
      <c r="I3224" t="s">
        <v>19</v>
      </c>
      <c r="J3224" t="s">
        <v>1595</v>
      </c>
      <c r="K3224" t="s">
        <v>1592</v>
      </c>
      <c r="L3224" t="s">
        <v>30</v>
      </c>
      <c r="M3224" s="1">
        <v>40325</v>
      </c>
    </row>
    <row r="3225" spans="1:13" x14ac:dyDescent="0.35">
      <c r="A3225">
        <v>598</v>
      </c>
      <c r="B3225">
        <v>6232</v>
      </c>
      <c r="C3225">
        <v>44134</v>
      </c>
      <c r="D3225" s="1">
        <v>40116</v>
      </c>
      <c r="E3225" t="s">
        <v>27</v>
      </c>
      <c r="F3225">
        <v>35</v>
      </c>
      <c r="G3225">
        <v>620.02</v>
      </c>
      <c r="H3225">
        <v>0.05</v>
      </c>
      <c r="I3225" t="s">
        <v>19</v>
      </c>
      <c r="J3225" t="s">
        <v>1628</v>
      </c>
      <c r="K3225" t="s">
        <v>1592</v>
      </c>
      <c r="L3225" t="s">
        <v>57</v>
      </c>
      <c r="M3225" s="1">
        <v>40118</v>
      </c>
    </row>
    <row r="3226" spans="1:13" x14ac:dyDescent="0.35">
      <c r="A3226">
        <v>308</v>
      </c>
      <c r="B3226">
        <v>6235</v>
      </c>
      <c r="C3226">
        <v>44196</v>
      </c>
      <c r="D3226" s="1">
        <v>40047</v>
      </c>
      <c r="E3226" t="s">
        <v>42</v>
      </c>
      <c r="F3226">
        <v>12</v>
      </c>
      <c r="G3226">
        <v>653.78599999999994</v>
      </c>
      <c r="H3226">
        <v>0.09</v>
      </c>
      <c r="I3226" t="s">
        <v>19</v>
      </c>
      <c r="J3226" t="s">
        <v>1624</v>
      </c>
      <c r="K3226" t="s">
        <v>1592</v>
      </c>
      <c r="L3226" t="s">
        <v>38</v>
      </c>
      <c r="M3226" s="1">
        <v>40048</v>
      </c>
    </row>
    <row r="3227" spans="1:13" x14ac:dyDescent="0.35">
      <c r="A3227">
        <v>1133</v>
      </c>
      <c r="B3227">
        <v>6266</v>
      </c>
      <c r="C3227">
        <v>44358</v>
      </c>
      <c r="D3227" s="1">
        <v>40269</v>
      </c>
      <c r="E3227" t="s">
        <v>27</v>
      </c>
      <c r="F3227">
        <v>22</v>
      </c>
      <c r="G3227">
        <v>5288.89</v>
      </c>
      <c r="H3227">
        <v>0</v>
      </c>
      <c r="I3227" t="s">
        <v>28</v>
      </c>
      <c r="J3227" t="s">
        <v>1624</v>
      </c>
      <c r="K3227" t="s">
        <v>1592</v>
      </c>
      <c r="L3227" t="s">
        <v>57</v>
      </c>
      <c r="M3227" s="1">
        <v>40271</v>
      </c>
    </row>
    <row r="3228" spans="1:13" x14ac:dyDescent="0.35">
      <c r="A3228">
        <v>231</v>
      </c>
      <c r="B3228">
        <v>6284</v>
      </c>
      <c r="C3228">
        <v>44480</v>
      </c>
      <c r="D3228" s="1">
        <v>40310</v>
      </c>
      <c r="E3228" t="s">
        <v>60</v>
      </c>
      <c r="F3228">
        <v>25</v>
      </c>
      <c r="G3228">
        <v>1321.55</v>
      </c>
      <c r="H3228">
        <v>0.1</v>
      </c>
      <c r="I3228" t="s">
        <v>19</v>
      </c>
      <c r="J3228" t="s">
        <v>1620</v>
      </c>
      <c r="K3228" t="s">
        <v>1592</v>
      </c>
      <c r="L3228" t="s">
        <v>57</v>
      </c>
      <c r="M3228" s="1">
        <v>40312</v>
      </c>
    </row>
    <row r="3229" spans="1:13" x14ac:dyDescent="0.35">
      <c r="A3229">
        <v>830</v>
      </c>
      <c r="B3229">
        <v>6293</v>
      </c>
      <c r="C3229">
        <v>44546</v>
      </c>
      <c r="D3229" s="1">
        <v>40261</v>
      </c>
      <c r="E3229" t="s">
        <v>75</v>
      </c>
      <c r="F3229">
        <v>15</v>
      </c>
      <c r="G3229">
        <v>55.2</v>
      </c>
      <c r="H3229">
        <v>0.05</v>
      </c>
      <c r="I3229" t="s">
        <v>19</v>
      </c>
      <c r="J3229" t="s">
        <v>1620</v>
      </c>
      <c r="K3229" t="s">
        <v>1592</v>
      </c>
      <c r="L3229" t="s">
        <v>57</v>
      </c>
      <c r="M3229" s="1">
        <v>40262</v>
      </c>
    </row>
    <row r="3230" spans="1:13" x14ac:dyDescent="0.35">
      <c r="A3230">
        <v>39</v>
      </c>
      <c r="B3230">
        <v>6311</v>
      </c>
      <c r="C3230">
        <v>44647</v>
      </c>
      <c r="D3230" s="1">
        <v>40932</v>
      </c>
      <c r="E3230" t="s">
        <v>18</v>
      </c>
      <c r="F3230">
        <v>47</v>
      </c>
      <c r="G3230">
        <v>23239.96</v>
      </c>
      <c r="H3230">
        <v>0.06</v>
      </c>
      <c r="I3230" t="s">
        <v>28</v>
      </c>
      <c r="J3230" t="s">
        <v>1610</v>
      </c>
      <c r="K3230" t="s">
        <v>1592</v>
      </c>
      <c r="L3230" t="s">
        <v>38</v>
      </c>
      <c r="M3230" s="1">
        <v>40932</v>
      </c>
    </row>
    <row r="3231" spans="1:13" x14ac:dyDescent="0.35">
      <c r="A3231">
        <v>167</v>
      </c>
      <c r="B3231">
        <v>6312</v>
      </c>
      <c r="C3231">
        <v>44647</v>
      </c>
      <c r="D3231" s="1">
        <v>40932</v>
      </c>
      <c r="E3231" t="s">
        <v>18</v>
      </c>
      <c r="F3231">
        <v>24</v>
      </c>
      <c r="G3231">
        <v>302.91000000000003</v>
      </c>
      <c r="H3231">
        <v>0.05</v>
      </c>
      <c r="I3231" t="s">
        <v>19</v>
      </c>
      <c r="J3231" t="s">
        <v>1610</v>
      </c>
      <c r="K3231" t="s">
        <v>1592</v>
      </c>
      <c r="L3231" t="s">
        <v>38</v>
      </c>
      <c r="M3231" s="1">
        <v>40936</v>
      </c>
    </row>
    <row r="3232" spans="1:13" x14ac:dyDescent="0.35">
      <c r="A3232">
        <v>224</v>
      </c>
      <c r="B3232">
        <v>6385</v>
      </c>
      <c r="C3232">
        <v>45376</v>
      </c>
      <c r="D3232" s="1">
        <v>40879</v>
      </c>
      <c r="E3232" t="s">
        <v>75</v>
      </c>
      <c r="F3232">
        <v>19</v>
      </c>
      <c r="G3232">
        <v>6648.58</v>
      </c>
      <c r="H3232">
        <v>0.08</v>
      </c>
      <c r="I3232" t="s">
        <v>28</v>
      </c>
      <c r="J3232" t="s">
        <v>1599</v>
      </c>
      <c r="K3232" t="s">
        <v>1592</v>
      </c>
      <c r="L3232" t="s">
        <v>30</v>
      </c>
      <c r="M3232" s="1">
        <v>40880</v>
      </c>
    </row>
    <row r="3233" spans="1:13" x14ac:dyDescent="0.35">
      <c r="A3233">
        <v>510</v>
      </c>
      <c r="B3233">
        <v>6477</v>
      </c>
      <c r="C3233">
        <v>46115</v>
      </c>
      <c r="D3233" s="1">
        <v>40604</v>
      </c>
      <c r="E3233" t="s">
        <v>75</v>
      </c>
      <c r="F3233">
        <v>35</v>
      </c>
      <c r="G3233">
        <v>677.43</v>
      </c>
      <c r="H3233">
        <v>0.1</v>
      </c>
      <c r="I3233" t="s">
        <v>19</v>
      </c>
      <c r="J3233" t="s">
        <v>1625</v>
      </c>
      <c r="K3233" t="s">
        <v>1592</v>
      </c>
      <c r="L3233" t="s">
        <v>22</v>
      </c>
      <c r="M3233" s="1">
        <v>40606</v>
      </c>
    </row>
    <row r="3234" spans="1:13" x14ac:dyDescent="0.35">
      <c r="A3234">
        <v>47</v>
      </c>
      <c r="B3234">
        <v>6478</v>
      </c>
      <c r="C3234">
        <v>46115</v>
      </c>
      <c r="D3234" s="1">
        <v>40604</v>
      </c>
      <c r="E3234" t="s">
        <v>75</v>
      </c>
      <c r="F3234">
        <v>38</v>
      </c>
      <c r="G3234">
        <v>491.78</v>
      </c>
      <c r="H3234">
        <v>0</v>
      </c>
      <c r="I3234" t="s">
        <v>19</v>
      </c>
      <c r="J3234" t="s">
        <v>1625</v>
      </c>
      <c r="K3234" t="s">
        <v>1592</v>
      </c>
      <c r="L3234" t="s">
        <v>22</v>
      </c>
      <c r="M3234" s="1">
        <v>40604</v>
      </c>
    </row>
    <row r="3235" spans="1:13" x14ac:dyDescent="0.35">
      <c r="A3235">
        <v>413</v>
      </c>
      <c r="B3235">
        <v>6625</v>
      </c>
      <c r="C3235">
        <v>47109</v>
      </c>
      <c r="D3235" s="1">
        <v>40797</v>
      </c>
      <c r="E3235" t="s">
        <v>27</v>
      </c>
      <c r="F3235">
        <v>47</v>
      </c>
      <c r="G3235">
        <v>6131.54</v>
      </c>
      <c r="H3235">
        <v>0.06</v>
      </c>
      <c r="I3235" t="s">
        <v>19</v>
      </c>
      <c r="J3235" t="s">
        <v>1625</v>
      </c>
      <c r="K3235" t="s">
        <v>1592</v>
      </c>
      <c r="L3235" t="s">
        <v>22</v>
      </c>
      <c r="M3235" s="1">
        <v>40799</v>
      </c>
    </row>
    <row r="3236" spans="1:13" x14ac:dyDescent="0.35">
      <c r="A3236">
        <v>407</v>
      </c>
      <c r="B3236">
        <v>6687</v>
      </c>
      <c r="C3236">
        <v>47556</v>
      </c>
      <c r="D3236" s="1">
        <v>40384</v>
      </c>
      <c r="E3236" t="s">
        <v>18</v>
      </c>
      <c r="F3236">
        <v>29</v>
      </c>
      <c r="G3236">
        <v>475.58</v>
      </c>
      <c r="H3236">
        <v>0.04</v>
      </c>
      <c r="I3236" t="s">
        <v>19</v>
      </c>
      <c r="J3236" t="s">
        <v>1620</v>
      </c>
      <c r="K3236" t="s">
        <v>1592</v>
      </c>
      <c r="L3236" t="s">
        <v>57</v>
      </c>
      <c r="M3236" s="1">
        <v>40386</v>
      </c>
    </row>
    <row r="3237" spans="1:13" x14ac:dyDescent="0.35">
      <c r="A3237">
        <v>1134</v>
      </c>
      <c r="B3237">
        <v>6698</v>
      </c>
      <c r="C3237">
        <v>47712</v>
      </c>
      <c r="D3237" s="1">
        <v>40372</v>
      </c>
      <c r="E3237" t="s">
        <v>18</v>
      </c>
      <c r="F3237">
        <v>50</v>
      </c>
      <c r="G3237">
        <v>274.04000000000002</v>
      </c>
      <c r="H3237">
        <v>0.1</v>
      </c>
      <c r="I3237" t="s">
        <v>53</v>
      </c>
      <c r="J3237" t="s">
        <v>1628</v>
      </c>
      <c r="K3237" t="s">
        <v>1592</v>
      </c>
      <c r="L3237" t="s">
        <v>57</v>
      </c>
      <c r="M3237" s="1">
        <v>40377</v>
      </c>
    </row>
    <row r="3238" spans="1:13" x14ac:dyDescent="0.35">
      <c r="A3238">
        <v>476</v>
      </c>
      <c r="B3238">
        <v>6756</v>
      </c>
      <c r="C3238">
        <v>48135</v>
      </c>
      <c r="D3238" s="1">
        <v>39922</v>
      </c>
      <c r="E3238" t="s">
        <v>27</v>
      </c>
      <c r="F3238">
        <v>20</v>
      </c>
      <c r="G3238">
        <v>3960.99</v>
      </c>
      <c r="H3238">
        <v>0.09</v>
      </c>
      <c r="I3238" t="s">
        <v>53</v>
      </c>
      <c r="J3238" t="s">
        <v>1393</v>
      </c>
      <c r="K3238" t="s">
        <v>1592</v>
      </c>
      <c r="L3238" t="s">
        <v>57</v>
      </c>
      <c r="M3238" s="1">
        <v>39924</v>
      </c>
    </row>
    <row r="3239" spans="1:13" x14ac:dyDescent="0.35">
      <c r="A3239">
        <v>1023</v>
      </c>
      <c r="B3239">
        <v>6758</v>
      </c>
      <c r="C3239">
        <v>48161</v>
      </c>
      <c r="D3239" s="1">
        <v>40686</v>
      </c>
      <c r="E3239" t="s">
        <v>42</v>
      </c>
      <c r="F3239">
        <v>16</v>
      </c>
      <c r="G3239">
        <v>139.69</v>
      </c>
      <c r="H3239">
        <v>0.01</v>
      </c>
      <c r="I3239" t="s">
        <v>19</v>
      </c>
      <c r="J3239" t="s">
        <v>1597</v>
      </c>
      <c r="K3239" t="s">
        <v>1592</v>
      </c>
      <c r="L3239" t="s">
        <v>57</v>
      </c>
      <c r="M3239" s="1">
        <v>40688</v>
      </c>
    </row>
    <row r="3240" spans="1:13" x14ac:dyDescent="0.35">
      <c r="A3240">
        <v>357</v>
      </c>
      <c r="B3240">
        <v>6759</v>
      </c>
      <c r="C3240">
        <v>48161</v>
      </c>
      <c r="D3240" s="1">
        <v>40686</v>
      </c>
      <c r="E3240" t="s">
        <v>42</v>
      </c>
      <c r="F3240">
        <v>39</v>
      </c>
      <c r="G3240">
        <v>6030.58</v>
      </c>
      <c r="H3240">
        <v>0.09</v>
      </c>
      <c r="I3240" t="s">
        <v>19</v>
      </c>
      <c r="J3240" t="s">
        <v>1597</v>
      </c>
      <c r="K3240" t="s">
        <v>1592</v>
      </c>
      <c r="L3240" t="s">
        <v>57</v>
      </c>
      <c r="M3240" s="1">
        <v>40687</v>
      </c>
    </row>
    <row r="3241" spans="1:13" x14ac:dyDescent="0.35">
      <c r="A3241">
        <v>539</v>
      </c>
      <c r="B3241">
        <v>6816</v>
      </c>
      <c r="C3241">
        <v>48515</v>
      </c>
      <c r="D3241" s="1">
        <v>40897</v>
      </c>
      <c r="E3241" t="s">
        <v>75</v>
      </c>
      <c r="F3241">
        <v>47</v>
      </c>
      <c r="G3241">
        <v>725.8</v>
      </c>
      <c r="H3241">
        <v>0.01</v>
      </c>
      <c r="I3241" t="s">
        <v>53</v>
      </c>
      <c r="J3241" t="s">
        <v>1595</v>
      </c>
      <c r="K3241" t="s">
        <v>1592</v>
      </c>
      <c r="L3241" t="s">
        <v>30</v>
      </c>
      <c r="M3241" s="1">
        <v>40897</v>
      </c>
    </row>
    <row r="3242" spans="1:13" x14ac:dyDescent="0.35">
      <c r="A3242">
        <v>910</v>
      </c>
      <c r="B3242">
        <v>6829</v>
      </c>
      <c r="C3242">
        <v>48642</v>
      </c>
      <c r="D3242" s="1">
        <v>40210</v>
      </c>
      <c r="E3242" t="s">
        <v>27</v>
      </c>
      <c r="F3242">
        <v>36</v>
      </c>
      <c r="G3242">
        <v>111.83</v>
      </c>
      <c r="H3242">
        <v>0</v>
      </c>
      <c r="I3242" t="s">
        <v>19</v>
      </c>
      <c r="J3242" t="s">
        <v>1393</v>
      </c>
      <c r="K3242" t="s">
        <v>1592</v>
      </c>
      <c r="L3242" t="s">
        <v>57</v>
      </c>
      <c r="M3242" s="1">
        <v>40210</v>
      </c>
    </row>
    <row r="3243" spans="1:13" x14ac:dyDescent="0.35">
      <c r="A3243">
        <v>946</v>
      </c>
      <c r="B3243">
        <v>6830</v>
      </c>
      <c r="C3243">
        <v>48642</v>
      </c>
      <c r="D3243" s="1">
        <v>40210</v>
      </c>
      <c r="E3243" t="s">
        <v>27</v>
      </c>
      <c r="F3243">
        <v>50</v>
      </c>
      <c r="G3243">
        <v>4159.6279999999997</v>
      </c>
      <c r="H3243">
        <v>0.05</v>
      </c>
      <c r="I3243" t="s">
        <v>53</v>
      </c>
      <c r="J3243" t="s">
        <v>1393</v>
      </c>
      <c r="K3243" t="s">
        <v>1592</v>
      </c>
      <c r="L3243" t="s">
        <v>57</v>
      </c>
      <c r="M3243" s="1">
        <v>40210</v>
      </c>
    </row>
    <row r="3244" spans="1:13" x14ac:dyDescent="0.35">
      <c r="A3244">
        <v>671</v>
      </c>
      <c r="B3244">
        <v>7089</v>
      </c>
      <c r="C3244">
        <v>50567</v>
      </c>
      <c r="D3244" s="1">
        <v>40944</v>
      </c>
      <c r="E3244" t="s">
        <v>60</v>
      </c>
      <c r="F3244">
        <v>22</v>
      </c>
      <c r="G3244">
        <v>1505.67</v>
      </c>
      <c r="H3244">
        <v>0.1</v>
      </c>
      <c r="I3244" t="s">
        <v>28</v>
      </c>
      <c r="J3244" t="s">
        <v>1620</v>
      </c>
      <c r="K3244" t="s">
        <v>1592</v>
      </c>
      <c r="L3244" t="s">
        <v>57</v>
      </c>
      <c r="M3244" s="1">
        <v>40945</v>
      </c>
    </row>
    <row r="3245" spans="1:13" x14ac:dyDescent="0.35">
      <c r="A3245">
        <v>110</v>
      </c>
      <c r="B3245">
        <v>7241</v>
      </c>
      <c r="C3245">
        <v>51623</v>
      </c>
      <c r="D3245" s="1">
        <v>39826</v>
      </c>
      <c r="E3245" t="s">
        <v>75</v>
      </c>
      <c r="F3245">
        <v>17</v>
      </c>
      <c r="G3245">
        <v>39.229999999999997</v>
      </c>
      <c r="H3245">
        <v>0.06</v>
      </c>
      <c r="I3245" t="s">
        <v>19</v>
      </c>
      <c r="J3245" t="s">
        <v>1355</v>
      </c>
      <c r="K3245" t="s">
        <v>1592</v>
      </c>
      <c r="L3245" t="s">
        <v>57</v>
      </c>
      <c r="M3245" s="1">
        <v>39826</v>
      </c>
    </row>
    <row r="3246" spans="1:13" x14ac:dyDescent="0.35">
      <c r="A3246">
        <v>204</v>
      </c>
      <c r="B3246">
        <v>7320</v>
      </c>
      <c r="C3246">
        <v>52194</v>
      </c>
      <c r="D3246" s="1">
        <v>40523</v>
      </c>
      <c r="E3246" t="s">
        <v>75</v>
      </c>
      <c r="F3246">
        <v>25</v>
      </c>
      <c r="G3246">
        <v>612.92999999999995</v>
      </c>
      <c r="H3246">
        <v>0.1</v>
      </c>
      <c r="I3246" t="s">
        <v>19</v>
      </c>
      <c r="J3246" t="s">
        <v>1606</v>
      </c>
      <c r="K3246" t="s">
        <v>1592</v>
      </c>
      <c r="L3246" t="s">
        <v>57</v>
      </c>
      <c r="M3246" s="1">
        <v>40524</v>
      </c>
    </row>
    <row r="3247" spans="1:13" x14ac:dyDescent="0.35">
      <c r="A3247">
        <v>944</v>
      </c>
      <c r="B3247">
        <v>7321</v>
      </c>
      <c r="C3247">
        <v>52194</v>
      </c>
      <c r="D3247" s="1">
        <v>40523</v>
      </c>
      <c r="E3247" t="s">
        <v>75</v>
      </c>
      <c r="F3247">
        <v>12</v>
      </c>
      <c r="G3247">
        <v>1551.34</v>
      </c>
      <c r="H3247">
        <v>0.03</v>
      </c>
      <c r="I3247" t="s">
        <v>28</v>
      </c>
      <c r="J3247" t="s">
        <v>1606</v>
      </c>
      <c r="K3247" t="s">
        <v>1592</v>
      </c>
      <c r="L3247" t="s">
        <v>57</v>
      </c>
      <c r="M3247" s="1">
        <v>40524</v>
      </c>
    </row>
    <row r="3248" spans="1:13" x14ac:dyDescent="0.35">
      <c r="A3248">
        <v>586</v>
      </c>
      <c r="B3248">
        <v>7338</v>
      </c>
      <c r="C3248">
        <v>52291</v>
      </c>
      <c r="D3248" s="1">
        <v>40115</v>
      </c>
      <c r="E3248" t="s">
        <v>75</v>
      </c>
      <c r="F3248">
        <v>48</v>
      </c>
      <c r="G3248">
        <v>287.54000000000002</v>
      </c>
      <c r="H3248">
        <v>0.04</v>
      </c>
      <c r="I3248" t="s">
        <v>19</v>
      </c>
      <c r="J3248" t="s">
        <v>1591</v>
      </c>
      <c r="K3248" t="s">
        <v>1592</v>
      </c>
      <c r="L3248" t="s">
        <v>38</v>
      </c>
      <c r="M3248" s="1">
        <v>40117</v>
      </c>
    </row>
    <row r="3249" spans="1:13" x14ac:dyDescent="0.35">
      <c r="A3249">
        <v>658</v>
      </c>
      <c r="B3249">
        <v>7339</v>
      </c>
      <c r="C3249">
        <v>52291</v>
      </c>
      <c r="D3249" s="1">
        <v>40115</v>
      </c>
      <c r="E3249" t="s">
        <v>75</v>
      </c>
      <c r="F3249">
        <v>5</v>
      </c>
      <c r="G3249">
        <v>88.314999999999998</v>
      </c>
      <c r="H3249">
        <v>0.01</v>
      </c>
      <c r="I3249" t="s">
        <v>19</v>
      </c>
      <c r="J3249" t="s">
        <v>1591</v>
      </c>
      <c r="K3249" t="s">
        <v>1592</v>
      </c>
      <c r="L3249" t="s">
        <v>38</v>
      </c>
      <c r="M3249" s="1">
        <v>40116</v>
      </c>
    </row>
    <row r="3250" spans="1:13" x14ac:dyDescent="0.35">
      <c r="A3250">
        <v>220</v>
      </c>
      <c r="B3250">
        <v>7600</v>
      </c>
      <c r="C3250">
        <v>54370</v>
      </c>
      <c r="D3250" s="1">
        <v>41007</v>
      </c>
      <c r="E3250" t="s">
        <v>42</v>
      </c>
      <c r="F3250">
        <v>49</v>
      </c>
      <c r="G3250">
        <v>4968.5</v>
      </c>
      <c r="H3250">
        <v>0</v>
      </c>
      <c r="I3250" t="s">
        <v>19</v>
      </c>
      <c r="J3250" t="s">
        <v>1598</v>
      </c>
      <c r="K3250" t="s">
        <v>1592</v>
      </c>
      <c r="L3250" t="s">
        <v>38</v>
      </c>
      <c r="M3250" s="1">
        <v>41007</v>
      </c>
    </row>
    <row r="3251" spans="1:13" x14ac:dyDescent="0.35">
      <c r="A3251">
        <v>1011</v>
      </c>
      <c r="B3251">
        <v>7619</v>
      </c>
      <c r="C3251">
        <v>54528</v>
      </c>
      <c r="D3251" s="1">
        <v>40547</v>
      </c>
      <c r="E3251" t="s">
        <v>60</v>
      </c>
      <c r="F3251">
        <v>15</v>
      </c>
      <c r="G3251">
        <v>92.03</v>
      </c>
      <c r="H3251">
        <v>0.03</v>
      </c>
      <c r="I3251" t="s">
        <v>19</v>
      </c>
      <c r="J3251" t="s">
        <v>494</v>
      </c>
      <c r="K3251" t="s">
        <v>1592</v>
      </c>
      <c r="L3251" t="s">
        <v>30</v>
      </c>
      <c r="M3251" s="1">
        <v>40548</v>
      </c>
    </row>
    <row r="3252" spans="1:13" x14ac:dyDescent="0.35">
      <c r="A3252">
        <v>323</v>
      </c>
      <c r="B3252">
        <v>7636</v>
      </c>
      <c r="C3252">
        <v>54659</v>
      </c>
      <c r="D3252" s="1">
        <v>40770</v>
      </c>
      <c r="E3252" t="s">
        <v>27</v>
      </c>
      <c r="F3252">
        <v>38</v>
      </c>
      <c r="G3252">
        <v>262.89999999999998</v>
      </c>
      <c r="H3252">
        <v>0.06</v>
      </c>
      <c r="I3252" t="s">
        <v>19</v>
      </c>
      <c r="J3252" t="s">
        <v>1598</v>
      </c>
      <c r="K3252" t="s">
        <v>1592</v>
      </c>
      <c r="L3252" t="s">
        <v>38</v>
      </c>
      <c r="M3252" s="1">
        <v>40770</v>
      </c>
    </row>
    <row r="3253" spans="1:13" x14ac:dyDescent="0.35">
      <c r="A3253">
        <v>930</v>
      </c>
      <c r="B3253">
        <v>7670</v>
      </c>
      <c r="C3253">
        <v>54981</v>
      </c>
      <c r="D3253" s="1">
        <v>40950</v>
      </c>
      <c r="E3253" t="s">
        <v>27</v>
      </c>
      <c r="F3253">
        <v>31</v>
      </c>
      <c r="G3253">
        <v>1024.31</v>
      </c>
      <c r="H3253">
        <v>0.03</v>
      </c>
      <c r="I3253" t="s">
        <v>19</v>
      </c>
      <c r="J3253" t="s">
        <v>1613</v>
      </c>
      <c r="K3253" t="s">
        <v>1592</v>
      </c>
      <c r="L3253" t="s">
        <v>57</v>
      </c>
      <c r="M3253" s="1">
        <v>40951</v>
      </c>
    </row>
    <row r="3254" spans="1:13" x14ac:dyDescent="0.35">
      <c r="A3254">
        <v>1121</v>
      </c>
      <c r="B3254">
        <v>7726</v>
      </c>
      <c r="C3254">
        <v>55361</v>
      </c>
      <c r="D3254" s="1">
        <v>40625</v>
      </c>
      <c r="E3254" t="s">
        <v>42</v>
      </c>
      <c r="F3254">
        <v>22</v>
      </c>
      <c r="G3254">
        <v>51.39</v>
      </c>
      <c r="H3254">
        <v>0.06</v>
      </c>
      <c r="I3254" t="s">
        <v>53</v>
      </c>
      <c r="J3254" t="s">
        <v>1617</v>
      </c>
      <c r="K3254" t="s">
        <v>1592</v>
      </c>
      <c r="L3254" t="s">
        <v>22</v>
      </c>
      <c r="M3254" s="1">
        <v>40626</v>
      </c>
    </row>
    <row r="3255" spans="1:13" x14ac:dyDescent="0.35">
      <c r="A3255">
        <v>768</v>
      </c>
      <c r="B3255">
        <v>7727</v>
      </c>
      <c r="C3255">
        <v>55361</v>
      </c>
      <c r="D3255" s="1">
        <v>40625</v>
      </c>
      <c r="E3255" t="s">
        <v>42</v>
      </c>
      <c r="F3255">
        <v>31</v>
      </c>
      <c r="G3255">
        <v>293.52</v>
      </c>
      <c r="H3255">
        <v>0.08</v>
      </c>
      <c r="I3255" t="s">
        <v>19</v>
      </c>
      <c r="J3255" t="s">
        <v>1617</v>
      </c>
      <c r="K3255" t="s">
        <v>1592</v>
      </c>
      <c r="L3255" t="s">
        <v>22</v>
      </c>
      <c r="M3255" s="1">
        <v>40626</v>
      </c>
    </row>
    <row r="3256" spans="1:13" x14ac:dyDescent="0.35">
      <c r="A3256">
        <v>885</v>
      </c>
      <c r="B3256">
        <v>7820</v>
      </c>
      <c r="C3256">
        <v>55908</v>
      </c>
      <c r="D3256" s="1">
        <v>39956</v>
      </c>
      <c r="E3256" t="s">
        <v>27</v>
      </c>
      <c r="F3256">
        <v>44</v>
      </c>
      <c r="G3256">
        <v>1844.97</v>
      </c>
      <c r="H3256">
        <v>0.03</v>
      </c>
      <c r="I3256" t="s">
        <v>19</v>
      </c>
      <c r="J3256" t="s">
        <v>1625</v>
      </c>
      <c r="K3256" t="s">
        <v>1592</v>
      </c>
      <c r="L3256" t="s">
        <v>38</v>
      </c>
      <c r="M3256" s="1">
        <v>39957</v>
      </c>
    </row>
    <row r="3257" spans="1:13" x14ac:dyDescent="0.35">
      <c r="A3257">
        <v>1135</v>
      </c>
      <c r="B3257">
        <v>7865</v>
      </c>
      <c r="C3257">
        <v>56257</v>
      </c>
      <c r="D3257" s="1">
        <v>40795</v>
      </c>
      <c r="E3257" t="s">
        <v>60</v>
      </c>
      <c r="F3257">
        <v>49</v>
      </c>
      <c r="G3257">
        <v>266.3</v>
      </c>
      <c r="H3257">
        <v>0.03</v>
      </c>
      <c r="I3257" t="s">
        <v>53</v>
      </c>
      <c r="J3257" t="s">
        <v>1628</v>
      </c>
      <c r="K3257" t="s">
        <v>1592</v>
      </c>
      <c r="L3257" t="s">
        <v>57</v>
      </c>
      <c r="M3257" s="1">
        <v>40796</v>
      </c>
    </row>
    <row r="3258" spans="1:13" x14ac:dyDescent="0.35">
      <c r="A3258">
        <v>997</v>
      </c>
      <c r="B3258">
        <v>7972</v>
      </c>
      <c r="C3258">
        <v>57029</v>
      </c>
      <c r="D3258" s="1">
        <v>40610</v>
      </c>
      <c r="E3258" t="s">
        <v>75</v>
      </c>
      <c r="F3258">
        <v>17</v>
      </c>
      <c r="G3258">
        <v>74.25</v>
      </c>
      <c r="H3258">
        <v>0.01</v>
      </c>
      <c r="I3258" t="s">
        <v>19</v>
      </c>
      <c r="J3258" t="s">
        <v>1599</v>
      </c>
      <c r="K3258" t="s">
        <v>1592</v>
      </c>
      <c r="L3258" t="s">
        <v>30</v>
      </c>
      <c r="M3258" s="1">
        <v>40611</v>
      </c>
    </row>
    <row r="3259" spans="1:13" x14ac:dyDescent="0.35">
      <c r="A3259">
        <v>784</v>
      </c>
      <c r="B3259">
        <v>7973</v>
      </c>
      <c r="C3259">
        <v>57029</v>
      </c>
      <c r="D3259" s="1">
        <v>40610</v>
      </c>
      <c r="E3259" t="s">
        <v>75</v>
      </c>
      <c r="F3259">
        <v>4</v>
      </c>
      <c r="G3259">
        <v>23.23</v>
      </c>
      <c r="H3259">
        <v>0.09</v>
      </c>
      <c r="I3259" t="s">
        <v>19</v>
      </c>
      <c r="J3259" t="s">
        <v>1599</v>
      </c>
      <c r="K3259" t="s">
        <v>1592</v>
      </c>
      <c r="L3259" t="s">
        <v>30</v>
      </c>
      <c r="M3259" s="1">
        <v>40611</v>
      </c>
    </row>
    <row r="3260" spans="1:13" x14ac:dyDescent="0.35">
      <c r="A3260">
        <v>436</v>
      </c>
      <c r="B3260">
        <v>8134</v>
      </c>
      <c r="C3260">
        <v>58145</v>
      </c>
      <c r="D3260" s="1">
        <v>41045</v>
      </c>
      <c r="E3260" t="s">
        <v>60</v>
      </c>
      <c r="F3260">
        <v>33</v>
      </c>
      <c r="G3260">
        <v>203.49</v>
      </c>
      <c r="H3260">
        <v>0</v>
      </c>
      <c r="I3260" t="s">
        <v>53</v>
      </c>
      <c r="J3260" t="s">
        <v>1275</v>
      </c>
      <c r="K3260" t="s">
        <v>1592</v>
      </c>
      <c r="L3260" t="s">
        <v>38</v>
      </c>
      <c r="M3260" s="1">
        <v>41045</v>
      </c>
    </row>
    <row r="3261" spans="1:13" x14ac:dyDescent="0.35">
      <c r="A3261">
        <v>241</v>
      </c>
      <c r="B3261">
        <v>8137</v>
      </c>
      <c r="C3261">
        <v>58151</v>
      </c>
      <c r="D3261" s="1">
        <v>40085</v>
      </c>
      <c r="E3261" t="s">
        <v>27</v>
      </c>
      <c r="F3261">
        <v>33</v>
      </c>
      <c r="G3261">
        <v>211.48</v>
      </c>
      <c r="H3261">
        <v>0.1</v>
      </c>
      <c r="I3261" t="s">
        <v>19</v>
      </c>
      <c r="J3261" t="s">
        <v>1355</v>
      </c>
      <c r="K3261" t="s">
        <v>1592</v>
      </c>
      <c r="L3261" t="s">
        <v>57</v>
      </c>
      <c r="M3261" s="1">
        <v>40085</v>
      </c>
    </row>
    <row r="3262" spans="1:13" x14ac:dyDescent="0.35">
      <c r="A3262">
        <v>696</v>
      </c>
      <c r="B3262">
        <v>8138</v>
      </c>
      <c r="C3262">
        <v>58151</v>
      </c>
      <c r="D3262" s="1">
        <v>40085</v>
      </c>
      <c r="E3262" t="s">
        <v>27</v>
      </c>
      <c r="F3262">
        <v>38</v>
      </c>
      <c r="G3262">
        <v>5601.1</v>
      </c>
      <c r="H3262">
        <v>0.02</v>
      </c>
      <c r="I3262" t="s">
        <v>53</v>
      </c>
      <c r="J3262" t="s">
        <v>1355</v>
      </c>
      <c r="K3262" t="s">
        <v>1592</v>
      </c>
      <c r="L3262" t="s">
        <v>57</v>
      </c>
      <c r="M3262" s="1">
        <v>40085</v>
      </c>
    </row>
    <row r="3263" spans="1:13" x14ac:dyDescent="0.35">
      <c r="A3263">
        <v>78</v>
      </c>
      <c r="B3263">
        <v>8207</v>
      </c>
      <c r="C3263">
        <v>58659</v>
      </c>
      <c r="D3263" s="1">
        <v>40475</v>
      </c>
      <c r="E3263" t="s">
        <v>27</v>
      </c>
      <c r="F3263">
        <v>2</v>
      </c>
      <c r="G3263">
        <v>21.01</v>
      </c>
      <c r="H3263">
        <v>0.03</v>
      </c>
      <c r="I3263" t="s">
        <v>19</v>
      </c>
      <c r="J3263" t="s">
        <v>1625</v>
      </c>
      <c r="K3263" t="s">
        <v>1592</v>
      </c>
      <c r="L3263" t="s">
        <v>22</v>
      </c>
      <c r="M3263" s="1">
        <v>40477</v>
      </c>
    </row>
    <row r="3264" spans="1:13" x14ac:dyDescent="0.35">
      <c r="A3264">
        <v>505</v>
      </c>
      <c r="B3264">
        <v>8216</v>
      </c>
      <c r="C3264">
        <v>58727</v>
      </c>
      <c r="D3264" s="1">
        <v>40000</v>
      </c>
      <c r="E3264" t="s">
        <v>60</v>
      </c>
      <c r="F3264">
        <v>20</v>
      </c>
      <c r="G3264">
        <v>525.78</v>
      </c>
      <c r="H3264">
        <v>0.03</v>
      </c>
      <c r="I3264" t="s">
        <v>19</v>
      </c>
      <c r="J3264" t="s">
        <v>1597</v>
      </c>
      <c r="K3264" t="s">
        <v>1592</v>
      </c>
      <c r="L3264" t="s">
        <v>57</v>
      </c>
      <c r="M3264" s="1">
        <v>40001</v>
      </c>
    </row>
    <row r="3265" spans="1:13" x14ac:dyDescent="0.35">
      <c r="A3265">
        <v>582</v>
      </c>
      <c r="B3265">
        <v>44</v>
      </c>
      <c r="C3265">
        <v>258</v>
      </c>
      <c r="D3265" s="1">
        <v>40540</v>
      </c>
      <c r="E3265" t="s">
        <v>75</v>
      </c>
      <c r="F3265">
        <v>33</v>
      </c>
      <c r="G3265">
        <v>216.77</v>
      </c>
      <c r="H3265">
        <v>0.02</v>
      </c>
      <c r="I3265" t="s">
        <v>19</v>
      </c>
      <c r="J3265" t="s">
        <v>1565</v>
      </c>
      <c r="K3265" t="s">
        <v>1592</v>
      </c>
      <c r="L3265" t="s">
        <v>57</v>
      </c>
      <c r="M3265" s="1">
        <v>40542</v>
      </c>
    </row>
    <row r="3266" spans="1:13" x14ac:dyDescent="0.35">
      <c r="A3266">
        <v>1000</v>
      </c>
      <c r="B3266">
        <v>153</v>
      </c>
      <c r="C3266">
        <v>964</v>
      </c>
      <c r="D3266" s="1">
        <v>40682</v>
      </c>
      <c r="E3266" t="s">
        <v>60</v>
      </c>
      <c r="F3266">
        <v>50</v>
      </c>
      <c r="G3266">
        <v>315.02</v>
      </c>
      <c r="H3266">
        <v>0.02</v>
      </c>
      <c r="I3266" t="s">
        <v>19</v>
      </c>
      <c r="J3266" t="s">
        <v>1515</v>
      </c>
      <c r="K3266" t="s">
        <v>1592</v>
      </c>
      <c r="L3266" t="s">
        <v>38</v>
      </c>
      <c r="M3266" s="1">
        <v>40684</v>
      </c>
    </row>
    <row r="3267" spans="1:13" x14ac:dyDescent="0.35">
      <c r="A3267">
        <v>386</v>
      </c>
      <c r="B3267">
        <v>177</v>
      </c>
      <c r="C3267">
        <v>1154</v>
      </c>
      <c r="D3267" s="1">
        <v>40953</v>
      </c>
      <c r="E3267" t="s">
        <v>75</v>
      </c>
      <c r="F3267">
        <v>23</v>
      </c>
      <c r="G3267">
        <v>115.1</v>
      </c>
      <c r="H3267">
        <v>0.02</v>
      </c>
      <c r="I3267" t="s">
        <v>19</v>
      </c>
      <c r="J3267" t="s">
        <v>1449</v>
      </c>
      <c r="K3267" t="s">
        <v>1592</v>
      </c>
      <c r="L3267" t="s">
        <v>57</v>
      </c>
      <c r="M3267" s="1">
        <v>40955</v>
      </c>
    </row>
    <row r="3268" spans="1:13" x14ac:dyDescent="0.35">
      <c r="A3268">
        <v>391</v>
      </c>
      <c r="B3268">
        <v>227</v>
      </c>
      <c r="C3268">
        <v>1537</v>
      </c>
      <c r="D3268" s="1">
        <v>40953</v>
      </c>
      <c r="E3268" t="s">
        <v>42</v>
      </c>
      <c r="F3268">
        <v>5</v>
      </c>
      <c r="G3268">
        <v>16.600000000000001</v>
      </c>
      <c r="H3268">
        <v>7.0000000000000007E-2</v>
      </c>
      <c r="I3268" t="s">
        <v>19</v>
      </c>
      <c r="J3268" t="s">
        <v>1632</v>
      </c>
      <c r="K3268" t="s">
        <v>1592</v>
      </c>
      <c r="L3268" t="s">
        <v>38</v>
      </c>
      <c r="M3268" s="1">
        <v>40953</v>
      </c>
    </row>
    <row r="3269" spans="1:13" x14ac:dyDescent="0.35">
      <c r="A3269">
        <v>401</v>
      </c>
      <c r="B3269">
        <v>650</v>
      </c>
      <c r="C3269">
        <v>4580</v>
      </c>
      <c r="D3269" s="1">
        <v>40496</v>
      </c>
      <c r="E3269" t="s">
        <v>42</v>
      </c>
      <c r="F3269">
        <v>28</v>
      </c>
      <c r="G3269">
        <v>7384.54</v>
      </c>
      <c r="H3269">
        <v>0.09</v>
      </c>
      <c r="I3269" t="s">
        <v>28</v>
      </c>
      <c r="J3269" t="s">
        <v>1454</v>
      </c>
      <c r="K3269" t="s">
        <v>1592</v>
      </c>
      <c r="L3269" t="s">
        <v>30</v>
      </c>
      <c r="M3269" s="1">
        <v>40497</v>
      </c>
    </row>
    <row r="3270" spans="1:13" x14ac:dyDescent="0.35">
      <c r="A3270">
        <v>300</v>
      </c>
      <c r="B3270">
        <v>663</v>
      </c>
      <c r="C3270">
        <v>4647</v>
      </c>
      <c r="D3270" s="1">
        <v>39946</v>
      </c>
      <c r="E3270" t="s">
        <v>60</v>
      </c>
      <c r="F3270">
        <v>34</v>
      </c>
      <c r="G3270">
        <v>482.93</v>
      </c>
      <c r="H3270">
        <v>0.06</v>
      </c>
      <c r="I3270" t="s">
        <v>19</v>
      </c>
      <c r="J3270" t="s">
        <v>1454</v>
      </c>
      <c r="K3270" t="s">
        <v>1592</v>
      </c>
      <c r="L3270" t="s">
        <v>38</v>
      </c>
      <c r="M3270" s="1">
        <v>39947</v>
      </c>
    </row>
    <row r="3271" spans="1:13" x14ac:dyDescent="0.35">
      <c r="A3271">
        <v>327</v>
      </c>
      <c r="B3271">
        <v>1101</v>
      </c>
      <c r="C3271">
        <v>8097</v>
      </c>
      <c r="D3271" s="1">
        <v>40521</v>
      </c>
      <c r="E3271" t="s">
        <v>60</v>
      </c>
      <c r="F3271">
        <v>48</v>
      </c>
      <c r="G3271">
        <v>7522.8</v>
      </c>
      <c r="H3271">
        <v>0.04</v>
      </c>
      <c r="I3271" t="s">
        <v>53</v>
      </c>
      <c r="J3271" t="s">
        <v>1588</v>
      </c>
      <c r="K3271" t="s">
        <v>1592</v>
      </c>
      <c r="L3271" t="s">
        <v>57</v>
      </c>
      <c r="M3271" s="1">
        <v>40523</v>
      </c>
    </row>
    <row r="3272" spans="1:13" x14ac:dyDescent="0.35">
      <c r="A3272">
        <v>1136</v>
      </c>
      <c r="B3272">
        <v>1158</v>
      </c>
      <c r="C3272">
        <v>8422</v>
      </c>
      <c r="D3272" s="1">
        <v>39917</v>
      </c>
      <c r="E3272" t="s">
        <v>60</v>
      </c>
      <c r="F3272">
        <v>33</v>
      </c>
      <c r="G3272">
        <v>1003.71</v>
      </c>
      <c r="H3272">
        <v>0.01</v>
      </c>
      <c r="I3272" t="s">
        <v>53</v>
      </c>
      <c r="J3272" t="s">
        <v>1573</v>
      </c>
      <c r="K3272" t="s">
        <v>1592</v>
      </c>
      <c r="L3272" t="s">
        <v>57</v>
      </c>
      <c r="M3272" s="1">
        <v>39919</v>
      </c>
    </row>
    <row r="3273" spans="1:13" x14ac:dyDescent="0.35">
      <c r="A3273">
        <v>989</v>
      </c>
      <c r="B3273">
        <v>1186</v>
      </c>
      <c r="C3273">
        <v>8677</v>
      </c>
      <c r="D3273" s="1">
        <v>41189</v>
      </c>
      <c r="E3273" t="s">
        <v>27</v>
      </c>
      <c r="F3273">
        <v>38</v>
      </c>
      <c r="G3273">
        <v>1610.76</v>
      </c>
      <c r="H3273">
        <v>0.1</v>
      </c>
      <c r="I3273" t="s">
        <v>19</v>
      </c>
      <c r="J3273" t="s">
        <v>1634</v>
      </c>
      <c r="K3273" t="s">
        <v>1592</v>
      </c>
      <c r="L3273" t="s">
        <v>38</v>
      </c>
      <c r="M3273" s="1">
        <v>41191</v>
      </c>
    </row>
    <row r="3274" spans="1:13" x14ac:dyDescent="0.35">
      <c r="A3274">
        <v>447</v>
      </c>
      <c r="B3274">
        <v>1238</v>
      </c>
      <c r="C3274">
        <v>9024</v>
      </c>
      <c r="D3274" s="1">
        <v>41062</v>
      </c>
      <c r="E3274" t="s">
        <v>60</v>
      </c>
      <c r="F3274">
        <v>2</v>
      </c>
      <c r="G3274">
        <v>12.12</v>
      </c>
      <c r="H3274">
        <v>0.03</v>
      </c>
      <c r="I3274" t="s">
        <v>19</v>
      </c>
      <c r="J3274" t="s">
        <v>1524</v>
      </c>
      <c r="K3274" t="s">
        <v>1592</v>
      </c>
      <c r="L3274" t="s">
        <v>57</v>
      </c>
      <c r="M3274" s="1">
        <v>41063</v>
      </c>
    </row>
    <row r="3275" spans="1:13" x14ac:dyDescent="0.35">
      <c r="A3275">
        <v>340</v>
      </c>
      <c r="B3275">
        <v>1392</v>
      </c>
      <c r="C3275">
        <v>10114</v>
      </c>
      <c r="D3275" s="1">
        <v>40217</v>
      </c>
      <c r="E3275" t="s">
        <v>75</v>
      </c>
      <c r="F3275">
        <v>39</v>
      </c>
      <c r="G3275">
        <v>147.88</v>
      </c>
      <c r="H3275">
        <v>0</v>
      </c>
      <c r="I3275" t="s">
        <v>19</v>
      </c>
      <c r="J3275" t="s">
        <v>1493</v>
      </c>
      <c r="K3275" t="s">
        <v>1592</v>
      </c>
      <c r="L3275" t="s">
        <v>22</v>
      </c>
      <c r="M3275" s="1">
        <v>40219</v>
      </c>
    </row>
    <row r="3276" spans="1:13" x14ac:dyDescent="0.35">
      <c r="A3276">
        <v>238</v>
      </c>
      <c r="B3276">
        <v>1557</v>
      </c>
      <c r="C3276">
        <v>11236</v>
      </c>
      <c r="D3276" s="1">
        <v>40481</v>
      </c>
      <c r="E3276" t="s">
        <v>27</v>
      </c>
      <c r="F3276">
        <v>4</v>
      </c>
      <c r="G3276">
        <v>1629.75</v>
      </c>
      <c r="H3276">
        <v>0.03</v>
      </c>
      <c r="I3276" t="s">
        <v>19</v>
      </c>
      <c r="J3276" t="s">
        <v>1552</v>
      </c>
      <c r="K3276" t="s">
        <v>1592</v>
      </c>
      <c r="L3276" t="s">
        <v>22</v>
      </c>
      <c r="M3276" s="1">
        <v>40483</v>
      </c>
    </row>
    <row r="3277" spans="1:13" x14ac:dyDescent="0.35">
      <c r="A3277">
        <v>1137</v>
      </c>
      <c r="B3277">
        <v>1616</v>
      </c>
      <c r="C3277">
        <v>11687</v>
      </c>
      <c r="D3277" s="1">
        <v>40902</v>
      </c>
      <c r="E3277" t="s">
        <v>27</v>
      </c>
      <c r="F3277">
        <v>26</v>
      </c>
      <c r="G3277">
        <v>188.93</v>
      </c>
      <c r="H3277">
        <v>0.04</v>
      </c>
      <c r="I3277" t="s">
        <v>19</v>
      </c>
      <c r="J3277" t="s">
        <v>1490</v>
      </c>
      <c r="K3277" t="s">
        <v>1592</v>
      </c>
      <c r="L3277" t="s">
        <v>57</v>
      </c>
      <c r="M3277" s="1">
        <v>40902</v>
      </c>
    </row>
    <row r="3278" spans="1:13" x14ac:dyDescent="0.35">
      <c r="A3278">
        <v>539</v>
      </c>
      <c r="B3278">
        <v>1768</v>
      </c>
      <c r="C3278">
        <v>12643</v>
      </c>
      <c r="D3278" s="1">
        <v>40256</v>
      </c>
      <c r="E3278" t="s">
        <v>18</v>
      </c>
      <c r="F3278">
        <v>22</v>
      </c>
      <c r="G3278">
        <v>345.69</v>
      </c>
      <c r="H3278">
        <v>0.02</v>
      </c>
      <c r="I3278" t="s">
        <v>19</v>
      </c>
      <c r="J3278" t="s">
        <v>1261</v>
      </c>
      <c r="K3278" t="s">
        <v>1592</v>
      </c>
      <c r="L3278" t="s">
        <v>22</v>
      </c>
      <c r="M3278" s="1">
        <v>40258</v>
      </c>
    </row>
    <row r="3279" spans="1:13" x14ac:dyDescent="0.35">
      <c r="A3279">
        <v>769</v>
      </c>
      <c r="B3279">
        <v>1821</v>
      </c>
      <c r="C3279">
        <v>13089</v>
      </c>
      <c r="D3279" s="1">
        <v>40891</v>
      </c>
      <c r="E3279" t="s">
        <v>42</v>
      </c>
      <c r="F3279">
        <v>34</v>
      </c>
      <c r="G3279">
        <v>3577.11</v>
      </c>
      <c r="H3279">
        <v>0.1</v>
      </c>
      <c r="I3279" t="s">
        <v>28</v>
      </c>
      <c r="J3279" t="s">
        <v>1481</v>
      </c>
      <c r="K3279" t="s">
        <v>1592</v>
      </c>
      <c r="L3279" t="s">
        <v>38</v>
      </c>
      <c r="M3279" s="1">
        <v>40894</v>
      </c>
    </row>
    <row r="3280" spans="1:13" x14ac:dyDescent="0.35">
      <c r="A3280">
        <v>1018</v>
      </c>
      <c r="B3280">
        <v>1859</v>
      </c>
      <c r="C3280">
        <v>13378</v>
      </c>
      <c r="D3280" s="1">
        <v>40077</v>
      </c>
      <c r="E3280" t="s">
        <v>18</v>
      </c>
      <c r="F3280">
        <v>16</v>
      </c>
      <c r="G3280">
        <v>96.04</v>
      </c>
      <c r="H3280">
        <v>0.05</v>
      </c>
      <c r="I3280" t="s">
        <v>19</v>
      </c>
      <c r="J3280" t="s">
        <v>1506</v>
      </c>
      <c r="K3280" t="s">
        <v>1592</v>
      </c>
      <c r="L3280" t="s">
        <v>38</v>
      </c>
      <c r="M3280" s="1">
        <v>40082</v>
      </c>
    </row>
    <row r="3281" spans="1:13" x14ac:dyDescent="0.35">
      <c r="A3281">
        <v>352</v>
      </c>
      <c r="B3281">
        <v>1932</v>
      </c>
      <c r="C3281">
        <v>13824</v>
      </c>
      <c r="D3281" s="1">
        <v>40174</v>
      </c>
      <c r="E3281" t="s">
        <v>18</v>
      </c>
      <c r="F3281">
        <v>19</v>
      </c>
      <c r="G3281">
        <v>55.27</v>
      </c>
      <c r="H3281">
        <v>0.05</v>
      </c>
      <c r="I3281" t="s">
        <v>19</v>
      </c>
      <c r="J3281" t="s">
        <v>1474</v>
      </c>
      <c r="K3281" t="s">
        <v>1592</v>
      </c>
      <c r="L3281" t="s">
        <v>57</v>
      </c>
      <c r="M3281" s="1">
        <v>40181</v>
      </c>
    </row>
    <row r="3282" spans="1:13" x14ac:dyDescent="0.35">
      <c r="A3282">
        <v>49</v>
      </c>
      <c r="B3282">
        <v>2572</v>
      </c>
      <c r="C3282">
        <v>18562</v>
      </c>
      <c r="D3282" s="1">
        <v>40897</v>
      </c>
      <c r="E3282" t="s">
        <v>75</v>
      </c>
      <c r="F3282">
        <v>41</v>
      </c>
      <c r="G3282">
        <v>160.11000000000001</v>
      </c>
      <c r="H3282">
        <v>0.1</v>
      </c>
      <c r="I3282" t="s">
        <v>19</v>
      </c>
      <c r="J3282" t="s">
        <v>1380</v>
      </c>
      <c r="K3282" t="s">
        <v>1592</v>
      </c>
      <c r="L3282" t="s">
        <v>57</v>
      </c>
      <c r="M3282" s="1">
        <v>40899</v>
      </c>
    </row>
    <row r="3283" spans="1:13" x14ac:dyDescent="0.35">
      <c r="A3283">
        <v>230</v>
      </c>
      <c r="B3283">
        <v>2876</v>
      </c>
      <c r="C3283">
        <v>20737</v>
      </c>
      <c r="D3283" s="1">
        <v>40902</v>
      </c>
      <c r="E3283" t="s">
        <v>60</v>
      </c>
      <c r="F3283">
        <v>10</v>
      </c>
      <c r="G3283">
        <v>1410.93</v>
      </c>
      <c r="H3283">
        <v>0.08</v>
      </c>
      <c r="I3283" t="s">
        <v>28</v>
      </c>
      <c r="J3283" t="s">
        <v>1541</v>
      </c>
      <c r="K3283" t="s">
        <v>1592</v>
      </c>
      <c r="L3283" t="s">
        <v>57</v>
      </c>
      <c r="M3283" s="1">
        <v>40903</v>
      </c>
    </row>
    <row r="3284" spans="1:13" x14ac:dyDescent="0.35">
      <c r="A3284">
        <v>979</v>
      </c>
      <c r="B3284">
        <v>2896</v>
      </c>
      <c r="C3284">
        <v>20900</v>
      </c>
      <c r="D3284" s="1">
        <v>40506</v>
      </c>
      <c r="E3284" t="s">
        <v>18</v>
      </c>
      <c r="F3284">
        <v>50</v>
      </c>
      <c r="G3284">
        <v>1978.3664999999999</v>
      </c>
      <c r="H3284">
        <v>0</v>
      </c>
      <c r="I3284" t="s">
        <v>19</v>
      </c>
      <c r="J3284" t="s">
        <v>1636</v>
      </c>
      <c r="K3284" t="s">
        <v>1592</v>
      </c>
      <c r="L3284" t="s">
        <v>38</v>
      </c>
      <c r="M3284" s="1">
        <v>40508</v>
      </c>
    </row>
    <row r="3285" spans="1:13" x14ac:dyDescent="0.35">
      <c r="A3285">
        <v>997</v>
      </c>
      <c r="B3285">
        <v>3729</v>
      </c>
      <c r="C3285">
        <v>26658</v>
      </c>
      <c r="D3285" s="1">
        <v>40899</v>
      </c>
      <c r="E3285" t="s">
        <v>27</v>
      </c>
      <c r="F3285">
        <v>17</v>
      </c>
      <c r="G3285">
        <v>72.75</v>
      </c>
      <c r="H3285">
        <v>0.05</v>
      </c>
      <c r="I3285" t="s">
        <v>19</v>
      </c>
      <c r="J3285" t="s">
        <v>1486</v>
      </c>
      <c r="K3285" t="s">
        <v>1592</v>
      </c>
      <c r="L3285" t="s">
        <v>22</v>
      </c>
      <c r="M3285" s="1">
        <v>40899</v>
      </c>
    </row>
    <row r="3286" spans="1:13" x14ac:dyDescent="0.35">
      <c r="A3286">
        <v>207</v>
      </c>
      <c r="B3286">
        <v>3826</v>
      </c>
      <c r="C3286">
        <v>27271</v>
      </c>
      <c r="D3286" s="1">
        <v>40800</v>
      </c>
      <c r="E3286" t="s">
        <v>42</v>
      </c>
      <c r="F3286">
        <v>8</v>
      </c>
      <c r="G3286">
        <v>301.57</v>
      </c>
      <c r="H3286">
        <v>0</v>
      </c>
      <c r="I3286" t="s">
        <v>28</v>
      </c>
      <c r="J3286" t="s">
        <v>1634</v>
      </c>
      <c r="K3286" t="s">
        <v>1592</v>
      </c>
      <c r="L3286" t="s">
        <v>38</v>
      </c>
      <c r="M3286" s="1">
        <v>40801</v>
      </c>
    </row>
    <row r="3287" spans="1:13" x14ac:dyDescent="0.35">
      <c r="A3287">
        <v>105</v>
      </c>
      <c r="B3287">
        <v>3927</v>
      </c>
      <c r="C3287">
        <v>28001</v>
      </c>
      <c r="D3287" s="1">
        <v>39978</v>
      </c>
      <c r="E3287" t="s">
        <v>75</v>
      </c>
      <c r="F3287">
        <v>21</v>
      </c>
      <c r="G3287">
        <v>4201.08</v>
      </c>
      <c r="H3287">
        <v>0.01</v>
      </c>
      <c r="I3287" t="s">
        <v>19</v>
      </c>
      <c r="J3287" t="s">
        <v>1482</v>
      </c>
      <c r="K3287" t="s">
        <v>1592</v>
      </c>
      <c r="L3287" t="s">
        <v>57</v>
      </c>
      <c r="M3287" s="1">
        <v>39980</v>
      </c>
    </row>
    <row r="3288" spans="1:13" x14ac:dyDescent="0.35">
      <c r="A3288">
        <v>1034</v>
      </c>
      <c r="B3288">
        <v>3950</v>
      </c>
      <c r="C3288">
        <v>28161</v>
      </c>
      <c r="D3288" s="1">
        <v>39979</v>
      </c>
      <c r="E3288" t="s">
        <v>42</v>
      </c>
      <c r="F3288">
        <v>15</v>
      </c>
      <c r="G3288">
        <v>5028.3100000000004</v>
      </c>
      <c r="H3288">
        <v>0.06</v>
      </c>
      <c r="I3288" t="s">
        <v>28</v>
      </c>
      <c r="J3288" t="s">
        <v>1463</v>
      </c>
      <c r="K3288" t="s">
        <v>1592</v>
      </c>
      <c r="L3288" t="s">
        <v>30</v>
      </c>
      <c r="M3288" s="1">
        <v>39981</v>
      </c>
    </row>
    <row r="3289" spans="1:13" x14ac:dyDescent="0.35">
      <c r="A3289">
        <v>420</v>
      </c>
      <c r="B3289">
        <v>4113</v>
      </c>
      <c r="C3289">
        <v>29280</v>
      </c>
      <c r="D3289" s="1">
        <v>40996</v>
      </c>
      <c r="E3289" t="s">
        <v>60</v>
      </c>
      <c r="F3289">
        <v>19</v>
      </c>
      <c r="G3289">
        <v>238.35</v>
      </c>
      <c r="H3289">
        <v>0</v>
      </c>
      <c r="I3289" t="s">
        <v>19</v>
      </c>
      <c r="J3289" t="s">
        <v>1578</v>
      </c>
      <c r="K3289" t="s">
        <v>1592</v>
      </c>
      <c r="L3289" t="s">
        <v>22</v>
      </c>
      <c r="M3289" s="1">
        <v>40997</v>
      </c>
    </row>
    <row r="3290" spans="1:13" x14ac:dyDescent="0.35">
      <c r="A3290">
        <v>564</v>
      </c>
      <c r="B3290">
        <v>4132</v>
      </c>
      <c r="C3290">
        <v>29350</v>
      </c>
      <c r="D3290" s="1">
        <v>40050</v>
      </c>
      <c r="E3290" t="s">
        <v>27</v>
      </c>
      <c r="F3290">
        <v>10</v>
      </c>
      <c r="G3290">
        <v>150.33000000000001</v>
      </c>
      <c r="H3290">
        <v>0.1</v>
      </c>
      <c r="I3290" t="s">
        <v>19</v>
      </c>
      <c r="J3290" t="s">
        <v>1459</v>
      </c>
      <c r="K3290" t="s">
        <v>1592</v>
      </c>
      <c r="L3290" t="s">
        <v>30</v>
      </c>
      <c r="M3290" s="1">
        <v>40053</v>
      </c>
    </row>
    <row r="3291" spans="1:13" x14ac:dyDescent="0.35">
      <c r="A3291">
        <v>1138</v>
      </c>
      <c r="B3291">
        <v>4179</v>
      </c>
      <c r="C3291">
        <v>29666</v>
      </c>
      <c r="D3291" s="1">
        <v>40907</v>
      </c>
      <c r="E3291" t="s">
        <v>42</v>
      </c>
      <c r="F3291">
        <v>29</v>
      </c>
      <c r="G3291">
        <v>155.86000000000001</v>
      </c>
      <c r="H3291">
        <v>0.09</v>
      </c>
      <c r="I3291" t="s">
        <v>19</v>
      </c>
      <c r="J3291" t="s">
        <v>1542</v>
      </c>
      <c r="K3291" t="s">
        <v>1592</v>
      </c>
      <c r="L3291" t="s">
        <v>22</v>
      </c>
      <c r="M3291" s="1">
        <v>40908</v>
      </c>
    </row>
    <row r="3292" spans="1:13" x14ac:dyDescent="0.35">
      <c r="A3292">
        <v>247</v>
      </c>
      <c r="B3292">
        <v>4182</v>
      </c>
      <c r="C3292">
        <v>29700</v>
      </c>
      <c r="D3292" s="1">
        <v>40274</v>
      </c>
      <c r="E3292" t="s">
        <v>60</v>
      </c>
      <c r="F3292">
        <v>9</v>
      </c>
      <c r="G3292">
        <v>30.35</v>
      </c>
      <c r="H3292">
        <v>0.01</v>
      </c>
      <c r="I3292" t="s">
        <v>19</v>
      </c>
      <c r="J3292" t="s">
        <v>1459</v>
      </c>
      <c r="K3292" t="s">
        <v>1592</v>
      </c>
      <c r="L3292" t="s">
        <v>30</v>
      </c>
      <c r="M3292" s="1">
        <v>40275</v>
      </c>
    </row>
    <row r="3293" spans="1:13" x14ac:dyDescent="0.35">
      <c r="A3293">
        <v>730</v>
      </c>
      <c r="B3293">
        <v>4315</v>
      </c>
      <c r="C3293">
        <v>30754</v>
      </c>
      <c r="D3293" s="1">
        <v>40507</v>
      </c>
      <c r="E3293" t="s">
        <v>18</v>
      </c>
      <c r="F3293">
        <v>20</v>
      </c>
      <c r="G3293">
        <v>4108.17</v>
      </c>
      <c r="H3293">
        <v>0.09</v>
      </c>
      <c r="I3293" t="s">
        <v>19</v>
      </c>
      <c r="J3293" t="s">
        <v>1467</v>
      </c>
      <c r="K3293" t="s">
        <v>1592</v>
      </c>
      <c r="L3293" t="s">
        <v>57</v>
      </c>
      <c r="M3293" s="1">
        <v>40511</v>
      </c>
    </row>
    <row r="3294" spans="1:13" x14ac:dyDescent="0.35">
      <c r="A3294">
        <v>861</v>
      </c>
      <c r="B3294">
        <v>4443</v>
      </c>
      <c r="C3294">
        <v>31650</v>
      </c>
      <c r="D3294" s="1">
        <v>40401</v>
      </c>
      <c r="E3294" t="s">
        <v>42</v>
      </c>
      <c r="F3294">
        <v>19</v>
      </c>
      <c r="G3294">
        <v>1504.97</v>
      </c>
      <c r="H3294">
        <v>0.02</v>
      </c>
      <c r="I3294" t="s">
        <v>19</v>
      </c>
      <c r="J3294" t="s">
        <v>1529</v>
      </c>
      <c r="K3294" t="s">
        <v>1592</v>
      </c>
      <c r="L3294" t="s">
        <v>30</v>
      </c>
      <c r="M3294" s="1">
        <v>40402</v>
      </c>
    </row>
    <row r="3295" spans="1:13" x14ac:dyDescent="0.35">
      <c r="A3295">
        <v>952</v>
      </c>
      <c r="B3295">
        <v>4538</v>
      </c>
      <c r="C3295">
        <v>32292</v>
      </c>
      <c r="D3295" s="1">
        <v>40954</v>
      </c>
      <c r="E3295" t="s">
        <v>18</v>
      </c>
      <c r="F3295">
        <v>49</v>
      </c>
      <c r="G3295">
        <v>5008.7609999999995</v>
      </c>
      <c r="H3295">
        <v>0.04</v>
      </c>
      <c r="I3295" t="s">
        <v>19</v>
      </c>
      <c r="J3295" t="s">
        <v>1491</v>
      </c>
      <c r="K3295" t="s">
        <v>1592</v>
      </c>
      <c r="L3295" t="s">
        <v>38</v>
      </c>
      <c r="M3295" s="1">
        <v>40961</v>
      </c>
    </row>
    <row r="3296" spans="1:13" x14ac:dyDescent="0.35">
      <c r="A3296">
        <v>219</v>
      </c>
      <c r="B3296">
        <v>4950</v>
      </c>
      <c r="C3296">
        <v>35201</v>
      </c>
      <c r="D3296" s="1">
        <v>40333</v>
      </c>
      <c r="E3296" t="s">
        <v>18</v>
      </c>
      <c r="F3296">
        <v>18</v>
      </c>
      <c r="G3296">
        <v>211.44</v>
      </c>
      <c r="H3296">
        <v>0.03</v>
      </c>
      <c r="I3296" t="s">
        <v>19</v>
      </c>
      <c r="J3296" t="s">
        <v>1488</v>
      </c>
      <c r="K3296" t="s">
        <v>1592</v>
      </c>
      <c r="L3296" t="s">
        <v>57</v>
      </c>
      <c r="M3296" s="1">
        <v>40340</v>
      </c>
    </row>
    <row r="3297" spans="1:13" x14ac:dyDescent="0.35">
      <c r="A3297">
        <v>896</v>
      </c>
      <c r="B3297">
        <v>4967</v>
      </c>
      <c r="C3297">
        <v>35360</v>
      </c>
      <c r="D3297" s="1">
        <v>40651</v>
      </c>
      <c r="E3297" t="s">
        <v>75</v>
      </c>
      <c r="F3297">
        <v>4</v>
      </c>
      <c r="G3297">
        <v>41.06</v>
      </c>
      <c r="H3297">
        <v>0.04</v>
      </c>
      <c r="I3297" t="s">
        <v>19</v>
      </c>
      <c r="J3297" t="s">
        <v>1487</v>
      </c>
      <c r="K3297" t="s">
        <v>1592</v>
      </c>
      <c r="L3297" t="s">
        <v>38</v>
      </c>
      <c r="M3297" s="1">
        <v>40653</v>
      </c>
    </row>
    <row r="3298" spans="1:13" x14ac:dyDescent="0.35">
      <c r="A3298">
        <v>781</v>
      </c>
      <c r="B3298">
        <v>4989</v>
      </c>
      <c r="C3298">
        <v>35492</v>
      </c>
      <c r="D3298" s="1">
        <v>40949</v>
      </c>
      <c r="E3298" t="s">
        <v>60</v>
      </c>
      <c r="F3298">
        <v>36</v>
      </c>
      <c r="G3298">
        <v>455.93</v>
      </c>
      <c r="H3298">
        <v>0.02</v>
      </c>
      <c r="I3298" t="s">
        <v>53</v>
      </c>
      <c r="J3298" t="s">
        <v>1403</v>
      </c>
      <c r="K3298" t="s">
        <v>1592</v>
      </c>
      <c r="L3298" t="s">
        <v>38</v>
      </c>
      <c r="M3298" s="1">
        <v>40951</v>
      </c>
    </row>
    <row r="3299" spans="1:13" x14ac:dyDescent="0.35">
      <c r="A3299">
        <v>269</v>
      </c>
      <c r="B3299">
        <v>5267</v>
      </c>
      <c r="C3299">
        <v>37473</v>
      </c>
      <c r="D3299" s="1">
        <v>40087</v>
      </c>
      <c r="E3299" t="s">
        <v>18</v>
      </c>
      <c r="F3299">
        <v>8</v>
      </c>
      <c r="G3299">
        <v>43.72</v>
      </c>
      <c r="H3299">
        <v>0.06</v>
      </c>
      <c r="I3299" t="s">
        <v>19</v>
      </c>
      <c r="J3299" t="s">
        <v>1486</v>
      </c>
      <c r="K3299" t="s">
        <v>1592</v>
      </c>
      <c r="L3299" t="s">
        <v>22</v>
      </c>
      <c r="M3299" s="1">
        <v>40087</v>
      </c>
    </row>
    <row r="3300" spans="1:13" x14ac:dyDescent="0.35">
      <c r="A3300">
        <v>1139</v>
      </c>
      <c r="B3300">
        <v>5515</v>
      </c>
      <c r="C3300">
        <v>39079</v>
      </c>
      <c r="D3300" s="1">
        <v>40793</v>
      </c>
      <c r="E3300" t="s">
        <v>27</v>
      </c>
      <c r="F3300">
        <v>46</v>
      </c>
      <c r="G3300">
        <v>75.599999999999994</v>
      </c>
      <c r="H3300">
        <v>0.09</v>
      </c>
      <c r="I3300" t="s">
        <v>19</v>
      </c>
      <c r="J3300" t="s">
        <v>1572</v>
      </c>
      <c r="K3300" t="s">
        <v>1592</v>
      </c>
      <c r="L3300" t="s">
        <v>22</v>
      </c>
      <c r="M3300" s="1">
        <v>40793</v>
      </c>
    </row>
    <row r="3301" spans="1:13" x14ac:dyDescent="0.35">
      <c r="A3301">
        <v>283</v>
      </c>
      <c r="B3301">
        <v>5541</v>
      </c>
      <c r="C3301">
        <v>39266</v>
      </c>
      <c r="D3301" s="1">
        <v>41148</v>
      </c>
      <c r="E3301" t="s">
        <v>27</v>
      </c>
      <c r="F3301">
        <v>14</v>
      </c>
      <c r="G3301">
        <v>36.409999999999997</v>
      </c>
      <c r="H3301">
        <v>0.09</v>
      </c>
      <c r="I3301" t="s">
        <v>19</v>
      </c>
      <c r="J3301" t="s">
        <v>1472</v>
      </c>
      <c r="K3301" t="s">
        <v>1592</v>
      </c>
      <c r="L3301" t="s">
        <v>22</v>
      </c>
      <c r="M3301" s="1">
        <v>41150</v>
      </c>
    </row>
    <row r="3302" spans="1:13" x14ac:dyDescent="0.35">
      <c r="A3302">
        <v>285</v>
      </c>
      <c r="B3302">
        <v>5706</v>
      </c>
      <c r="C3302">
        <v>40356</v>
      </c>
      <c r="D3302" s="1">
        <v>40166</v>
      </c>
      <c r="E3302" t="s">
        <v>42</v>
      </c>
      <c r="F3302">
        <v>48</v>
      </c>
      <c r="G3302">
        <v>201.98</v>
      </c>
      <c r="H3302">
        <v>0.05</v>
      </c>
      <c r="I3302" t="s">
        <v>53</v>
      </c>
      <c r="J3302" t="s">
        <v>76</v>
      </c>
      <c r="K3302" t="s">
        <v>1592</v>
      </c>
      <c r="L3302" t="s">
        <v>38</v>
      </c>
      <c r="M3302" s="1">
        <v>40168</v>
      </c>
    </row>
    <row r="3303" spans="1:13" x14ac:dyDescent="0.35">
      <c r="A3303">
        <v>423</v>
      </c>
      <c r="B3303">
        <v>6014</v>
      </c>
      <c r="C3303">
        <v>42599</v>
      </c>
      <c r="D3303" s="1">
        <v>39909</v>
      </c>
      <c r="E3303" t="s">
        <v>60</v>
      </c>
      <c r="F3303">
        <v>31</v>
      </c>
      <c r="G3303">
        <v>9459.94</v>
      </c>
      <c r="H3303">
        <v>0.04</v>
      </c>
      <c r="I3303" t="s">
        <v>28</v>
      </c>
      <c r="J3303" t="s">
        <v>1498</v>
      </c>
      <c r="K3303" t="s">
        <v>1592</v>
      </c>
      <c r="L3303" t="s">
        <v>30</v>
      </c>
      <c r="M3303" s="1">
        <v>39910</v>
      </c>
    </row>
    <row r="3304" spans="1:13" x14ac:dyDescent="0.35">
      <c r="A3304">
        <v>60</v>
      </c>
      <c r="B3304">
        <v>6425</v>
      </c>
      <c r="C3304">
        <v>45670</v>
      </c>
      <c r="D3304" s="1">
        <v>41128</v>
      </c>
      <c r="E3304" t="s">
        <v>18</v>
      </c>
      <c r="F3304">
        <v>2</v>
      </c>
      <c r="G3304">
        <v>20.16</v>
      </c>
      <c r="H3304">
        <v>0.06</v>
      </c>
      <c r="I3304" t="s">
        <v>19</v>
      </c>
      <c r="J3304" t="s">
        <v>1461</v>
      </c>
      <c r="K3304" t="s">
        <v>1592</v>
      </c>
      <c r="L3304" t="s">
        <v>38</v>
      </c>
      <c r="M3304" s="1">
        <v>41132</v>
      </c>
    </row>
    <row r="3305" spans="1:13" x14ac:dyDescent="0.35">
      <c r="A3305">
        <v>161</v>
      </c>
      <c r="B3305">
        <v>6542</v>
      </c>
      <c r="C3305">
        <v>46531</v>
      </c>
      <c r="D3305" s="1">
        <v>40776</v>
      </c>
      <c r="E3305" t="s">
        <v>18</v>
      </c>
      <c r="F3305">
        <v>23</v>
      </c>
      <c r="G3305">
        <v>84.47</v>
      </c>
      <c r="H3305">
        <v>0.06</v>
      </c>
      <c r="I3305" t="s">
        <v>19</v>
      </c>
      <c r="J3305" t="s">
        <v>1463</v>
      </c>
      <c r="K3305" t="s">
        <v>1592</v>
      </c>
      <c r="L3305" t="s">
        <v>30</v>
      </c>
      <c r="M3305" s="1">
        <v>40776</v>
      </c>
    </row>
    <row r="3306" spans="1:13" x14ac:dyDescent="0.35">
      <c r="A3306">
        <v>890</v>
      </c>
      <c r="B3306">
        <v>6691</v>
      </c>
      <c r="C3306">
        <v>47617</v>
      </c>
      <c r="D3306" s="1">
        <v>40155</v>
      </c>
      <c r="E3306" t="s">
        <v>42</v>
      </c>
      <c r="F3306">
        <v>17</v>
      </c>
      <c r="G3306">
        <v>5001.29</v>
      </c>
      <c r="H3306">
        <v>0.09</v>
      </c>
      <c r="I3306" t="s">
        <v>19</v>
      </c>
      <c r="J3306" t="s">
        <v>76</v>
      </c>
      <c r="K3306" t="s">
        <v>1592</v>
      </c>
      <c r="L3306" t="s">
        <v>38</v>
      </c>
      <c r="M3306" s="1">
        <v>40156</v>
      </c>
    </row>
    <row r="3307" spans="1:13" x14ac:dyDescent="0.35">
      <c r="A3307">
        <v>504</v>
      </c>
      <c r="B3307">
        <v>6713</v>
      </c>
      <c r="C3307">
        <v>47842</v>
      </c>
      <c r="D3307" s="1">
        <v>40310</v>
      </c>
      <c r="E3307" t="s">
        <v>60</v>
      </c>
      <c r="F3307">
        <v>50</v>
      </c>
      <c r="G3307">
        <v>230.23</v>
      </c>
      <c r="H3307">
        <v>0.06</v>
      </c>
      <c r="I3307" t="s">
        <v>53</v>
      </c>
      <c r="J3307" t="s">
        <v>1540</v>
      </c>
      <c r="K3307" t="s">
        <v>1592</v>
      </c>
      <c r="L3307" t="s">
        <v>22</v>
      </c>
      <c r="M3307" s="1">
        <v>40310</v>
      </c>
    </row>
    <row r="3308" spans="1:13" x14ac:dyDescent="0.35">
      <c r="A3308">
        <v>434</v>
      </c>
      <c r="B3308">
        <v>6819</v>
      </c>
      <c r="C3308">
        <v>48548</v>
      </c>
      <c r="D3308" s="1">
        <v>40628</v>
      </c>
      <c r="E3308" t="s">
        <v>75</v>
      </c>
      <c r="F3308">
        <v>3</v>
      </c>
      <c r="G3308">
        <v>13.71</v>
      </c>
      <c r="H3308">
        <v>0.03</v>
      </c>
      <c r="I3308" t="s">
        <v>19</v>
      </c>
      <c r="J3308" t="s">
        <v>1478</v>
      </c>
      <c r="K3308" t="s">
        <v>1592</v>
      </c>
      <c r="L3308" t="s">
        <v>38</v>
      </c>
      <c r="M3308" s="1">
        <v>40629</v>
      </c>
    </row>
    <row r="3309" spans="1:13" x14ac:dyDescent="0.35">
      <c r="A3309">
        <v>846</v>
      </c>
      <c r="B3309">
        <v>6880</v>
      </c>
      <c r="C3309">
        <v>49056</v>
      </c>
      <c r="D3309" s="1">
        <v>40087</v>
      </c>
      <c r="E3309" t="s">
        <v>27</v>
      </c>
      <c r="F3309">
        <v>46</v>
      </c>
      <c r="G3309">
        <v>300.07</v>
      </c>
      <c r="H3309">
        <v>0.05</v>
      </c>
      <c r="I3309" t="s">
        <v>19</v>
      </c>
      <c r="J3309" t="s">
        <v>1480</v>
      </c>
      <c r="K3309" t="s">
        <v>1592</v>
      </c>
      <c r="L3309" t="s">
        <v>57</v>
      </c>
      <c r="M3309" s="1">
        <v>40089</v>
      </c>
    </row>
    <row r="3310" spans="1:13" x14ac:dyDescent="0.35">
      <c r="A3310">
        <v>406</v>
      </c>
      <c r="B3310">
        <v>7115</v>
      </c>
      <c r="C3310">
        <v>50759</v>
      </c>
      <c r="D3310" s="1">
        <v>40256</v>
      </c>
      <c r="E3310" t="s">
        <v>18</v>
      </c>
      <c r="F3310">
        <v>46</v>
      </c>
      <c r="G3310">
        <v>2422.721</v>
      </c>
      <c r="H3310">
        <v>0.1</v>
      </c>
      <c r="I3310" t="s">
        <v>19</v>
      </c>
      <c r="J3310" t="s">
        <v>1550</v>
      </c>
      <c r="K3310" t="s">
        <v>1592</v>
      </c>
      <c r="L3310" t="s">
        <v>38</v>
      </c>
      <c r="M3310" s="1">
        <v>40261</v>
      </c>
    </row>
    <row r="3311" spans="1:13" x14ac:dyDescent="0.35">
      <c r="A3311">
        <v>578</v>
      </c>
      <c r="B3311">
        <v>7229</v>
      </c>
      <c r="C3311">
        <v>51556</v>
      </c>
      <c r="D3311" s="1">
        <v>41209</v>
      </c>
      <c r="E3311" t="s">
        <v>27</v>
      </c>
      <c r="F3311">
        <v>10</v>
      </c>
      <c r="G3311">
        <v>45.69</v>
      </c>
      <c r="H3311">
        <v>0.01</v>
      </c>
      <c r="I3311" t="s">
        <v>53</v>
      </c>
      <c r="J3311" t="s">
        <v>595</v>
      </c>
      <c r="K3311" t="s">
        <v>1592</v>
      </c>
      <c r="L3311" t="s">
        <v>38</v>
      </c>
      <c r="M3311" s="1">
        <v>41211</v>
      </c>
    </row>
    <row r="3312" spans="1:13" x14ac:dyDescent="0.35">
      <c r="A3312">
        <v>28</v>
      </c>
      <c r="B3312">
        <v>7240</v>
      </c>
      <c r="C3312">
        <v>51620</v>
      </c>
      <c r="D3312" s="1">
        <v>40976</v>
      </c>
      <c r="E3312" t="s">
        <v>60</v>
      </c>
      <c r="F3312">
        <v>12</v>
      </c>
      <c r="G3312">
        <v>173.97</v>
      </c>
      <c r="H3312">
        <v>0.03</v>
      </c>
      <c r="I3312" t="s">
        <v>19</v>
      </c>
      <c r="J3312" t="s">
        <v>1491</v>
      </c>
      <c r="K3312" t="s">
        <v>1592</v>
      </c>
      <c r="L3312" t="s">
        <v>38</v>
      </c>
      <c r="M3312" s="1">
        <v>40977</v>
      </c>
    </row>
    <row r="3313" spans="1:13" x14ac:dyDescent="0.35">
      <c r="A3313">
        <v>221</v>
      </c>
      <c r="B3313">
        <v>7406</v>
      </c>
      <c r="C3313">
        <v>52837</v>
      </c>
      <c r="D3313" s="1">
        <v>40926</v>
      </c>
      <c r="E3313" t="s">
        <v>75</v>
      </c>
      <c r="F3313">
        <v>32</v>
      </c>
      <c r="G3313">
        <v>5934.39</v>
      </c>
      <c r="H3313">
        <v>0.08</v>
      </c>
      <c r="I3313" t="s">
        <v>19</v>
      </c>
      <c r="J3313" t="s">
        <v>1585</v>
      </c>
      <c r="K3313" t="s">
        <v>1592</v>
      </c>
      <c r="L3313" t="s">
        <v>38</v>
      </c>
      <c r="M3313" s="1">
        <v>40928</v>
      </c>
    </row>
    <row r="3314" spans="1:13" x14ac:dyDescent="0.35">
      <c r="A3314">
        <v>1140</v>
      </c>
      <c r="B3314">
        <v>7629</v>
      </c>
      <c r="C3314">
        <v>54592</v>
      </c>
      <c r="D3314" s="1">
        <v>40706</v>
      </c>
      <c r="E3314" t="s">
        <v>18</v>
      </c>
      <c r="F3314">
        <v>28</v>
      </c>
      <c r="G3314">
        <v>1971.56</v>
      </c>
      <c r="H3314">
        <v>0.05</v>
      </c>
      <c r="I3314" t="s">
        <v>28</v>
      </c>
      <c r="J3314" t="s">
        <v>1527</v>
      </c>
      <c r="K3314" t="s">
        <v>1592</v>
      </c>
      <c r="L3314" t="s">
        <v>22</v>
      </c>
      <c r="M3314" s="1">
        <v>40710</v>
      </c>
    </row>
    <row r="3315" spans="1:13" x14ac:dyDescent="0.35">
      <c r="A3315">
        <v>1047</v>
      </c>
      <c r="B3315">
        <v>7700</v>
      </c>
      <c r="C3315">
        <v>55202</v>
      </c>
      <c r="D3315" s="1">
        <v>40779</v>
      </c>
      <c r="E3315" t="s">
        <v>18</v>
      </c>
      <c r="F3315">
        <v>33</v>
      </c>
      <c r="G3315">
        <v>3093.76</v>
      </c>
      <c r="H3315">
        <v>7.0000000000000007E-2</v>
      </c>
      <c r="I3315" t="s">
        <v>53</v>
      </c>
      <c r="J3315" t="s">
        <v>1557</v>
      </c>
      <c r="K3315" t="s">
        <v>1592</v>
      </c>
      <c r="L3315" t="s">
        <v>22</v>
      </c>
      <c r="M3315" s="1">
        <v>40781</v>
      </c>
    </row>
    <row r="3316" spans="1:13" x14ac:dyDescent="0.35">
      <c r="A3316">
        <v>730</v>
      </c>
      <c r="B3316">
        <v>7707</v>
      </c>
      <c r="C3316">
        <v>55239</v>
      </c>
      <c r="D3316" s="1">
        <v>41246</v>
      </c>
      <c r="E3316" t="s">
        <v>75</v>
      </c>
      <c r="F3316">
        <v>6</v>
      </c>
      <c r="G3316">
        <v>1008.872</v>
      </c>
      <c r="H3316">
        <v>0.02</v>
      </c>
      <c r="I3316" t="s">
        <v>53</v>
      </c>
      <c r="J3316" t="s">
        <v>1559</v>
      </c>
      <c r="K3316" t="s">
        <v>1592</v>
      </c>
      <c r="L3316" t="s">
        <v>30</v>
      </c>
      <c r="M3316" s="1">
        <v>41246</v>
      </c>
    </row>
    <row r="3317" spans="1:13" x14ac:dyDescent="0.35">
      <c r="A3317">
        <v>841</v>
      </c>
      <c r="B3317">
        <v>8111</v>
      </c>
      <c r="C3317">
        <v>57894</v>
      </c>
      <c r="D3317" s="1">
        <v>41002</v>
      </c>
      <c r="E3317" t="s">
        <v>18</v>
      </c>
      <c r="F3317">
        <v>47</v>
      </c>
      <c r="G3317">
        <v>13382.01</v>
      </c>
      <c r="H3317">
        <v>0.09</v>
      </c>
      <c r="I3317" t="s">
        <v>28</v>
      </c>
      <c r="J3317" t="s">
        <v>1509</v>
      </c>
      <c r="K3317" t="s">
        <v>1592</v>
      </c>
      <c r="L3317" t="s">
        <v>57</v>
      </c>
      <c r="M3317" s="1">
        <v>41004</v>
      </c>
    </row>
    <row r="3318" spans="1:13" x14ac:dyDescent="0.35">
      <c r="A3318">
        <v>37</v>
      </c>
      <c r="B3318">
        <v>8196</v>
      </c>
      <c r="C3318">
        <v>58599</v>
      </c>
      <c r="D3318" s="1">
        <v>40192</v>
      </c>
      <c r="E3318" t="s">
        <v>75</v>
      </c>
      <c r="F3318">
        <v>19</v>
      </c>
      <c r="G3318">
        <v>2328.62</v>
      </c>
      <c r="H3318">
        <v>0</v>
      </c>
      <c r="I3318" t="s">
        <v>28</v>
      </c>
      <c r="J3318" t="s">
        <v>1590</v>
      </c>
      <c r="K3318" t="s">
        <v>1592</v>
      </c>
      <c r="L3318" t="s">
        <v>22</v>
      </c>
      <c r="M3318" s="1">
        <v>40193</v>
      </c>
    </row>
    <row r="3319" spans="1:13" x14ac:dyDescent="0.35">
      <c r="A3319">
        <v>52</v>
      </c>
      <c r="B3319">
        <v>22</v>
      </c>
      <c r="C3319">
        <v>132</v>
      </c>
      <c r="D3319" s="1">
        <v>40339</v>
      </c>
      <c r="E3319" t="s">
        <v>60</v>
      </c>
      <c r="F3319">
        <v>27</v>
      </c>
      <c r="G3319">
        <v>192.81399999999999</v>
      </c>
      <c r="H3319">
        <v>0.03</v>
      </c>
      <c r="I3319" t="s">
        <v>19</v>
      </c>
      <c r="J3319" t="s">
        <v>1564</v>
      </c>
      <c r="K3319" t="s">
        <v>1592</v>
      </c>
      <c r="L3319" t="s">
        <v>30</v>
      </c>
      <c r="M3319" s="1">
        <v>40340</v>
      </c>
    </row>
    <row r="3320" spans="1:13" x14ac:dyDescent="0.35">
      <c r="A3320">
        <v>354</v>
      </c>
      <c r="B3320">
        <v>182</v>
      </c>
      <c r="C3320">
        <v>1191</v>
      </c>
      <c r="D3320" s="1">
        <v>40853</v>
      </c>
      <c r="E3320" t="s">
        <v>60</v>
      </c>
      <c r="F3320">
        <v>35</v>
      </c>
      <c r="G3320">
        <v>3532.96</v>
      </c>
      <c r="H3320">
        <v>0.08</v>
      </c>
      <c r="I3320" t="s">
        <v>28</v>
      </c>
      <c r="J3320" t="s">
        <v>1456</v>
      </c>
      <c r="K3320" t="s">
        <v>1592</v>
      </c>
      <c r="L3320" t="s">
        <v>57</v>
      </c>
      <c r="M3320" s="1">
        <v>40854</v>
      </c>
    </row>
    <row r="3321" spans="1:13" x14ac:dyDescent="0.35">
      <c r="A3321">
        <v>1141</v>
      </c>
      <c r="B3321">
        <v>220</v>
      </c>
      <c r="C3321">
        <v>1444</v>
      </c>
      <c r="D3321" s="1">
        <v>40152</v>
      </c>
      <c r="E3321" t="s">
        <v>60</v>
      </c>
      <c r="F3321">
        <v>24</v>
      </c>
      <c r="G3321">
        <v>416.4</v>
      </c>
      <c r="H3321">
        <v>0.02</v>
      </c>
      <c r="I3321" t="s">
        <v>19</v>
      </c>
      <c r="J3321" t="s">
        <v>1380</v>
      </c>
      <c r="K3321" t="s">
        <v>1592</v>
      </c>
      <c r="L3321" t="s">
        <v>57</v>
      </c>
      <c r="M3321" s="1">
        <v>40154</v>
      </c>
    </row>
    <row r="3322" spans="1:13" x14ac:dyDescent="0.35">
      <c r="A3322">
        <v>446</v>
      </c>
      <c r="B3322">
        <v>284</v>
      </c>
      <c r="C3322">
        <v>1985</v>
      </c>
      <c r="D3322" s="1">
        <v>40057</v>
      </c>
      <c r="E3322" t="s">
        <v>42</v>
      </c>
      <c r="F3322">
        <v>1</v>
      </c>
      <c r="G3322">
        <v>11.35</v>
      </c>
      <c r="H3322">
        <v>0.09</v>
      </c>
      <c r="I3322" t="s">
        <v>19</v>
      </c>
      <c r="J3322" t="s">
        <v>1524</v>
      </c>
      <c r="K3322" t="s">
        <v>1592</v>
      </c>
      <c r="L3322" t="s">
        <v>57</v>
      </c>
      <c r="M3322" s="1">
        <v>40059</v>
      </c>
    </row>
    <row r="3323" spans="1:13" x14ac:dyDescent="0.35">
      <c r="A3323">
        <v>28</v>
      </c>
      <c r="B3323">
        <v>285</v>
      </c>
      <c r="C3323">
        <v>1988</v>
      </c>
      <c r="D3323" s="1">
        <v>40821</v>
      </c>
      <c r="E3323" t="s">
        <v>42</v>
      </c>
      <c r="F3323">
        <v>9</v>
      </c>
      <c r="G3323">
        <v>122.14</v>
      </c>
      <c r="H3323">
        <v>0.04</v>
      </c>
      <c r="I3323" t="s">
        <v>19</v>
      </c>
      <c r="J3323" t="s">
        <v>1506</v>
      </c>
      <c r="K3323" t="s">
        <v>1592</v>
      </c>
      <c r="L3323" t="s">
        <v>38</v>
      </c>
      <c r="M3323" s="1">
        <v>40823</v>
      </c>
    </row>
    <row r="3324" spans="1:13" x14ac:dyDescent="0.35">
      <c r="A3324">
        <v>880</v>
      </c>
      <c r="B3324">
        <v>337</v>
      </c>
      <c r="C3324">
        <v>2305</v>
      </c>
      <c r="D3324" s="1">
        <v>40203</v>
      </c>
      <c r="E3324" t="s">
        <v>27</v>
      </c>
      <c r="F3324">
        <v>11</v>
      </c>
      <c r="G3324">
        <v>1382.8</v>
      </c>
      <c r="H3324">
        <v>0.01</v>
      </c>
      <c r="I3324" t="s">
        <v>19</v>
      </c>
      <c r="J3324" t="s">
        <v>1641</v>
      </c>
      <c r="K3324" t="s">
        <v>1592</v>
      </c>
      <c r="L3324" t="s">
        <v>57</v>
      </c>
      <c r="M3324" s="1">
        <v>40203</v>
      </c>
    </row>
    <row r="3325" spans="1:13" x14ac:dyDescent="0.35">
      <c r="A3325">
        <v>616</v>
      </c>
      <c r="B3325">
        <v>495</v>
      </c>
      <c r="C3325">
        <v>3397</v>
      </c>
      <c r="D3325" s="1">
        <v>39986</v>
      </c>
      <c r="E3325" t="s">
        <v>60</v>
      </c>
      <c r="F3325">
        <v>11</v>
      </c>
      <c r="G3325">
        <v>30.61</v>
      </c>
      <c r="H3325">
        <v>0.09</v>
      </c>
      <c r="I3325" t="s">
        <v>19</v>
      </c>
      <c r="J3325" t="s">
        <v>1498</v>
      </c>
      <c r="K3325" t="s">
        <v>1592</v>
      </c>
      <c r="L3325" t="s">
        <v>30</v>
      </c>
      <c r="M3325" s="1">
        <v>39987</v>
      </c>
    </row>
    <row r="3326" spans="1:13" x14ac:dyDescent="0.35">
      <c r="A3326">
        <v>161</v>
      </c>
      <c r="B3326">
        <v>547</v>
      </c>
      <c r="C3326">
        <v>3680</v>
      </c>
      <c r="D3326" s="1">
        <v>41252</v>
      </c>
      <c r="E3326" t="s">
        <v>42</v>
      </c>
      <c r="F3326">
        <v>24</v>
      </c>
      <c r="G3326">
        <v>99.53</v>
      </c>
      <c r="H3326">
        <v>0.1</v>
      </c>
      <c r="I3326" t="s">
        <v>53</v>
      </c>
      <c r="J3326" t="s">
        <v>1518</v>
      </c>
      <c r="K3326" t="s">
        <v>1592</v>
      </c>
      <c r="L3326" t="s">
        <v>38</v>
      </c>
      <c r="M3326" s="1">
        <v>41254</v>
      </c>
    </row>
    <row r="3327" spans="1:13" x14ac:dyDescent="0.35">
      <c r="A3327">
        <v>402</v>
      </c>
      <c r="B3327">
        <v>572</v>
      </c>
      <c r="C3327">
        <v>3877</v>
      </c>
      <c r="D3327" s="1">
        <v>40318</v>
      </c>
      <c r="E3327" t="s">
        <v>18</v>
      </c>
      <c r="F3327">
        <v>14</v>
      </c>
      <c r="G3327">
        <v>700.46</v>
      </c>
      <c r="H3327">
        <v>0.02</v>
      </c>
      <c r="I3327" t="s">
        <v>53</v>
      </c>
      <c r="J3327" t="s">
        <v>1506</v>
      </c>
      <c r="K3327" t="s">
        <v>1592</v>
      </c>
      <c r="L3327" t="s">
        <v>38</v>
      </c>
      <c r="M3327" s="1">
        <v>40318</v>
      </c>
    </row>
    <row r="3328" spans="1:13" x14ac:dyDescent="0.35">
      <c r="A3328">
        <v>211</v>
      </c>
      <c r="B3328">
        <v>589</v>
      </c>
      <c r="C3328">
        <v>4033</v>
      </c>
      <c r="D3328" s="1">
        <v>40330</v>
      </c>
      <c r="E3328" t="s">
        <v>18</v>
      </c>
      <c r="F3328">
        <v>21</v>
      </c>
      <c r="G3328">
        <v>763.12</v>
      </c>
      <c r="H3328">
        <v>0.03</v>
      </c>
      <c r="I3328" t="s">
        <v>19</v>
      </c>
      <c r="J3328" t="s">
        <v>1568</v>
      </c>
      <c r="K3328" t="s">
        <v>1592</v>
      </c>
      <c r="L3328" t="s">
        <v>30</v>
      </c>
      <c r="M3328" s="1">
        <v>40332</v>
      </c>
    </row>
    <row r="3329" spans="1:13" x14ac:dyDescent="0.35">
      <c r="A3329">
        <v>375</v>
      </c>
      <c r="B3329">
        <v>604</v>
      </c>
      <c r="C3329">
        <v>4103</v>
      </c>
      <c r="D3329" s="1">
        <v>41092</v>
      </c>
      <c r="E3329" t="s">
        <v>18</v>
      </c>
      <c r="F3329">
        <v>3</v>
      </c>
      <c r="G3329">
        <v>42.5</v>
      </c>
      <c r="H3329">
        <v>7.0000000000000007E-2</v>
      </c>
      <c r="I3329" t="s">
        <v>19</v>
      </c>
      <c r="J3329" t="s">
        <v>1567</v>
      </c>
      <c r="K3329" t="s">
        <v>1592</v>
      </c>
      <c r="L3329" t="s">
        <v>57</v>
      </c>
      <c r="M3329" s="1">
        <v>41096</v>
      </c>
    </row>
    <row r="3330" spans="1:13" x14ac:dyDescent="0.35">
      <c r="A3330">
        <v>381</v>
      </c>
      <c r="B3330">
        <v>637</v>
      </c>
      <c r="C3330">
        <v>4455</v>
      </c>
      <c r="D3330" s="1">
        <v>40461</v>
      </c>
      <c r="E3330" t="s">
        <v>60</v>
      </c>
      <c r="F3330">
        <v>39</v>
      </c>
      <c r="G3330">
        <v>279.29000000000002</v>
      </c>
      <c r="H3330">
        <v>7.0000000000000007E-2</v>
      </c>
      <c r="I3330" t="s">
        <v>19</v>
      </c>
      <c r="J3330" t="s">
        <v>1493</v>
      </c>
      <c r="K3330" t="s">
        <v>1592</v>
      </c>
      <c r="L3330" t="s">
        <v>22</v>
      </c>
      <c r="M3330" s="1">
        <v>40463</v>
      </c>
    </row>
    <row r="3331" spans="1:13" x14ac:dyDescent="0.35">
      <c r="A3331">
        <v>777</v>
      </c>
      <c r="B3331">
        <v>701</v>
      </c>
      <c r="C3331">
        <v>4896</v>
      </c>
      <c r="D3331" s="1">
        <v>41142</v>
      </c>
      <c r="E3331" t="s">
        <v>75</v>
      </c>
      <c r="F3331">
        <v>21</v>
      </c>
      <c r="G3331">
        <v>121.3</v>
      </c>
      <c r="H3331">
        <v>0.05</v>
      </c>
      <c r="I3331" t="s">
        <v>19</v>
      </c>
      <c r="J3331" t="s">
        <v>1521</v>
      </c>
      <c r="K3331" t="s">
        <v>1592</v>
      </c>
      <c r="L3331" t="s">
        <v>22</v>
      </c>
      <c r="M3331" s="1">
        <v>41144</v>
      </c>
    </row>
    <row r="3332" spans="1:13" x14ac:dyDescent="0.35">
      <c r="A3332">
        <v>921</v>
      </c>
      <c r="B3332">
        <v>706</v>
      </c>
      <c r="C3332">
        <v>4960</v>
      </c>
      <c r="D3332" s="1">
        <v>40599</v>
      </c>
      <c r="E3332" t="s">
        <v>18</v>
      </c>
      <c r="F3332">
        <v>4</v>
      </c>
      <c r="G3332">
        <v>40.869999999999997</v>
      </c>
      <c r="H3332">
        <v>0.04</v>
      </c>
      <c r="I3332" t="s">
        <v>53</v>
      </c>
      <c r="J3332" t="s">
        <v>1224</v>
      </c>
      <c r="K3332" t="s">
        <v>1592</v>
      </c>
      <c r="L3332" t="s">
        <v>38</v>
      </c>
      <c r="M3332" s="1">
        <v>40601</v>
      </c>
    </row>
    <row r="3333" spans="1:13" x14ac:dyDescent="0.35">
      <c r="A3333">
        <v>408</v>
      </c>
      <c r="B3333">
        <v>723</v>
      </c>
      <c r="C3333">
        <v>5189</v>
      </c>
      <c r="D3333" s="1">
        <v>40507</v>
      </c>
      <c r="E3333" t="s">
        <v>18</v>
      </c>
      <c r="F3333">
        <v>14</v>
      </c>
      <c r="G3333">
        <v>2066.63</v>
      </c>
      <c r="H3333">
        <v>0.03</v>
      </c>
      <c r="I3333" t="s">
        <v>19</v>
      </c>
      <c r="J3333" t="s">
        <v>1518</v>
      </c>
      <c r="K3333" t="s">
        <v>1592</v>
      </c>
      <c r="L3333" t="s">
        <v>38</v>
      </c>
      <c r="M3333" s="1">
        <v>40509</v>
      </c>
    </row>
    <row r="3334" spans="1:13" x14ac:dyDescent="0.35">
      <c r="A3334">
        <v>1083</v>
      </c>
      <c r="B3334">
        <v>848</v>
      </c>
      <c r="C3334">
        <v>6086</v>
      </c>
      <c r="D3334" s="1">
        <v>40808</v>
      </c>
      <c r="E3334" t="s">
        <v>75</v>
      </c>
      <c r="F3334">
        <v>48</v>
      </c>
      <c r="G3334">
        <v>1734.72</v>
      </c>
      <c r="H3334">
        <v>0.04</v>
      </c>
      <c r="I3334" t="s">
        <v>19</v>
      </c>
      <c r="J3334" t="s">
        <v>1555</v>
      </c>
      <c r="K3334" t="s">
        <v>1592</v>
      </c>
      <c r="L3334" t="s">
        <v>38</v>
      </c>
      <c r="M3334" s="1">
        <v>40810</v>
      </c>
    </row>
    <row r="3335" spans="1:13" x14ac:dyDescent="0.35">
      <c r="A3335">
        <v>5</v>
      </c>
      <c r="B3335">
        <v>955</v>
      </c>
      <c r="C3335">
        <v>6912</v>
      </c>
      <c r="D3335" s="1">
        <v>40887</v>
      </c>
      <c r="E3335" t="s">
        <v>42</v>
      </c>
      <c r="F3335">
        <v>14</v>
      </c>
      <c r="G3335">
        <v>294.52</v>
      </c>
      <c r="H3335">
        <v>0.09</v>
      </c>
      <c r="I3335" t="s">
        <v>19</v>
      </c>
      <c r="J3335" t="s">
        <v>1535</v>
      </c>
      <c r="K3335" t="s">
        <v>1592</v>
      </c>
      <c r="L3335" t="s">
        <v>22</v>
      </c>
      <c r="M3335" s="1">
        <v>40889</v>
      </c>
    </row>
    <row r="3336" spans="1:13" x14ac:dyDescent="0.35">
      <c r="A3336">
        <v>178</v>
      </c>
      <c r="B3336">
        <v>960</v>
      </c>
      <c r="C3336">
        <v>6950</v>
      </c>
      <c r="D3336" s="1">
        <v>40994</v>
      </c>
      <c r="E3336" t="s">
        <v>18</v>
      </c>
      <c r="F3336">
        <v>4</v>
      </c>
      <c r="G3336">
        <v>187.39949999999999</v>
      </c>
      <c r="H3336">
        <v>0.08</v>
      </c>
      <c r="I3336" t="s">
        <v>19</v>
      </c>
      <c r="J3336" t="s">
        <v>1482</v>
      </c>
      <c r="K3336" t="s">
        <v>1592</v>
      </c>
      <c r="L3336" t="s">
        <v>57</v>
      </c>
      <c r="M3336" s="1">
        <v>40996</v>
      </c>
    </row>
    <row r="3337" spans="1:13" x14ac:dyDescent="0.35">
      <c r="A3337">
        <v>1142</v>
      </c>
      <c r="B3337">
        <v>972</v>
      </c>
      <c r="C3337">
        <v>7075</v>
      </c>
      <c r="D3337" s="1">
        <v>40826</v>
      </c>
      <c r="E3337" t="s">
        <v>18</v>
      </c>
      <c r="F3337">
        <v>15</v>
      </c>
      <c r="G3337">
        <v>241.89</v>
      </c>
      <c r="H3337">
        <v>0.02</v>
      </c>
      <c r="I3337" t="s">
        <v>19</v>
      </c>
      <c r="J3337" t="s">
        <v>1523</v>
      </c>
      <c r="K3337" t="s">
        <v>1592</v>
      </c>
      <c r="L3337" t="s">
        <v>38</v>
      </c>
      <c r="M3337" s="1">
        <v>40828</v>
      </c>
    </row>
    <row r="3338" spans="1:13" x14ac:dyDescent="0.35">
      <c r="A3338">
        <v>617</v>
      </c>
      <c r="B3338">
        <v>973</v>
      </c>
      <c r="C3338">
        <v>7075</v>
      </c>
      <c r="D3338" s="1">
        <v>40826</v>
      </c>
      <c r="E3338" t="s">
        <v>18</v>
      </c>
      <c r="F3338">
        <v>43</v>
      </c>
      <c r="G3338">
        <v>83.34</v>
      </c>
      <c r="H3338">
        <v>0.01</v>
      </c>
      <c r="I3338" t="s">
        <v>19</v>
      </c>
      <c r="J3338" t="s">
        <v>1523</v>
      </c>
      <c r="K3338" t="s">
        <v>1592</v>
      </c>
      <c r="L3338" t="s">
        <v>38</v>
      </c>
      <c r="M3338" s="1">
        <v>40830</v>
      </c>
    </row>
    <row r="3339" spans="1:13" x14ac:dyDescent="0.35">
      <c r="A3339">
        <v>258</v>
      </c>
      <c r="B3339">
        <v>1003</v>
      </c>
      <c r="C3339">
        <v>7297</v>
      </c>
      <c r="D3339" s="1">
        <v>40070</v>
      </c>
      <c r="E3339" t="s">
        <v>27</v>
      </c>
      <c r="F3339">
        <v>7</v>
      </c>
      <c r="G3339">
        <v>296.83999999999997</v>
      </c>
      <c r="H3339">
        <v>0.08</v>
      </c>
      <c r="I3339" t="s">
        <v>19</v>
      </c>
      <c r="J3339" t="s">
        <v>1572</v>
      </c>
      <c r="K3339" t="s">
        <v>1592</v>
      </c>
      <c r="L3339" t="s">
        <v>22</v>
      </c>
      <c r="M3339" s="1">
        <v>40071</v>
      </c>
    </row>
    <row r="3340" spans="1:13" x14ac:dyDescent="0.35">
      <c r="A3340">
        <v>1053</v>
      </c>
      <c r="B3340">
        <v>1080</v>
      </c>
      <c r="C3340">
        <v>7938</v>
      </c>
      <c r="D3340" s="1">
        <v>40250</v>
      </c>
      <c r="E3340" t="s">
        <v>60</v>
      </c>
      <c r="F3340">
        <v>23</v>
      </c>
      <c r="G3340">
        <v>139.19</v>
      </c>
      <c r="H3340">
        <v>0.04</v>
      </c>
      <c r="I3340" t="s">
        <v>19</v>
      </c>
      <c r="J3340" t="s">
        <v>1454</v>
      </c>
      <c r="K3340" t="s">
        <v>1592</v>
      </c>
      <c r="L3340" t="s">
        <v>38</v>
      </c>
      <c r="M3340" s="1">
        <v>40252</v>
      </c>
    </row>
    <row r="3341" spans="1:13" x14ac:dyDescent="0.35">
      <c r="A3341">
        <v>925</v>
      </c>
      <c r="B3341">
        <v>1099</v>
      </c>
      <c r="C3341">
        <v>8065</v>
      </c>
      <c r="D3341" s="1">
        <v>41203</v>
      </c>
      <c r="E3341" t="s">
        <v>60</v>
      </c>
      <c r="F3341">
        <v>17</v>
      </c>
      <c r="G3341">
        <v>1125.76</v>
      </c>
      <c r="H3341">
        <v>0</v>
      </c>
      <c r="I3341" t="s">
        <v>19</v>
      </c>
      <c r="J3341" t="s">
        <v>1572</v>
      </c>
      <c r="K3341" t="s">
        <v>1592</v>
      </c>
      <c r="L3341" t="s">
        <v>22</v>
      </c>
      <c r="M3341" s="1">
        <v>41205</v>
      </c>
    </row>
    <row r="3342" spans="1:13" x14ac:dyDescent="0.35">
      <c r="A3342">
        <v>16</v>
      </c>
      <c r="B3342">
        <v>1135</v>
      </c>
      <c r="C3342">
        <v>8292</v>
      </c>
      <c r="D3342" s="1">
        <v>40210</v>
      </c>
      <c r="E3342" t="s">
        <v>42</v>
      </c>
      <c r="F3342">
        <v>18</v>
      </c>
      <c r="G3342">
        <v>299.87</v>
      </c>
      <c r="H3342">
        <v>0.02</v>
      </c>
      <c r="I3342" t="s">
        <v>19</v>
      </c>
      <c r="J3342" t="s">
        <v>1636</v>
      </c>
      <c r="K3342" t="s">
        <v>1592</v>
      </c>
      <c r="L3342" t="s">
        <v>38</v>
      </c>
      <c r="M3342" s="1">
        <v>40211</v>
      </c>
    </row>
    <row r="3343" spans="1:13" x14ac:dyDescent="0.35">
      <c r="A3343">
        <v>1130</v>
      </c>
      <c r="B3343">
        <v>1166</v>
      </c>
      <c r="C3343">
        <v>8513</v>
      </c>
      <c r="D3343" s="1">
        <v>40739</v>
      </c>
      <c r="E3343" t="s">
        <v>18</v>
      </c>
      <c r="F3343">
        <v>8</v>
      </c>
      <c r="G3343">
        <v>84.64</v>
      </c>
      <c r="H3343">
        <v>0</v>
      </c>
      <c r="I3343" t="s">
        <v>53</v>
      </c>
      <c r="J3343" t="s">
        <v>1484</v>
      </c>
      <c r="K3343" t="s">
        <v>1592</v>
      </c>
      <c r="L3343" t="s">
        <v>22</v>
      </c>
      <c r="M3343" s="1">
        <v>40746</v>
      </c>
    </row>
    <row r="3344" spans="1:13" x14ac:dyDescent="0.35">
      <c r="A3344">
        <v>1143</v>
      </c>
      <c r="B3344">
        <v>1240</v>
      </c>
      <c r="C3344">
        <v>9024</v>
      </c>
      <c r="D3344" s="1">
        <v>41062</v>
      </c>
      <c r="E3344" t="s">
        <v>60</v>
      </c>
      <c r="F3344">
        <v>30</v>
      </c>
      <c r="G3344">
        <v>1136.44</v>
      </c>
      <c r="H3344">
        <v>0.09</v>
      </c>
      <c r="I3344" t="s">
        <v>19</v>
      </c>
      <c r="J3344" t="s">
        <v>1524</v>
      </c>
      <c r="K3344" t="s">
        <v>1592</v>
      </c>
      <c r="L3344" t="s">
        <v>57</v>
      </c>
      <c r="M3344" s="1">
        <v>41064</v>
      </c>
    </row>
    <row r="3345" spans="1:13" x14ac:dyDescent="0.35">
      <c r="A3345">
        <v>75</v>
      </c>
      <c r="B3345">
        <v>1314</v>
      </c>
      <c r="C3345">
        <v>9635</v>
      </c>
      <c r="D3345" s="1">
        <v>39916</v>
      </c>
      <c r="E3345" t="s">
        <v>75</v>
      </c>
      <c r="F3345">
        <v>1</v>
      </c>
      <c r="G3345">
        <v>3.42</v>
      </c>
      <c r="H3345">
        <v>0.05</v>
      </c>
      <c r="I3345" t="s">
        <v>19</v>
      </c>
      <c r="J3345" t="s">
        <v>1326</v>
      </c>
      <c r="K3345" t="s">
        <v>1592</v>
      </c>
      <c r="L3345" t="s">
        <v>38</v>
      </c>
      <c r="M3345" s="1">
        <v>39918</v>
      </c>
    </row>
    <row r="3346" spans="1:13" x14ac:dyDescent="0.35">
      <c r="A3346">
        <v>877</v>
      </c>
      <c r="B3346">
        <v>1444</v>
      </c>
      <c r="C3346">
        <v>10436</v>
      </c>
      <c r="D3346" s="1">
        <v>40545</v>
      </c>
      <c r="E3346" t="s">
        <v>18</v>
      </c>
      <c r="F3346">
        <v>24</v>
      </c>
      <c r="G3346">
        <v>138.75</v>
      </c>
      <c r="H3346">
        <v>0.09</v>
      </c>
      <c r="I3346" t="s">
        <v>19</v>
      </c>
      <c r="J3346" t="s">
        <v>1456</v>
      </c>
      <c r="K3346" t="s">
        <v>1592</v>
      </c>
      <c r="L3346" t="s">
        <v>38</v>
      </c>
      <c r="M3346" s="1">
        <v>40552</v>
      </c>
    </row>
    <row r="3347" spans="1:13" x14ac:dyDescent="0.35">
      <c r="A3347">
        <v>23</v>
      </c>
      <c r="B3347">
        <v>1491</v>
      </c>
      <c r="C3347">
        <v>10752</v>
      </c>
      <c r="D3347" s="1">
        <v>40796</v>
      </c>
      <c r="E3347" t="s">
        <v>75</v>
      </c>
      <c r="F3347">
        <v>5</v>
      </c>
      <c r="G3347">
        <v>95.38</v>
      </c>
      <c r="H3347">
        <v>0.03</v>
      </c>
      <c r="I3347" t="s">
        <v>19</v>
      </c>
      <c r="J3347" t="s">
        <v>1590</v>
      </c>
      <c r="K3347" t="s">
        <v>1592</v>
      </c>
      <c r="L3347" t="s">
        <v>22</v>
      </c>
      <c r="M3347" s="1">
        <v>40797</v>
      </c>
    </row>
    <row r="3348" spans="1:13" x14ac:dyDescent="0.35">
      <c r="A3348">
        <v>32</v>
      </c>
      <c r="B3348">
        <v>1527</v>
      </c>
      <c r="C3348">
        <v>11011</v>
      </c>
      <c r="D3348" s="1">
        <v>41042</v>
      </c>
      <c r="E3348" t="s">
        <v>27</v>
      </c>
      <c r="F3348">
        <v>36</v>
      </c>
      <c r="G3348">
        <v>251.05</v>
      </c>
      <c r="H3348">
        <v>0.1</v>
      </c>
      <c r="I3348" t="s">
        <v>19</v>
      </c>
      <c r="J3348" t="s">
        <v>1484</v>
      </c>
      <c r="K3348" t="s">
        <v>1592</v>
      </c>
      <c r="L3348" t="s">
        <v>22</v>
      </c>
      <c r="M3348" s="1">
        <v>41043</v>
      </c>
    </row>
    <row r="3349" spans="1:13" x14ac:dyDescent="0.35">
      <c r="A3349">
        <v>541</v>
      </c>
      <c r="B3349">
        <v>1558</v>
      </c>
      <c r="C3349">
        <v>11236</v>
      </c>
      <c r="D3349" s="1">
        <v>40481</v>
      </c>
      <c r="E3349" t="s">
        <v>27</v>
      </c>
      <c r="F3349">
        <v>49</v>
      </c>
      <c r="G3349">
        <v>261.02</v>
      </c>
      <c r="H3349">
        <v>0.01</v>
      </c>
      <c r="I3349" t="s">
        <v>19</v>
      </c>
      <c r="J3349" t="s">
        <v>1552</v>
      </c>
      <c r="K3349" t="s">
        <v>1592</v>
      </c>
      <c r="L3349" t="s">
        <v>22</v>
      </c>
      <c r="M3349" s="1">
        <v>40482</v>
      </c>
    </row>
    <row r="3350" spans="1:13" x14ac:dyDescent="0.35">
      <c r="A3350">
        <v>1112</v>
      </c>
      <c r="B3350">
        <v>1604</v>
      </c>
      <c r="C3350">
        <v>11650</v>
      </c>
      <c r="D3350" s="1">
        <v>41176</v>
      </c>
      <c r="E3350" t="s">
        <v>42</v>
      </c>
      <c r="F3350">
        <v>30</v>
      </c>
      <c r="G3350">
        <v>243.49</v>
      </c>
      <c r="H3350">
        <v>0.08</v>
      </c>
      <c r="I3350" t="s">
        <v>19</v>
      </c>
      <c r="J3350" t="s">
        <v>1611</v>
      </c>
      <c r="K3350" t="s">
        <v>1592</v>
      </c>
      <c r="L3350" t="s">
        <v>57</v>
      </c>
      <c r="M3350" s="1">
        <v>41177</v>
      </c>
    </row>
    <row r="3351" spans="1:13" x14ac:dyDescent="0.35">
      <c r="A3351">
        <v>819</v>
      </c>
      <c r="B3351">
        <v>1628</v>
      </c>
      <c r="C3351">
        <v>11779</v>
      </c>
      <c r="D3351" s="1">
        <v>40358</v>
      </c>
      <c r="E3351" t="s">
        <v>42</v>
      </c>
      <c r="F3351">
        <v>45</v>
      </c>
      <c r="G3351">
        <v>311.10000000000002</v>
      </c>
      <c r="H3351">
        <v>0.04</v>
      </c>
      <c r="I3351" t="s">
        <v>19</v>
      </c>
      <c r="J3351" t="s">
        <v>1498</v>
      </c>
      <c r="K3351" t="s">
        <v>1592</v>
      </c>
      <c r="L3351" t="s">
        <v>30</v>
      </c>
      <c r="M3351" s="1">
        <v>40360</v>
      </c>
    </row>
    <row r="3352" spans="1:13" x14ac:dyDescent="0.35">
      <c r="A3352">
        <v>219</v>
      </c>
      <c r="B3352">
        <v>1629</v>
      </c>
      <c r="C3352">
        <v>11779</v>
      </c>
      <c r="D3352" s="1">
        <v>40358</v>
      </c>
      <c r="E3352" t="s">
        <v>42</v>
      </c>
      <c r="F3352">
        <v>43</v>
      </c>
      <c r="G3352">
        <v>452.93</v>
      </c>
      <c r="H3352">
        <v>0.09</v>
      </c>
      <c r="I3352" t="s">
        <v>19</v>
      </c>
      <c r="J3352" t="s">
        <v>1498</v>
      </c>
      <c r="K3352" t="s">
        <v>1592</v>
      </c>
      <c r="L3352" t="s">
        <v>30</v>
      </c>
      <c r="M3352" s="1">
        <v>40359</v>
      </c>
    </row>
    <row r="3353" spans="1:13" x14ac:dyDescent="0.35">
      <c r="A3353">
        <v>1088</v>
      </c>
      <c r="B3353">
        <v>1748</v>
      </c>
      <c r="C3353">
        <v>12515</v>
      </c>
      <c r="D3353" s="1">
        <v>40311</v>
      </c>
      <c r="E3353" t="s">
        <v>60</v>
      </c>
      <c r="F3353">
        <v>16</v>
      </c>
      <c r="G3353">
        <v>1702.499</v>
      </c>
      <c r="H3353">
        <v>0.08</v>
      </c>
      <c r="I3353" t="s">
        <v>19</v>
      </c>
      <c r="J3353" t="s">
        <v>1521</v>
      </c>
      <c r="K3353" t="s">
        <v>1592</v>
      </c>
      <c r="L3353" t="s">
        <v>22</v>
      </c>
      <c r="M3353" s="1">
        <v>40314</v>
      </c>
    </row>
    <row r="3354" spans="1:13" x14ac:dyDescent="0.35">
      <c r="A3354">
        <v>432</v>
      </c>
      <c r="B3354">
        <v>1754</v>
      </c>
      <c r="C3354">
        <v>12580</v>
      </c>
      <c r="D3354" s="1">
        <v>40191</v>
      </c>
      <c r="E3354" t="s">
        <v>18</v>
      </c>
      <c r="F3354">
        <v>43</v>
      </c>
      <c r="G3354">
        <v>140.72</v>
      </c>
      <c r="H3354">
        <v>0.04</v>
      </c>
      <c r="I3354" t="s">
        <v>19</v>
      </c>
      <c r="J3354" t="s">
        <v>1542</v>
      </c>
      <c r="K3354" t="s">
        <v>1592</v>
      </c>
      <c r="L3354" t="s">
        <v>22</v>
      </c>
      <c r="M3354" s="1">
        <v>40193</v>
      </c>
    </row>
    <row r="3355" spans="1:13" x14ac:dyDescent="0.35">
      <c r="A3355">
        <v>265</v>
      </c>
      <c r="B3355">
        <v>1795</v>
      </c>
      <c r="C3355">
        <v>12868</v>
      </c>
      <c r="D3355" s="1">
        <v>40603</v>
      </c>
      <c r="E3355" t="s">
        <v>75</v>
      </c>
      <c r="F3355">
        <v>31</v>
      </c>
      <c r="G3355">
        <v>53.33</v>
      </c>
      <c r="H3355">
        <v>0.09</v>
      </c>
      <c r="I3355" t="s">
        <v>19</v>
      </c>
      <c r="J3355" t="s">
        <v>1464</v>
      </c>
      <c r="K3355" t="s">
        <v>1592</v>
      </c>
      <c r="L3355" t="s">
        <v>30</v>
      </c>
      <c r="M3355" s="1">
        <v>40604</v>
      </c>
    </row>
    <row r="3356" spans="1:13" x14ac:dyDescent="0.35">
      <c r="A3356">
        <v>1125</v>
      </c>
      <c r="B3356">
        <v>1809</v>
      </c>
      <c r="C3356">
        <v>12931</v>
      </c>
      <c r="D3356" s="1">
        <v>41023</v>
      </c>
      <c r="E3356" t="s">
        <v>60</v>
      </c>
      <c r="F3356">
        <v>11</v>
      </c>
      <c r="G3356">
        <v>653.91999999999996</v>
      </c>
      <c r="H3356">
        <v>0.02</v>
      </c>
      <c r="I3356" t="s">
        <v>19</v>
      </c>
      <c r="J3356" t="s">
        <v>1588</v>
      </c>
      <c r="K3356" t="s">
        <v>1592</v>
      </c>
      <c r="L3356" t="s">
        <v>57</v>
      </c>
      <c r="M3356" s="1">
        <v>41024</v>
      </c>
    </row>
    <row r="3357" spans="1:13" x14ac:dyDescent="0.35">
      <c r="A3357">
        <v>641</v>
      </c>
      <c r="B3357">
        <v>1815</v>
      </c>
      <c r="C3357">
        <v>13027</v>
      </c>
      <c r="D3357" s="1">
        <v>40923</v>
      </c>
      <c r="E3357" t="s">
        <v>75</v>
      </c>
      <c r="F3357">
        <v>42</v>
      </c>
      <c r="G3357">
        <v>290.68</v>
      </c>
      <c r="H3357">
        <v>0.03</v>
      </c>
      <c r="I3357" t="s">
        <v>19</v>
      </c>
      <c r="J3357" t="s">
        <v>1484</v>
      </c>
      <c r="K3357" t="s">
        <v>1592</v>
      </c>
      <c r="L3357" t="s">
        <v>22</v>
      </c>
      <c r="M3357" s="1">
        <v>40925</v>
      </c>
    </row>
    <row r="3358" spans="1:13" x14ac:dyDescent="0.35">
      <c r="A3358">
        <v>994</v>
      </c>
      <c r="B3358">
        <v>1873</v>
      </c>
      <c r="C3358">
        <v>13476</v>
      </c>
      <c r="D3358" s="1">
        <v>40467</v>
      </c>
      <c r="E3358" t="s">
        <v>42</v>
      </c>
      <c r="F3358">
        <v>47</v>
      </c>
      <c r="G3358">
        <v>231.29</v>
      </c>
      <c r="H3358">
        <v>0.09</v>
      </c>
      <c r="I3358" t="s">
        <v>53</v>
      </c>
      <c r="J3358" t="s">
        <v>1380</v>
      </c>
      <c r="K3358" t="s">
        <v>1592</v>
      </c>
      <c r="L3358" t="s">
        <v>57</v>
      </c>
      <c r="M3358" s="1">
        <v>40469</v>
      </c>
    </row>
    <row r="3359" spans="1:13" x14ac:dyDescent="0.35">
      <c r="A3359">
        <v>240</v>
      </c>
      <c r="B3359">
        <v>1891</v>
      </c>
      <c r="C3359">
        <v>13572</v>
      </c>
      <c r="D3359" s="1">
        <v>41046</v>
      </c>
      <c r="E3359" t="s">
        <v>75</v>
      </c>
      <c r="F3359">
        <v>7</v>
      </c>
      <c r="G3359">
        <v>40.11</v>
      </c>
      <c r="H3359">
        <v>7.0000000000000007E-2</v>
      </c>
      <c r="I3359" t="s">
        <v>19</v>
      </c>
      <c r="J3359" t="s">
        <v>1579</v>
      </c>
      <c r="K3359" t="s">
        <v>1592</v>
      </c>
      <c r="L3359" t="s">
        <v>57</v>
      </c>
      <c r="M3359" s="1">
        <v>41047</v>
      </c>
    </row>
    <row r="3360" spans="1:13" x14ac:dyDescent="0.35">
      <c r="A3360">
        <v>116</v>
      </c>
      <c r="B3360">
        <v>1916</v>
      </c>
      <c r="C3360">
        <v>13731</v>
      </c>
      <c r="D3360" s="1">
        <v>40307</v>
      </c>
      <c r="E3360" t="s">
        <v>42</v>
      </c>
      <c r="F3360">
        <v>10</v>
      </c>
      <c r="G3360">
        <v>44.08</v>
      </c>
      <c r="H3360">
        <v>0.08</v>
      </c>
      <c r="I3360" t="s">
        <v>19</v>
      </c>
      <c r="J3360" t="s">
        <v>1486</v>
      </c>
      <c r="K3360" t="s">
        <v>1592</v>
      </c>
      <c r="L3360" t="s">
        <v>22</v>
      </c>
      <c r="M3360" s="1">
        <v>40310</v>
      </c>
    </row>
    <row r="3361" spans="1:13" x14ac:dyDescent="0.35">
      <c r="A3361">
        <v>392</v>
      </c>
      <c r="B3361">
        <v>1971</v>
      </c>
      <c r="C3361">
        <v>14112</v>
      </c>
      <c r="D3361" s="1">
        <v>40018</v>
      </c>
      <c r="E3361" t="s">
        <v>18</v>
      </c>
      <c r="F3361">
        <v>1</v>
      </c>
      <c r="G3361">
        <v>68.45</v>
      </c>
      <c r="H3361">
        <v>0.02</v>
      </c>
      <c r="I3361" t="s">
        <v>53</v>
      </c>
      <c r="J3361" t="s">
        <v>1517</v>
      </c>
      <c r="K3361" t="s">
        <v>1592</v>
      </c>
      <c r="L3361" t="s">
        <v>38</v>
      </c>
      <c r="M3361" s="1">
        <v>40018</v>
      </c>
    </row>
    <row r="3362" spans="1:13" x14ac:dyDescent="0.35">
      <c r="A3362">
        <v>755</v>
      </c>
      <c r="B3362">
        <v>1974</v>
      </c>
      <c r="C3362">
        <v>14114</v>
      </c>
      <c r="D3362" s="1">
        <v>39909</v>
      </c>
      <c r="E3362" t="s">
        <v>75</v>
      </c>
      <c r="F3362">
        <v>38</v>
      </c>
      <c r="G3362">
        <v>6532.48</v>
      </c>
      <c r="H3362">
        <v>0.01</v>
      </c>
      <c r="I3362" t="s">
        <v>28</v>
      </c>
      <c r="J3362" t="s">
        <v>1542</v>
      </c>
      <c r="K3362" t="s">
        <v>1592</v>
      </c>
      <c r="L3362" t="s">
        <v>22</v>
      </c>
      <c r="M3362" s="1">
        <v>39911</v>
      </c>
    </row>
    <row r="3363" spans="1:13" x14ac:dyDescent="0.35">
      <c r="A3363">
        <v>1144</v>
      </c>
      <c r="B3363">
        <v>1975</v>
      </c>
      <c r="C3363">
        <v>14114</v>
      </c>
      <c r="D3363" s="1">
        <v>39909</v>
      </c>
      <c r="E3363" t="s">
        <v>75</v>
      </c>
      <c r="F3363">
        <v>41</v>
      </c>
      <c r="G3363">
        <v>241.9</v>
      </c>
      <c r="H3363">
        <v>0.05</v>
      </c>
      <c r="I3363" t="s">
        <v>19</v>
      </c>
      <c r="J3363" t="s">
        <v>1542</v>
      </c>
      <c r="K3363" t="s">
        <v>1592</v>
      </c>
      <c r="L3363" t="s">
        <v>22</v>
      </c>
      <c r="M3363" s="1">
        <v>39909</v>
      </c>
    </row>
    <row r="3364" spans="1:13" x14ac:dyDescent="0.35">
      <c r="A3364">
        <v>61</v>
      </c>
      <c r="B3364">
        <v>2099</v>
      </c>
      <c r="C3364">
        <v>15009</v>
      </c>
      <c r="D3364" s="1">
        <v>40898</v>
      </c>
      <c r="E3364" t="s">
        <v>42</v>
      </c>
      <c r="F3364">
        <v>46</v>
      </c>
      <c r="G3364">
        <v>1200.1300000000001</v>
      </c>
      <c r="H3364">
        <v>0.09</v>
      </c>
      <c r="I3364" t="s">
        <v>53</v>
      </c>
      <c r="J3364" t="s">
        <v>1527</v>
      </c>
      <c r="K3364" t="s">
        <v>1592</v>
      </c>
      <c r="L3364" t="s">
        <v>22</v>
      </c>
      <c r="M3364" s="1">
        <v>40900</v>
      </c>
    </row>
    <row r="3365" spans="1:13" x14ac:dyDescent="0.35">
      <c r="A3365">
        <v>655</v>
      </c>
      <c r="B3365">
        <v>2152</v>
      </c>
      <c r="C3365">
        <v>15399</v>
      </c>
      <c r="D3365" s="1">
        <v>41042</v>
      </c>
      <c r="E3365" t="s">
        <v>75</v>
      </c>
      <c r="F3365">
        <v>7</v>
      </c>
      <c r="G3365">
        <v>2202.4499999999998</v>
      </c>
      <c r="H3365">
        <v>0.01</v>
      </c>
      <c r="I3365" t="s">
        <v>28</v>
      </c>
      <c r="J3365" t="s">
        <v>1575</v>
      </c>
      <c r="K3365" t="s">
        <v>1592</v>
      </c>
      <c r="L3365" t="s">
        <v>22</v>
      </c>
      <c r="M3365" s="1">
        <v>41044</v>
      </c>
    </row>
    <row r="3366" spans="1:13" x14ac:dyDescent="0.35">
      <c r="A3366">
        <v>107</v>
      </c>
      <c r="B3366">
        <v>2218</v>
      </c>
      <c r="C3366">
        <v>16036</v>
      </c>
      <c r="D3366" s="1">
        <v>40913</v>
      </c>
      <c r="E3366" t="s">
        <v>60</v>
      </c>
      <c r="F3366">
        <v>28</v>
      </c>
      <c r="G3366">
        <v>169.22</v>
      </c>
      <c r="H3366">
        <v>0.05</v>
      </c>
      <c r="I3366" t="s">
        <v>19</v>
      </c>
      <c r="J3366" t="s">
        <v>1470</v>
      </c>
      <c r="K3366" t="s">
        <v>1592</v>
      </c>
      <c r="L3366" t="s">
        <v>38</v>
      </c>
      <c r="M3366" s="1">
        <v>40915</v>
      </c>
    </row>
    <row r="3367" spans="1:13" x14ac:dyDescent="0.35">
      <c r="A3367">
        <v>685</v>
      </c>
      <c r="B3367">
        <v>2219</v>
      </c>
      <c r="C3367">
        <v>16036</v>
      </c>
      <c r="D3367" s="1">
        <v>40913</v>
      </c>
      <c r="E3367" t="s">
        <v>60</v>
      </c>
      <c r="F3367">
        <v>10</v>
      </c>
      <c r="G3367">
        <v>1319.421</v>
      </c>
      <c r="H3367">
        <v>7.0000000000000007E-2</v>
      </c>
      <c r="I3367" t="s">
        <v>19</v>
      </c>
      <c r="J3367" t="s">
        <v>1470</v>
      </c>
      <c r="K3367" t="s">
        <v>1592</v>
      </c>
      <c r="L3367" t="s">
        <v>38</v>
      </c>
      <c r="M3367" s="1">
        <v>40914</v>
      </c>
    </row>
    <row r="3368" spans="1:13" x14ac:dyDescent="0.35">
      <c r="A3368">
        <v>1066</v>
      </c>
      <c r="B3368">
        <v>2220</v>
      </c>
      <c r="C3368">
        <v>16036</v>
      </c>
      <c r="D3368" s="1">
        <v>40913</v>
      </c>
      <c r="E3368" t="s">
        <v>60</v>
      </c>
      <c r="F3368">
        <v>33</v>
      </c>
      <c r="G3368">
        <v>550.92999999999995</v>
      </c>
      <c r="H3368">
        <v>0.1</v>
      </c>
      <c r="I3368" t="s">
        <v>19</v>
      </c>
      <c r="J3368" t="s">
        <v>1470</v>
      </c>
      <c r="K3368" t="s">
        <v>1592</v>
      </c>
      <c r="L3368" t="s">
        <v>38</v>
      </c>
      <c r="M3368" s="1">
        <v>40914</v>
      </c>
    </row>
    <row r="3369" spans="1:13" x14ac:dyDescent="0.35">
      <c r="A3369">
        <v>82</v>
      </c>
      <c r="B3369">
        <v>2374</v>
      </c>
      <c r="C3369">
        <v>17216</v>
      </c>
      <c r="D3369" s="1">
        <v>41056</v>
      </c>
      <c r="E3369" t="s">
        <v>60</v>
      </c>
      <c r="F3369">
        <v>7</v>
      </c>
      <c r="G3369">
        <v>2236.16</v>
      </c>
      <c r="H3369">
        <v>0.05</v>
      </c>
      <c r="I3369" t="s">
        <v>28</v>
      </c>
      <c r="J3369" t="s">
        <v>1459</v>
      </c>
      <c r="K3369" t="s">
        <v>1592</v>
      </c>
      <c r="L3369" t="s">
        <v>22</v>
      </c>
      <c r="M3369" s="1">
        <v>41057</v>
      </c>
    </row>
    <row r="3370" spans="1:13" x14ac:dyDescent="0.35">
      <c r="A3370">
        <v>1145</v>
      </c>
      <c r="B3370">
        <v>2436</v>
      </c>
      <c r="C3370">
        <v>17698</v>
      </c>
      <c r="D3370" s="1">
        <v>41042</v>
      </c>
      <c r="E3370" t="s">
        <v>27</v>
      </c>
      <c r="F3370">
        <v>43</v>
      </c>
      <c r="G3370">
        <v>1883.82</v>
      </c>
      <c r="H3370">
        <v>0.08</v>
      </c>
      <c r="I3370" t="s">
        <v>19</v>
      </c>
      <c r="J3370" t="s">
        <v>1555</v>
      </c>
      <c r="K3370" t="s">
        <v>1592</v>
      </c>
      <c r="L3370" t="s">
        <v>38</v>
      </c>
      <c r="M3370" s="1">
        <v>41044</v>
      </c>
    </row>
    <row r="3371" spans="1:13" x14ac:dyDescent="0.35">
      <c r="A3371">
        <v>462</v>
      </c>
      <c r="B3371">
        <v>2467</v>
      </c>
      <c r="C3371">
        <v>17953</v>
      </c>
      <c r="D3371" s="1">
        <v>41141</v>
      </c>
      <c r="E3371" t="s">
        <v>27</v>
      </c>
      <c r="F3371">
        <v>21</v>
      </c>
      <c r="G3371">
        <v>1490.56</v>
      </c>
      <c r="H3371">
        <v>0.01</v>
      </c>
      <c r="I3371" t="s">
        <v>28</v>
      </c>
      <c r="J3371" t="s">
        <v>1468</v>
      </c>
      <c r="K3371" t="s">
        <v>1592</v>
      </c>
      <c r="L3371" t="s">
        <v>22</v>
      </c>
      <c r="M3371" s="1">
        <v>41143</v>
      </c>
    </row>
    <row r="3372" spans="1:13" x14ac:dyDescent="0.35">
      <c r="A3372">
        <v>290</v>
      </c>
      <c r="B3372">
        <v>2468</v>
      </c>
      <c r="C3372">
        <v>17953</v>
      </c>
      <c r="D3372" s="1">
        <v>41141</v>
      </c>
      <c r="E3372" t="s">
        <v>27</v>
      </c>
      <c r="F3372">
        <v>17</v>
      </c>
      <c r="G3372">
        <v>105.44</v>
      </c>
      <c r="H3372">
        <v>0</v>
      </c>
      <c r="I3372" t="s">
        <v>19</v>
      </c>
      <c r="J3372" t="s">
        <v>1468</v>
      </c>
      <c r="K3372" t="s">
        <v>1592</v>
      </c>
      <c r="L3372" t="s">
        <v>22</v>
      </c>
      <c r="M3372" s="1">
        <v>41143</v>
      </c>
    </row>
    <row r="3373" spans="1:13" x14ac:dyDescent="0.35">
      <c r="A3373">
        <v>31</v>
      </c>
      <c r="B3373">
        <v>2472</v>
      </c>
      <c r="C3373">
        <v>17959</v>
      </c>
      <c r="D3373" s="1">
        <v>41161</v>
      </c>
      <c r="E3373" t="s">
        <v>60</v>
      </c>
      <c r="F3373">
        <v>28</v>
      </c>
      <c r="G3373">
        <v>1201.68</v>
      </c>
      <c r="H3373">
        <v>0.01</v>
      </c>
      <c r="I3373" t="s">
        <v>19</v>
      </c>
      <c r="J3373" t="s">
        <v>1588</v>
      </c>
      <c r="K3373" t="s">
        <v>1592</v>
      </c>
      <c r="L3373" t="s">
        <v>57</v>
      </c>
      <c r="M3373" s="1">
        <v>41164</v>
      </c>
    </row>
    <row r="3374" spans="1:13" x14ac:dyDescent="0.35">
      <c r="A3374">
        <v>358</v>
      </c>
      <c r="B3374">
        <v>2473</v>
      </c>
      <c r="C3374">
        <v>17959</v>
      </c>
      <c r="D3374" s="1">
        <v>41161</v>
      </c>
      <c r="E3374" t="s">
        <v>60</v>
      </c>
      <c r="F3374">
        <v>21</v>
      </c>
      <c r="G3374">
        <v>2784.57</v>
      </c>
      <c r="H3374">
        <v>0.05</v>
      </c>
      <c r="I3374" t="s">
        <v>19</v>
      </c>
      <c r="J3374" t="s">
        <v>1588</v>
      </c>
      <c r="K3374" t="s">
        <v>1592</v>
      </c>
      <c r="L3374" t="s">
        <v>57</v>
      </c>
      <c r="M3374" s="1">
        <v>41164</v>
      </c>
    </row>
    <row r="3375" spans="1:13" x14ac:dyDescent="0.35">
      <c r="A3375">
        <v>303</v>
      </c>
      <c r="B3375">
        <v>2478</v>
      </c>
      <c r="C3375">
        <v>18017</v>
      </c>
      <c r="D3375" s="1">
        <v>40262</v>
      </c>
      <c r="E3375" t="s">
        <v>75</v>
      </c>
      <c r="F3375">
        <v>22</v>
      </c>
      <c r="G3375">
        <v>5202.8960000000006</v>
      </c>
      <c r="H3375">
        <v>0.02</v>
      </c>
      <c r="I3375" t="s">
        <v>28</v>
      </c>
      <c r="J3375" t="s">
        <v>1575</v>
      </c>
      <c r="K3375" t="s">
        <v>1592</v>
      </c>
      <c r="L3375" t="s">
        <v>22</v>
      </c>
      <c r="M3375" s="1">
        <v>40264</v>
      </c>
    </row>
    <row r="3376" spans="1:13" x14ac:dyDescent="0.35">
      <c r="A3376">
        <v>126</v>
      </c>
      <c r="B3376">
        <v>2532</v>
      </c>
      <c r="C3376">
        <v>18373</v>
      </c>
      <c r="D3376" s="1">
        <v>41011</v>
      </c>
      <c r="E3376" t="s">
        <v>75</v>
      </c>
      <c r="F3376">
        <v>35</v>
      </c>
      <c r="G3376">
        <v>6608.24</v>
      </c>
      <c r="H3376">
        <v>0.09</v>
      </c>
      <c r="I3376" t="s">
        <v>19</v>
      </c>
      <c r="J3376" t="s">
        <v>1492</v>
      </c>
      <c r="K3376" t="s">
        <v>1592</v>
      </c>
      <c r="L3376" t="s">
        <v>38</v>
      </c>
      <c r="M3376" s="1">
        <v>41011</v>
      </c>
    </row>
    <row r="3377" spans="1:13" x14ac:dyDescent="0.35">
      <c r="A3377">
        <v>342</v>
      </c>
      <c r="B3377">
        <v>2708</v>
      </c>
      <c r="C3377">
        <v>19558</v>
      </c>
      <c r="D3377" s="1">
        <v>40599</v>
      </c>
      <c r="E3377" t="s">
        <v>18</v>
      </c>
      <c r="F3377">
        <v>2</v>
      </c>
      <c r="G3377">
        <v>7.98</v>
      </c>
      <c r="H3377">
        <v>0.04</v>
      </c>
      <c r="I3377" t="s">
        <v>19</v>
      </c>
      <c r="J3377" t="s">
        <v>1636</v>
      </c>
      <c r="K3377" t="s">
        <v>1592</v>
      </c>
      <c r="L3377" t="s">
        <v>38</v>
      </c>
      <c r="M3377" s="1">
        <v>40602</v>
      </c>
    </row>
    <row r="3378" spans="1:13" x14ac:dyDescent="0.35">
      <c r="A3378">
        <v>335</v>
      </c>
      <c r="B3378">
        <v>2849</v>
      </c>
      <c r="C3378">
        <v>20518</v>
      </c>
      <c r="D3378" s="1">
        <v>40091</v>
      </c>
      <c r="E3378" t="s">
        <v>75</v>
      </c>
      <c r="F3378">
        <v>49</v>
      </c>
      <c r="G3378">
        <v>8252.360999999999</v>
      </c>
      <c r="H3378">
        <v>7.0000000000000007E-2</v>
      </c>
      <c r="I3378" t="s">
        <v>19</v>
      </c>
      <c r="J3378" t="s">
        <v>1506</v>
      </c>
      <c r="K3378" t="s">
        <v>1592</v>
      </c>
      <c r="L3378" t="s">
        <v>38</v>
      </c>
      <c r="M3378" s="1">
        <v>40092</v>
      </c>
    </row>
    <row r="3379" spans="1:13" x14ac:dyDescent="0.35">
      <c r="A3379">
        <v>593</v>
      </c>
      <c r="B3379">
        <v>2850</v>
      </c>
      <c r="C3379">
        <v>20518</v>
      </c>
      <c r="D3379" s="1">
        <v>40091</v>
      </c>
      <c r="E3379" t="s">
        <v>75</v>
      </c>
      <c r="F3379">
        <v>7</v>
      </c>
      <c r="G3379">
        <v>2205.84</v>
      </c>
      <c r="H3379">
        <v>0.01</v>
      </c>
      <c r="I3379" t="s">
        <v>28</v>
      </c>
      <c r="J3379" t="s">
        <v>1506</v>
      </c>
      <c r="K3379" t="s">
        <v>1592</v>
      </c>
      <c r="L3379" t="s">
        <v>38</v>
      </c>
      <c r="M3379" s="1">
        <v>40092</v>
      </c>
    </row>
    <row r="3380" spans="1:13" x14ac:dyDescent="0.35">
      <c r="A3380">
        <v>842</v>
      </c>
      <c r="B3380">
        <v>2877</v>
      </c>
      <c r="C3380">
        <v>20737</v>
      </c>
      <c r="D3380" s="1">
        <v>40902</v>
      </c>
      <c r="E3380" t="s">
        <v>60</v>
      </c>
      <c r="F3380">
        <v>15</v>
      </c>
      <c r="G3380">
        <v>3364.2480000000005</v>
      </c>
      <c r="H3380">
        <v>0.1</v>
      </c>
      <c r="I3380" t="s">
        <v>28</v>
      </c>
      <c r="J3380" t="s">
        <v>1541</v>
      </c>
      <c r="K3380" t="s">
        <v>1592</v>
      </c>
      <c r="L3380" t="s">
        <v>57</v>
      </c>
      <c r="M3380" s="1">
        <v>40904</v>
      </c>
    </row>
    <row r="3381" spans="1:13" x14ac:dyDescent="0.35">
      <c r="A3381">
        <v>554</v>
      </c>
      <c r="B3381">
        <v>2897</v>
      </c>
      <c r="C3381">
        <v>20903</v>
      </c>
      <c r="D3381" s="1">
        <v>39953</v>
      </c>
      <c r="E3381" t="s">
        <v>27</v>
      </c>
      <c r="F3381">
        <v>4</v>
      </c>
      <c r="G3381">
        <v>442.99</v>
      </c>
      <c r="H3381">
        <v>0.04</v>
      </c>
      <c r="I3381" t="s">
        <v>28</v>
      </c>
      <c r="J3381" t="s">
        <v>1529</v>
      </c>
      <c r="K3381" t="s">
        <v>1592</v>
      </c>
      <c r="L3381" t="s">
        <v>30</v>
      </c>
      <c r="M3381" s="1">
        <v>39954</v>
      </c>
    </row>
    <row r="3382" spans="1:13" x14ac:dyDescent="0.35">
      <c r="A3382">
        <v>188</v>
      </c>
      <c r="B3382">
        <v>2945</v>
      </c>
      <c r="C3382">
        <v>21344</v>
      </c>
      <c r="D3382" s="1">
        <v>41252</v>
      </c>
      <c r="E3382" t="s">
        <v>18</v>
      </c>
      <c r="F3382">
        <v>29</v>
      </c>
      <c r="G3382">
        <v>587.20000000000005</v>
      </c>
      <c r="H3382">
        <v>0.08</v>
      </c>
      <c r="I3382" t="s">
        <v>19</v>
      </c>
      <c r="J3382" t="s">
        <v>1466</v>
      </c>
      <c r="K3382" t="s">
        <v>1592</v>
      </c>
      <c r="L3382" t="s">
        <v>38</v>
      </c>
      <c r="M3382" s="1">
        <v>41256</v>
      </c>
    </row>
    <row r="3383" spans="1:13" x14ac:dyDescent="0.35">
      <c r="A3383">
        <v>352</v>
      </c>
      <c r="B3383">
        <v>2946</v>
      </c>
      <c r="C3383">
        <v>21344</v>
      </c>
      <c r="D3383" s="1">
        <v>41252</v>
      </c>
      <c r="E3383" t="s">
        <v>18</v>
      </c>
      <c r="F3383">
        <v>39</v>
      </c>
      <c r="G3383">
        <v>110.79</v>
      </c>
      <c r="H3383">
        <v>0.05</v>
      </c>
      <c r="I3383" t="s">
        <v>19</v>
      </c>
      <c r="J3383" t="s">
        <v>1466</v>
      </c>
      <c r="K3383" t="s">
        <v>1592</v>
      </c>
      <c r="L3383" t="s">
        <v>38</v>
      </c>
      <c r="M3383" s="1">
        <v>41261</v>
      </c>
    </row>
    <row r="3384" spans="1:13" x14ac:dyDescent="0.35">
      <c r="A3384">
        <v>1069</v>
      </c>
      <c r="B3384">
        <v>2998</v>
      </c>
      <c r="C3384">
        <v>21606</v>
      </c>
      <c r="D3384" s="1">
        <v>40565</v>
      </c>
      <c r="E3384" t="s">
        <v>42</v>
      </c>
      <c r="F3384">
        <v>29</v>
      </c>
      <c r="G3384">
        <v>516.62</v>
      </c>
      <c r="H3384">
        <v>0.06</v>
      </c>
      <c r="I3384" t="s">
        <v>19</v>
      </c>
      <c r="J3384" t="s">
        <v>1468</v>
      </c>
      <c r="K3384" t="s">
        <v>1592</v>
      </c>
      <c r="L3384" t="s">
        <v>22</v>
      </c>
      <c r="M3384" s="1">
        <v>40566</v>
      </c>
    </row>
    <row r="3385" spans="1:13" x14ac:dyDescent="0.35">
      <c r="A3385">
        <v>877</v>
      </c>
      <c r="B3385">
        <v>3095</v>
      </c>
      <c r="C3385">
        <v>22183</v>
      </c>
      <c r="D3385" s="1">
        <v>41022</v>
      </c>
      <c r="E3385" t="s">
        <v>60</v>
      </c>
      <c r="F3385">
        <v>30</v>
      </c>
      <c r="G3385">
        <v>177.22</v>
      </c>
      <c r="H3385">
        <v>0.06</v>
      </c>
      <c r="I3385" t="s">
        <v>19</v>
      </c>
      <c r="J3385" t="s">
        <v>1634</v>
      </c>
      <c r="K3385" t="s">
        <v>1592</v>
      </c>
      <c r="L3385" t="s">
        <v>38</v>
      </c>
      <c r="M3385" s="1">
        <v>41023</v>
      </c>
    </row>
    <row r="3386" spans="1:13" x14ac:dyDescent="0.35">
      <c r="A3386">
        <v>1146</v>
      </c>
      <c r="B3386">
        <v>3109</v>
      </c>
      <c r="C3386">
        <v>22338</v>
      </c>
      <c r="D3386" s="1">
        <v>40312</v>
      </c>
      <c r="E3386" t="s">
        <v>60</v>
      </c>
      <c r="F3386">
        <v>24</v>
      </c>
      <c r="G3386">
        <v>790.24</v>
      </c>
      <c r="H3386">
        <v>0.09</v>
      </c>
      <c r="I3386" t="s">
        <v>19</v>
      </c>
      <c r="J3386" t="s">
        <v>1568</v>
      </c>
      <c r="K3386" t="s">
        <v>1592</v>
      </c>
      <c r="L3386" t="s">
        <v>30</v>
      </c>
      <c r="M3386" s="1">
        <v>40313</v>
      </c>
    </row>
    <row r="3387" spans="1:13" x14ac:dyDescent="0.35">
      <c r="A3387">
        <v>1010</v>
      </c>
      <c r="B3387">
        <v>3247</v>
      </c>
      <c r="C3387">
        <v>23268</v>
      </c>
      <c r="D3387" s="1">
        <v>40924</v>
      </c>
      <c r="E3387" t="s">
        <v>27</v>
      </c>
      <c r="F3387">
        <v>14</v>
      </c>
      <c r="G3387">
        <v>50.85</v>
      </c>
      <c r="H3387">
        <v>0.09</v>
      </c>
      <c r="I3387" t="s">
        <v>53</v>
      </c>
      <c r="J3387" t="s">
        <v>1579</v>
      </c>
      <c r="K3387" t="s">
        <v>1592</v>
      </c>
      <c r="L3387" t="s">
        <v>57</v>
      </c>
      <c r="M3387" s="1">
        <v>40926</v>
      </c>
    </row>
    <row r="3388" spans="1:13" x14ac:dyDescent="0.35">
      <c r="A3388">
        <v>903</v>
      </c>
      <c r="B3388">
        <v>3287</v>
      </c>
      <c r="C3388">
        <v>23522</v>
      </c>
      <c r="D3388" s="1">
        <v>40644</v>
      </c>
      <c r="E3388" t="s">
        <v>75</v>
      </c>
      <c r="F3388">
        <v>20</v>
      </c>
      <c r="G3388">
        <v>1077.8084999999999</v>
      </c>
      <c r="H3388">
        <v>0.06</v>
      </c>
      <c r="I3388" t="s">
        <v>53</v>
      </c>
      <c r="J3388" t="s">
        <v>1535</v>
      </c>
      <c r="K3388" t="s">
        <v>1592</v>
      </c>
      <c r="L3388" t="s">
        <v>22</v>
      </c>
      <c r="M3388" s="1">
        <v>40646</v>
      </c>
    </row>
    <row r="3389" spans="1:13" x14ac:dyDescent="0.35">
      <c r="A3389">
        <v>789</v>
      </c>
      <c r="B3389">
        <v>3288</v>
      </c>
      <c r="C3389">
        <v>23522</v>
      </c>
      <c r="D3389" s="1">
        <v>40644</v>
      </c>
      <c r="E3389" t="s">
        <v>75</v>
      </c>
      <c r="F3389">
        <v>19</v>
      </c>
      <c r="G3389">
        <v>2899.98</v>
      </c>
      <c r="H3389">
        <v>0.1</v>
      </c>
      <c r="I3389" t="s">
        <v>19</v>
      </c>
      <c r="J3389" t="s">
        <v>1535</v>
      </c>
      <c r="K3389" t="s">
        <v>1592</v>
      </c>
      <c r="L3389" t="s">
        <v>22</v>
      </c>
      <c r="M3389" s="1">
        <v>40645</v>
      </c>
    </row>
    <row r="3390" spans="1:13" x14ac:dyDescent="0.35">
      <c r="A3390">
        <v>650</v>
      </c>
      <c r="B3390">
        <v>3289</v>
      </c>
      <c r="C3390">
        <v>23522</v>
      </c>
      <c r="D3390" s="1">
        <v>40644</v>
      </c>
      <c r="E3390" t="s">
        <v>75</v>
      </c>
      <c r="F3390">
        <v>36</v>
      </c>
      <c r="G3390">
        <v>233.38</v>
      </c>
      <c r="H3390">
        <v>0.1</v>
      </c>
      <c r="I3390" t="s">
        <v>19</v>
      </c>
      <c r="J3390" t="s">
        <v>1535</v>
      </c>
      <c r="K3390" t="s">
        <v>1592</v>
      </c>
      <c r="L3390" t="s">
        <v>22</v>
      </c>
      <c r="M3390" s="1">
        <v>40646</v>
      </c>
    </row>
    <row r="3391" spans="1:13" x14ac:dyDescent="0.35">
      <c r="A3391">
        <v>611</v>
      </c>
      <c r="B3391">
        <v>3349</v>
      </c>
      <c r="C3391">
        <v>23968</v>
      </c>
      <c r="D3391" s="1">
        <v>40606</v>
      </c>
      <c r="E3391" t="s">
        <v>75</v>
      </c>
      <c r="F3391">
        <v>19</v>
      </c>
      <c r="G3391">
        <v>127.48</v>
      </c>
      <c r="H3391">
        <v>0.05</v>
      </c>
      <c r="I3391" t="s">
        <v>19</v>
      </c>
      <c r="J3391" t="s">
        <v>1492</v>
      </c>
      <c r="K3391" t="s">
        <v>1592</v>
      </c>
      <c r="L3391" t="s">
        <v>38</v>
      </c>
      <c r="M3391" s="1">
        <v>40609</v>
      </c>
    </row>
    <row r="3392" spans="1:13" x14ac:dyDescent="0.35">
      <c r="A3392">
        <v>1105</v>
      </c>
      <c r="B3392">
        <v>3458</v>
      </c>
      <c r="C3392">
        <v>24644</v>
      </c>
      <c r="D3392" s="1">
        <v>40022</v>
      </c>
      <c r="E3392" t="s">
        <v>75</v>
      </c>
      <c r="F3392">
        <v>40</v>
      </c>
      <c r="G3392">
        <v>2550.12</v>
      </c>
      <c r="H3392">
        <v>0.01</v>
      </c>
      <c r="I3392" t="s">
        <v>53</v>
      </c>
      <c r="J3392" t="s">
        <v>1528</v>
      </c>
      <c r="K3392" t="s">
        <v>1592</v>
      </c>
      <c r="L3392" t="s">
        <v>38</v>
      </c>
      <c r="M3392" s="1">
        <v>40024</v>
      </c>
    </row>
    <row r="3393" spans="1:13" x14ac:dyDescent="0.35">
      <c r="A3393">
        <v>663</v>
      </c>
      <c r="B3393">
        <v>3570</v>
      </c>
      <c r="C3393">
        <v>25472</v>
      </c>
      <c r="D3393" s="1">
        <v>39954</v>
      </c>
      <c r="E3393" t="s">
        <v>27</v>
      </c>
      <c r="F3393">
        <v>40</v>
      </c>
      <c r="G3393">
        <v>194.02</v>
      </c>
      <c r="H3393">
        <v>0.03</v>
      </c>
      <c r="I3393" t="s">
        <v>19</v>
      </c>
      <c r="J3393" t="s">
        <v>1578</v>
      </c>
      <c r="K3393" t="s">
        <v>1592</v>
      </c>
      <c r="L3393" t="s">
        <v>22</v>
      </c>
      <c r="M3393" s="1">
        <v>39955</v>
      </c>
    </row>
    <row r="3394" spans="1:13" x14ac:dyDescent="0.35">
      <c r="A3394">
        <v>255</v>
      </c>
      <c r="B3394">
        <v>3629</v>
      </c>
      <c r="C3394">
        <v>25927</v>
      </c>
      <c r="D3394" s="1">
        <v>39925</v>
      </c>
      <c r="E3394" t="s">
        <v>60</v>
      </c>
      <c r="F3394">
        <v>14</v>
      </c>
      <c r="G3394">
        <v>422.83</v>
      </c>
      <c r="H3394">
        <v>0.02</v>
      </c>
      <c r="I3394" t="s">
        <v>19</v>
      </c>
      <c r="J3394" t="s">
        <v>812</v>
      </c>
      <c r="K3394" t="s">
        <v>1592</v>
      </c>
      <c r="L3394" t="s">
        <v>38</v>
      </c>
      <c r="M3394" s="1">
        <v>39925</v>
      </c>
    </row>
    <row r="3395" spans="1:13" x14ac:dyDescent="0.35">
      <c r="A3395">
        <v>757</v>
      </c>
      <c r="B3395">
        <v>3634</v>
      </c>
      <c r="C3395">
        <v>25955</v>
      </c>
      <c r="D3395" s="1">
        <v>40667</v>
      </c>
      <c r="E3395" t="s">
        <v>42</v>
      </c>
      <c r="F3395">
        <v>10</v>
      </c>
      <c r="G3395">
        <v>170.35</v>
      </c>
      <c r="H3395">
        <v>0.03</v>
      </c>
      <c r="I3395" t="s">
        <v>19</v>
      </c>
      <c r="J3395" t="s">
        <v>1403</v>
      </c>
      <c r="K3395" t="s">
        <v>1592</v>
      </c>
      <c r="L3395" t="s">
        <v>38</v>
      </c>
      <c r="M3395" s="1">
        <v>40669</v>
      </c>
    </row>
    <row r="3396" spans="1:13" x14ac:dyDescent="0.35">
      <c r="A3396">
        <v>1055</v>
      </c>
      <c r="B3396">
        <v>3668</v>
      </c>
      <c r="C3396">
        <v>26276</v>
      </c>
      <c r="D3396" s="1">
        <v>40433</v>
      </c>
      <c r="E3396" t="s">
        <v>18</v>
      </c>
      <c r="F3396">
        <v>19</v>
      </c>
      <c r="G3396">
        <v>20329.8</v>
      </c>
      <c r="H3396">
        <v>0</v>
      </c>
      <c r="I3396" t="s">
        <v>19</v>
      </c>
      <c r="J3396" t="s">
        <v>1403</v>
      </c>
      <c r="K3396" t="s">
        <v>1592</v>
      </c>
      <c r="L3396" t="s">
        <v>38</v>
      </c>
      <c r="M3396" s="1">
        <v>40437</v>
      </c>
    </row>
    <row r="3397" spans="1:13" x14ac:dyDescent="0.35">
      <c r="A3397">
        <v>730</v>
      </c>
      <c r="B3397">
        <v>3676</v>
      </c>
      <c r="C3397">
        <v>26306</v>
      </c>
      <c r="D3397" s="1">
        <v>41212</v>
      </c>
      <c r="E3397" t="s">
        <v>18</v>
      </c>
      <c r="F3397">
        <v>15</v>
      </c>
      <c r="G3397">
        <v>2567.64</v>
      </c>
      <c r="H3397">
        <v>0</v>
      </c>
      <c r="I3397" t="s">
        <v>19</v>
      </c>
      <c r="J3397" t="s">
        <v>1547</v>
      </c>
      <c r="K3397" t="s">
        <v>1592</v>
      </c>
      <c r="L3397" t="s">
        <v>38</v>
      </c>
      <c r="M3397" s="1">
        <v>41217</v>
      </c>
    </row>
    <row r="3398" spans="1:13" x14ac:dyDescent="0.35">
      <c r="A3398">
        <v>1055</v>
      </c>
      <c r="B3398">
        <v>3739</v>
      </c>
      <c r="C3398">
        <v>26724</v>
      </c>
      <c r="D3398" s="1">
        <v>39850</v>
      </c>
      <c r="E3398" t="s">
        <v>75</v>
      </c>
      <c r="F3398">
        <v>2</v>
      </c>
      <c r="G3398">
        <v>1838.18</v>
      </c>
      <c r="H3398">
        <v>0.09</v>
      </c>
      <c r="I3398" t="s">
        <v>19</v>
      </c>
      <c r="J3398" t="s">
        <v>1557</v>
      </c>
      <c r="K3398" t="s">
        <v>1592</v>
      </c>
      <c r="L3398" t="s">
        <v>22</v>
      </c>
      <c r="M3398" s="1">
        <v>39852</v>
      </c>
    </row>
    <row r="3399" spans="1:13" x14ac:dyDescent="0.35">
      <c r="A3399">
        <v>37</v>
      </c>
      <c r="B3399">
        <v>3749</v>
      </c>
      <c r="C3399">
        <v>26784</v>
      </c>
      <c r="D3399" s="1">
        <v>40382</v>
      </c>
      <c r="E3399" t="s">
        <v>75</v>
      </c>
      <c r="F3399">
        <v>12</v>
      </c>
      <c r="G3399">
        <v>1466.95</v>
      </c>
      <c r="H3399">
        <v>0.02</v>
      </c>
      <c r="I3399" t="s">
        <v>28</v>
      </c>
      <c r="J3399" t="s">
        <v>1485</v>
      </c>
      <c r="K3399" t="s">
        <v>1592</v>
      </c>
      <c r="L3399" t="s">
        <v>30</v>
      </c>
      <c r="M3399" s="1">
        <v>40383</v>
      </c>
    </row>
    <row r="3400" spans="1:13" x14ac:dyDescent="0.35">
      <c r="A3400">
        <v>538</v>
      </c>
      <c r="B3400">
        <v>3750</v>
      </c>
      <c r="C3400">
        <v>26784</v>
      </c>
      <c r="D3400" s="1">
        <v>40382</v>
      </c>
      <c r="E3400" t="s">
        <v>75</v>
      </c>
      <c r="F3400">
        <v>33</v>
      </c>
      <c r="G3400">
        <v>440.23</v>
      </c>
      <c r="H3400">
        <v>0.09</v>
      </c>
      <c r="I3400" t="s">
        <v>19</v>
      </c>
      <c r="J3400" t="s">
        <v>1485</v>
      </c>
      <c r="K3400" t="s">
        <v>1592</v>
      </c>
      <c r="L3400" t="s">
        <v>30</v>
      </c>
      <c r="M3400" s="1">
        <v>40383</v>
      </c>
    </row>
    <row r="3401" spans="1:13" x14ac:dyDescent="0.35">
      <c r="A3401">
        <v>213</v>
      </c>
      <c r="B3401">
        <v>3765</v>
      </c>
      <c r="C3401">
        <v>26912</v>
      </c>
      <c r="D3401" s="1">
        <v>41026</v>
      </c>
      <c r="E3401" t="s">
        <v>18</v>
      </c>
      <c r="F3401">
        <v>18</v>
      </c>
      <c r="G3401">
        <v>3136.2024999999999</v>
      </c>
      <c r="H3401">
        <v>7.0000000000000007E-2</v>
      </c>
      <c r="I3401" t="s">
        <v>19</v>
      </c>
      <c r="J3401" t="s">
        <v>1380</v>
      </c>
      <c r="K3401" t="s">
        <v>1592</v>
      </c>
      <c r="L3401" t="s">
        <v>57</v>
      </c>
      <c r="M3401" s="1">
        <v>41030</v>
      </c>
    </row>
    <row r="3402" spans="1:13" x14ac:dyDescent="0.35">
      <c r="A3402">
        <v>728</v>
      </c>
      <c r="B3402">
        <v>3776</v>
      </c>
      <c r="C3402">
        <v>26949</v>
      </c>
      <c r="D3402" s="1">
        <v>40040</v>
      </c>
      <c r="E3402" t="s">
        <v>75</v>
      </c>
      <c r="F3402">
        <v>48</v>
      </c>
      <c r="G3402">
        <v>460.69</v>
      </c>
      <c r="H3402">
        <v>0.06</v>
      </c>
      <c r="I3402" t="s">
        <v>19</v>
      </c>
      <c r="J3402" t="s">
        <v>1541</v>
      </c>
      <c r="K3402" t="s">
        <v>1592</v>
      </c>
      <c r="L3402" t="s">
        <v>57</v>
      </c>
      <c r="M3402" s="1">
        <v>40042</v>
      </c>
    </row>
    <row r="3403" spans="1:13" x14ac:dyDescent="0.35">
      <c r="A3403">
        <v>175</v>
      </c>
      <c r="B3403">
        <v>3845</v>
      </c>
      <c r="C3403">
        <v>27430</v>
      </c>
      <c r="D3403" s="1">
        <v>40574</v>
      </c>
      <c r="E3403" t="s">
        <v>27</v>
      </c>
      <c r="F3403">
        <v>12</v>
      </c>
      <c r="G3403">
        <v>82.64</v>
      </c>
      <c r="H3403">
        <v>0.1</v>
      </c>
      <c r="I3403" t="s">
        <v>19</v>
      </c>
      <c r="J3403" t="s">
        <v>1540</v>
      </c>
      <c r="K3403" t="s">
        <v>1592</v>
      </c>
      <c r="L3403" t="s">
        <v>22</v>
      </c>
      <c r="M3403" s="1">
        <v>40575</v>
      </c>
    </row>
    <row r="3404" spans="1:13" x14ac:dyDescent="0.35">
      <c r="A3404">
        <v>775</v>
      </c>
      <c r="B3404">
        <v>3949</v>
      </c>
      <c r="C3404">
        <v>28161</v>
      </c>
      <c r="D3404" s="1">
        <v>39979</v>
      </c>
      <c r="E3404" t="s">
        <v>42</v>
      </c>
      <c r="F3404">
        <v>10</v>
      </c>
      <c r="G3404">
        <v>784.08</v>
      </c>
      <c r="H3404">
        <v>0.02</v>
      </c>
      <c r="I3404" t="s">
        <v>28</v>
      </c>
      <c r="J3404" t="s">
        <v>1463</v>
      </c>
      <c r="K3404" t="s">
        <v>1592</v>
      </c>
      <c r="L3404" t="s">
        <v>30</v>
      </c>
      <c r="M3404" s="1">
        <v>39980</v>
      </c>
    </row>
    <row r="3405" spans="1:13" x14ac:dyDescent="0.35">
      <c r="A3405">
        <v>597</v>
      </c>
      <c r="B3405">
        <v>3951</v>
      </c>
      <c r="C3405">
        <v>28161</v>
      </c>
      <c r="D3405" s="1">
        <v>39979</v>
      </c>
      <c r="E3405" t="s">
        <v>42</v>
      </c>
      <c r="F3405">
        <v>41</v>
      </c>
      <c r="G3405">
        <v>1085.6099999999999</v>
      </c>
      <c r="H3405">
        <v>0.04</v>
      </c>
      <c r="I3405" t="s">
        <v>19</v>
      </c>
      <c r="J3405" t="s">
        <v>1463</v>
      </c>
      <c r="K3405" t="s">
        <v>1592</v>
      </c>
      <c r="L3405" t="s">
        <v>30</v>
      </c>
      <c r="M3405" s="1">
        <v>39981</v>
      </c>
    </row>
    <row r="3406" spans="1:13" x14ac:dyDescent="0.35">
      <c r="A3406">
        <v>912</v>
      </c>
      <c r="B3406">
        <v>4070</v>
      </c>
      <c r="C3406">
        <v>28992</v>
      </c>
      <c r="D3406" s="1">
        <v>40805</v>
      </c>
      <c r="E3406" t="s">
        <v>75</v>
      </c>
      <c r="F3406">
        <v>41</v>
      </c>
      <c r="G3406">
        <v>6863.95</v>
      </c>
      <c r="H3406">
        <v>0.1</v>
      </c>
      <c r="I3406" t="s">
        <v>53</v>
      </c>
      <c r="J3406" t="s">
        <v>1462</v>
      </c>
      <c r="K3406" t="s">
        <v>1592</v>
      </c>
      <c r="L3406" t="s">
        <v>30</v>
      </c>
      <c r="M3406" s="1">
        <v>40806</v>
      </c>
    </row>
    <row r="3407" spans="1:13" x14ac:dyDescent="0.35">
      <c r="A3407">
        <v>1147</v>
      </c>
      <c r="B3407">
        <v>4130</v>
      </c>
      <c r="C3407">
        <v>29349</v>
      </c>
      <c r="D3407" s="1">
        <v>40339</v>
      </c>
      <c r="E3407" t="s">
        <v>27</v>
      </c>
      <c r="F3407">
        <v>33</v>
      </c>
      <c r="G3407">
        <v>162.38999999999999</v>
      </c>
      <c r="H3407">
        <v>0.1</v>
      </c>
      <c r="I3407" t="s">
        <v>19</v>
      </c>
      <c r="J3407" t="s">
        <v>1466</v>
      </c>
      <c r="K3407" t="s">
        <v>1592</v>
      </c>
      <c r="L3407" t="s">
        <v>22</v>
      </c>
      <c r="M3407" s="1">
        <v>40341</v>
      </c>
    </row>
    <row r="3408" spans="1:13" x14ac:dyDescent="0.35">
      <c r="A3408">
        <v>853</v>
      </c>
      <c r="B3408">
        <v>4131</v>
      </c>
      <c r="C3408">
        <v>29350</v>
      </c>
      <c r="D3408" s="1">
        <v>40050</v>
      </c>
      <c r="E3408" t="s">
        <v>27</v>
      </c>
      <c r="F3408">
        <v>47</v>
      </c>
      <c r="G3408">
        <v>2519.5500000000002</v>
      </c>
      <c r="H3408">
        <v>0.05</v>
      </c>
      <c r="I3408" t="s">
        <v>19</v>
      </c>
      <c r="J3408" t="s">
        <v>1459</v>
      </c>
      <c r="K3408" t="s">
        <v>1592</v>
      </c>
      <c r="L3408" t="s">
        <v>30</v>
      </c>
      <c r="M3408" s="1">
        <v>40052</v>
      </c>
    </row>
    <row r="3409" spans="1:13" x14ac:dyDescent="0.35">
      <c r="A3409">
        <v>177</v>
      </c>
      <c r="B3409">
        <v>4133</v>
      </c>
      <c r="C3409">
        <v>29350</v>
      </c>
      <c r="D3409" s="1">
        <v>40050</v>
      </c>
      <c r="E3409" t="s">
        <v>27</v>
      </c>
      <c r="F3409">
        <v>46</v>
      </c>
      <c r="G3409">
        <v>1634.17</v>
      </c>
      <c r="H3409">
        <v>0.05</v>
      </c>
      <c r="I3409" t="s">
        <v>53</v>
      </c>
      <c r="J3409" t="s">
        <v>1459</v>
      </c>
      <c r="K3409" t="s">
        <v>1592</v>
      </c>
      <c r="L3409" t="s">
        <v>30</v>
      </c>
      <c r="M3409" s="1">
        <v>40051</v>
      </c>
    </row>
    <row r="3410" spans="1:13" x14ac:dyDescent="0.35">
      <c r="A3410">
        <v>1127</v>
      </c>
      <c r="B3410">
        <v>4152</v>
      </c>
      <c r="C3410">
        <v>29473</v>
      </c>
      <c r="D3410" s="1">
        <v>40954</v>
      </c>
      <c r="E3410" t="s">
        <v>60</v>
      </c>
      <c r="F3410">
        <v>40</v>
      </c>
      <c r="G3410">
        <v>13367.82</v>
      </c>
      <c r="H3410">
        <v>0</v>
      </c>
      <c r="I3410" t="s">
        <v>28</v>
      </c>
      <c r="J3410" t="s">
        <v>1537</v>
      </c>
      <c r="K3410" t="s">
        <v>1592</v>
      </c>
      <c r="L3410" t="s">
        <v>30</v>
      </c>
      <c r="M3410" s="1">
        <v>40955</v>
      </c>
    </row>
    <row r="3411" spans="1:13" x14ac:dyDescent="0.35">
      <c r="A3411">
        <v>27</v>
      </c>
      <c r="B3411">
        <v>4225</v>
      </c>
      <c r="C3411">
        <v>30023</v>
      </c>
      <c r="D3411" s="1">
        <v>40466</v>
      </c>
      <c r="E3411" t="s">
        <v>18</v>
      </c>
      <c r="F3411">
        <v>34</v>
      </c>
      <c r="G3411">
        <v>16193.16</v>
      </c>
      <c r="H3411">
        <v>0.02</v>
      </c>
      <c r="I3411" t="s">
        <v>28</v>
      </c>
      <c r="J3411" t="s">
        <v>1479</v>
      </c>
      <c r="K3411" t="s">
        <v>1592</v>
      </c>
      <c r="L3411" t="s">
        <v>30</v>
      </c>
      <c r="M3411" s="1">
        <v>40470</v>
      </c>
    </row>
    <row r="3412" spans="1:13" x14ac:dyDescent="0.35">
      <c r="A3412">
        <v>899</v>
      </c>
      <c r="B3412">
        <v>4241</v>
      </c>
      <c r="C3412">
        <v>30150</v>
      </c>
      <c r="D3412" s="1">
        <v>40455</v>
      </c>
      <c r="E3412" t="s">
        <v>75</v>
      </c>
      <c r="F3412">
        <v>30</v>
      </c>
      <c r="G3412">
        <v>443.46</v>
      </c>
      <c r="H3412">
        <v>0.06</v>
      </c>
      <c r="I3412" t="s">
        <v>19</v>
      </c>
      <c r="J3412" t="s">
        <v>1541</v>
      </c>
      <c r="K3412" t="s">
        <v>1592</v>
      </c>
      <c r="L3412" t="s">
        <v>57</v>
      </c>
      <c r="M3412" s="1">
        <v>40456</v>
      </c>
    </row>
    <row r="3413" spans="1:13" x14ac:dyDescent="0.35">
      <c r="A3413">
        <v>204</v>
      </c>
      <c r="B3413">
        <v>4242</v>
      </c>
      <c r="C3413">
        <v>30151</v>
      </c>
      <c r="D3413" s="1">
        <v>40572</v>
      </c>
      <c r="E3413" t="s">
        <v>42</v>
      </c>
      <c r="F3413">
        <v>31</v>
      </c>
      <c r="G3413">
        <v>792.76</v>
      </c>
      <c r="H3413">
        <v>0.02</v>
      </c>
      <c r="I3413" t="s">
        <v>19</v>
      </c>
      <c r="J3413" t="s">
        <v>1456</v>
      </c>
      <c r="K3413" t="s">
        <v>1592</v>
      </c>
      <c r="L3413" t="s">
        <v>57</v>
      </c>
      <c r="M3413" s="1">
        <v>40574</v>
      </c>
    </row>
    <row r="3414" spans="1:13" x14ac:dyDescent="0.35">
      <c r="A3414">
        <v>838</v>
      </c>
      <c r="B3414">
        <v>4251</v>
      </c>
      <c r="C3414">
        <v>30276</v>
      </c>
      <c r="D3414" s="1">
        <v>40781</v>
      </c>
      <c r="E3414" t="s">
        <v>18</v>
      </c>
      <c r="F3414">
        <v>44</v>
      </c>
      <c r="G3414">
        <v>1453.704</v>
      </c>
      <c r="H3414">
        <v>0</v>
      </c>
      <c r="I3414" t="s">
        <v>19</v>
      </c>
      <c r="J3414" t="s">
        <v>1454</v>
      </c>
      <c r="K3414" t="s">
        <v>1592</v>
      </c>
      <c r="L3414" t="s">
        <v>38</v>
      </c>
      <c r="M3414" s="1">
        <v>40785</v>
      </c>
    </row>
    <row r="3415" spans="1:13" x14ac:dyDescent="0.35">
      <c r="A3415">
        <v>303</v>
      </c>
      <c r="B3415">
        <v>4252</v>
      </c>
      <c r="C3415">
        <v>30276</v>
      </c>
      <c r="D3415" s="1">
        <v>40781</v>
      </c>
      <c r="E3415" t="s">
        <v>18</v>
      </c>
      <c r="F3415">
        <v>34</v>
      </c>
      <c r="G3415">
        <v>7656.3040000000001</v>
      </c>
      <c r="H3415">
        <v>0.1</v>
      </c>
      <c r="I3415" t="s">
        <v>28</v>
      </c>
      <c r="J3415" t="s">
        <v>1454</v>
      </c>
      <c r="K3415" t="s">
        <v>1592</v>
      </c>
      <c r="L3415" t="s">
        <v>38</v>
      </c>
      <c r="M3415" s="1">
        <v>40785</v>
      </c>
    </row>
    <row r="3416" spans="1:13" x14ac:dyDescent="0.35">
      <c r="A3416">
        <v>1105</v>
      </c>
      <c r="B3416">
        <v>4254</v>
      </c>
      <c r="C3416">
        <v>30279</v>
      </c>
      <c r="D3416" s="1">
        <v>40884</v>
      </c>
      <c r="E3416" t="s">
        <v>75</v>
      </c>
      <c r="F3416">
        <v>25</v>
      </c>
      <c r="G3416">
        <v>1412.98</v>
      </c>
      <c r="H3416">
        <v>0.1</v>
      </c>
      <c r="I3416" t="s">
        <v>19</v>
      </c>
      <c r="J3416" t="s">
        <v>1636</v>
      </c>
      <c r="K3416" t="s">
        <v>1592</v>
      </c>
      <c r="L3416" t="s">
        <v>38</v>
      </c>
      <c r="M3416" s="1">
        <v>40884</v>
      </c>
    </row>
    <row r="3417" spans="1:13" x14ac:dyDescent="0.35">
      <c r="A3417">
        <v>672</v>
      </c>
      <c r="B3417">
        <v>4255</v>
      </c>
      <c r="C3417">
        <v>30279</v>
      </c>
      <c r="D3417" s="1">
        <v>40884</v>
      </c>
      <c r="E3417" t="s">
        <v>75</v>
      </c>
      <c r="F3417">
        <v>39</v>
      </c>
      <c r="G3417">
        <v>19539.939999999999</v>
      </c>
      <c r="H3417">
        <v>0.06</v>
      </c>
      <c r="I3417" t="s">
        <v>28</v>
      </c>
      <c r="J3417" t="s">
        <v>1636</v>
      </c>
      <c r="K3417" t="s">
        <v>1592</v>
      </c>
      <c r="L3417" t="s">
        <v>38</v>
      </c>
      <c r="M3417" s="1">
        <v>40885</v>
      </c>
    </row>
    <row r="3418" spans="1:13" x14ac:dyDescent="0.35">
      <c r="A3418">
        <v>975</v>
      </c>
      <c r="B3418">
        <v>4587</v>
      </c>
      <c r="C3418">
        <v>32640</v>
      </c>
      <c r="D3418" s="1">
        <v>41167</v>
      </c>
      <c r="E3418" t="s">
        <v>27</v>
      </c>
      <c r="F3418">
        <v>18</v>
      </c>
      <c r="G3418">
        <v>126.69</v>
      </c>
      <c r="H3418">
        <v>0.04</v>
      </c>
      <c r="I3418" t="s">
        <v>19</v>
      </c>
      <c r="J3418" t="s">
        <v>1513</v>
      </c>
      <c r="K3418" t="s">
        <v>1592</v>
      </c>
      <c r="L3418" t="s">
        <v>22</v>
      </c>
      <c r="M3418" s="1">
        <v>41169</v>
      </c>
    </row>
    <row r="3419" spans="1:13" x14ac:dyDescent="0.35">
      <c r="A3419">
        <v>47</v>
      </c>
      <c r="B3419">
        <v>4588</v>
      </c>
      <c r="C3419">
        <v>32640</v>
      </c>
      <c r="D3419" s="1">
        <v>41167</v>
      </c>
      <c r="E3419" t="s">
        <v>27</v>
      </c>
      <c r="F3419">
        <v>12</v>
      </c>
      <c r="G3419">
        <v>162.11000000000001</v>
      </c>
      <c r="H3419">
        <v>0.04</v>
      </c>
      <c r="I3419" t="s">
        <v>53</v>
      </c>
      <c r="J3419" t="s">
        <v>1513</v>
      </c>
      <c r="K3419" t="s">
        <v>1592</v>
      </c>
      <c r="L3419" t="s">
        <v>22</v>
      </c>
      <c r="M3419" s="1">
        <v>41169</v>
      </c>
    </row>
    <row r="3420" spans="1:13" x14ac:dyDescent="0.35">
      <c r="A3420">
        <v>684</v>
      </c>
      <c r="B3420">
        <v>4621</v>
      </c>
      <c r="C3420">
        <v>32902</v>
      </c>
      <c r="D3420" s="1">
        <v>40971</v>
      </c>
      <c r="E3420" t="s">
        <v>27</v>
      </c>
      <c r="F3420">
        <v>34</v>
      </c>
      <c r="G3420">
        <v>145.47999999999999</v>
      </c>
      <c r="H3420">
        <v>0.03</v>
      </c>
      <c r="I3420" t="s">
        <v>53</v>
      </c>
      <c r="J3420" t="s">
        <v>1648</v>
      </c>
      <c r="K3420" t="s">
        <v>1592</v>
      </c>
      <c r="L3420" t="s">
        <v>57</v>
      </c>
      <c r="M3420" s="1">
        <v>40972</v>
      </c>
    </row>
    <row r="3421" spans="1:13" x14ac:dyDescent="0.35">
      <c r="A3421">
        <v>220</v>
      </c>
      <c r="B3421">
        <v>4631</v>
      </c>
      <c r="C3421">
        <v>32965</v>
      </c>
      <c r="D3421" s="1">
        <v>40598</v>
      </c>
      <c r="E3421" t="s">
        <v>27</v>
      </c>
      <c r="F3421">
        <v>25</v>
      </c>
      <c r="G3421">
        <v>2427.25</v>
      </c>
      <c r="H3421">
        <v>0.1</v>
      </c>
      <c r="I3421" t="s">
        <v>19</v>
      </c>
      <c r="J3421" t="s">
        <v>1493</v>
      </c>
      <c r="K3421" t="s">
        <v>1592</v>
      </c>
      <c r="L3421" t="s">
        <v>22</v>
      </c>
      <c r="M3421" s="1">
        <v>40599</v>
      </c>
    </row>
    <row r="3422" spans="1:13" x14ac:dyDescent="0.35">
      <c r="A3422">
        <v>317</v>
      </c>
      <c r="B3422">
        <v>4639</v>
      </c>
      <c r="C3422">
        <v>33025</v>
      </c>
      <c r="D3422" s="1">
        <v>39837</v>
      </c>
      <c r="E3422" t="s">
        <v>18</v>
      </c>
      <c r="F3422">
        <v>5</v>
      </c>
      <c r="G3422">
        <v>318.31</v>
      </c>
      <c r="H3422">
        <v>0.08</v>
      </c>
      <c r="I3422" t="s">
        <v>19</v>
      </c>
      <c r="J3422" t="s">
        <v>1572</v>
      </c>
      <c r="K3422" t="s">
        <v>1592</v>
      </c>
      <c r="L3422" t="s">
        <v>22</v>
      </c>
      <c r="M3422" s="1">
        <v>39842</v>
      </c>
    </row>
    <row r="3423" spans="1:13" x14ac:dyDescent="0.35">
      <c r="A3423">
        <v>1036</v>
      </c>
      <c r="B3423">
        <v>4655</v>
      </c>
      <c r="C3423">
        <v>33154</v>
      </c>
      <c r="D3423" s="1">
        <v>40393</v>
      </c>
      <c r="E3423" t="s">
        <v>75</v>
      </c>
      <c r="F3423">
        <v>7</v>
      </c>
      <c r="G3423">
        <v>368.02449999999999</v>
      </c>
      <c r="H3423">
        <v>0.09</v>
      </c>
      <c r="I3423" t="s">
        <v>19</v>
      </c>
      <c r="J3423" t="s">
        <v>1470</v>
      </c>
      <c r="K3423" t="s">
        <v>1592</v>
      </c>
      <c r="L3423" t="s">
        <v>38</v>
      </c>
      <c r="M3423" s="1">
        <v>40396</v>
      </c>
    </row>
    <row r="3424" spans="1:13" x14ac:dyDescent="0.35">
      <c r="A3424">
        <v>1060</v>
      </c>
      <c r="B3424">
        <v>4673</v>
      </c>
      <c r="C3424">
        <v>33253</v>
      </c>
      <c r="D3424" s="1">
        <v>40877</v>
      </c>
      <c r="E3424" t="s">
        <v>42</v>
      </c>
      <c r="F3424">
        <v>6</v>
      </c>
      <c r="G3424">
        <v>24.2</v>
      </c>
      <c r="H3424">
        <v>0.08</v>
      </c>
      <c r="I3424" t="s">
        <v>19</v>
      </c>
      <c r="J3424" t="s">
        <v>1524</v>
      </c>
      <c r="K3424" t="s">
        <v>1592</v>
      </c>
      <c r="L3424" t="s">
        <v>57</v>
      </c>
      <c r="M3424" s="1">
        <v>40879</v>
      </c>
    </row>
    <row r="3425" spans="1:13" x14ac:dyDescent="0.35">
      <c r="A3425">
        <v>304</v>
      </c>
      <c r="B3425">
        <v>4733</v>
      </c>
      <c r="C3425">
        <v>33699</v>
      </c>
      <c r="D3425" s="1">
        <v>40020</v>
      </c>
      <c r="E3425" t="s">
        <v>18</v>
      </c>
      <c r="F3425">
        <v>13</v>
      </c>
      <c r="G3425">
        <v>1619.51</v>
      </c>
      <c r="H3425">
        <v>0.05</v>
      </c>
      <c r="I3425" t="s">
        <v>28</v>
      </c>
      <c r="J3425" t="s">
        <v>1468</v>
      </c>
      <c r="K3425" t="s">
        <v>1592</v>
      </c>
      <c r="L3425" t="s">
        <v>22</v>
      </c>
      <c r="M3425" s="1">
        <v>40024</v>
      </c>
    </row>
    <row r="3426" spans="1:13" x14ac:dyDescent="0.35">
      <c r="A3426">
        <v>376</v>
      </c>
      <c r="B3426">
        <v>4747</v>
      </c>
      <c r="C3426">
        <v>33761</v>
      </c>
      <c r="D3426" s="1">
        <v>41125</v>
      </c>
      <c r="E3426" t="s">
        <v>27</v>
      </c>
      <c r="F3426">
        <v>45</v>
      </c>
      <c r="G3426">
        <v>463.93</v>
      </c>
      <c r="H3426">
        <v>0.06</v>
      </c>
      <c r="I3426" t="s">
        <v>19</v>
      </c>
      <c r="J3426" t="s">
        <v>1579</v>
      </c>
      <c r="K3426" t="s">
        <v>1592</v>
      </c>
      <c r="L3426" t="s">
        <v>57</v>
      </c>
      <c r="M3426" s="1">
        <v>41126</v>
      </c>
    </row>
    <row r="3427" spans="1:13" x14ac:dyDescent="0.35">
      <c r="A3427">
        <v>399</v>
      </c>
      <c r="B3427">
        <v>4757</v>
      </c>
      <c r="C3427">
        <v>33797</v>
      </c>
      <c r="D3427" s="1">
        <v>39824</v>
      </c>
      <c r="E3427" t="s">
        <v>42</v>
      </c>
      <c r="F3427">
        <v>29</v>
      </c>
      <c r="G3427">
        <v>138.16999999999999</v>
      </c>
      <c r="H3427">
        <v>0.05</v>
      </c>
      <c r="I3427" t="s">
        <v>53</v>
      </c>
      <c r="J3427" t="s">
        <v>1543</v>
      </c>
      <c r="K3427" t="s">
        <v>1592</v>
      </c>
      <c r="L3427" t="s">
        <v>22</v>
      </c>
      <c r="M3427" s="1">
        <v>39826</v>
      </c>
    </row>
    <row r="3428" spans="1:13" x14ac:dyDescent="0.35">
      <c r="A3428">
        <v>120</v>
      </c>
      <c r="B3428">
        <v>4758</v>
      </c>
      <c r="C3428">
        <v>33797</v>
      </c>
      <c r="D3428" s="1">
        <v>39824</v>
      </c>
      <c r="E3428" t="s">
        <v>42</v>
      </c>
      <c r="F3428">
        <v>18</v>
      </c>
      <c r="G3428">
        <v>216.87</v>
      </c>
      <c r="H3428">
        <v>0.03</v>
      </c>
      <c r="I3428" t="s">
        <v>19</v>
      </c>
      <c r="J3428" t="s">
        <v>1543</v>
      </c>
      <c r="K3428" t="s">
        <v>1592</v>
      </c>
      <c r="L3428" t="s">
        <v>22</v>
      </c>
      <c r="M3428" s="1">
        <v>39824</v>
      </c>
    </row>
    <row r="3429" spans="1:13" x14ac:dyDescent="0.35">
      <c r="A3429">
        <v>540</v>
      </c>
      <c r="B3429">
        <v>4826</v>
      </c>
      <c r="C3429">
        <v>34309</v>
      </c>
      <c r="D3429" s="1">
        <v>41158</v>
      </c>
      <c r="E3429" t="s">
        <v>27</v>
      </c>
      <c r="F3429">
        <v>16</v>
      </c>
      <c r="G3429">
        <v>75.77</v>
      </c>
      <c r="H3429">
        <v>0</v>
      </c>
      <c r="I3429" t="s">
        <v>19</v>
      </c>
      <c r="J3429" t="s">
        <v>1484</v>
      </c>
      <c r="K3429" t="s">
        <v>1592</v>
      </c>
      <c r="L3429" t="s">
        <v>22</v>
      </c>
      <c r="M3429" s="1">
        <v>41160</v>
      </c>
    </row>
    <row r="3430" spans="1:13" x14ac:dyDescent="0.35">
      <c r="A3430">
        <v>130</v>
      </c>
      <c r="B3430">
        <v>4859</v>
      </c>
      <c r="C3430">
        <v>34595</v>
      </c>
      <c r="D3430" s="1">
        <v>41109</v>
      </c>
      <c r="E3430" t="s">
        <v>60</v>
      </c>
      <c r="F3430">
        <v>12</v>
      </c>
      <c r="G3430">
        <v>488.65</v>
      </c>
      <c r="H3430">
        <v>7.0000000000000007E-2</v>
      </c>
      <c r="I3430" t="s">
        <v>19</v>
      </c>
      <c r="J3430" t="s">
        <v>1542</v>
      </c>
      <c r="K3430" t="s">
        <v>1592</v>
      </c>
      <c r="L3430" t="s">
        <v>22</v>
      </c>
      <c r="M3430" s="1">
        <v>41110</v>
      </c>
    </row>
    <row r="3431" spans="1:13" x14ac:dyDescent="0.35">
      <c r="A3431">
        <v>224</v>
      </c>
      <c r="B3431">
        <v>4872</v>
      </c>
      <c r="C3431">
        <v>34662</v>
      </c>
      <c r="D3431" s="1">
        <v>40918</v>
      </c>
      <c r="E3431" t="s">
        <v>75</v>
      </c>
      <c r="F3431">
        <v>35</v>
      </c>
      <c r="G3431">
        <v>12741.81</v>
      </c>
      <c r="H3431">
        <v>0.09</v>
      </c>
      <c r="I3431" t="s">
        <v>28</v>
      </c>
      <c r="J3431" t="s">
        <v>1553</v>
      </c>
      <c r="K3431" t="s">
        <v>1592</v>
      </c>
      <c r="L3431" t="s">
        <v>30</v>
      </c>
      <c r="M3431" s="1">
        <v>40920</v>
      </c>
    </row>
    <row r="3432" spans="1:13" x14ac:dyDescent="0.35">
      <c r="A3432">
        <v>628</v>
      </c>
      <c r="B3432">
        <v>4874</v>
      </c>
      <c r="C3432">
        <v>34689</v>
      </c>
      <c r="D3432" s="1">
        <v>40140</v>
      </c>
      <c r="E3432" t="s">
        <v>18</v>
      </c>
      <c r="F3432">
        <v>36</v>
      </c>
      <c r="G3432">
        <v>572.4</v>
      </c>
      <c r="H3432">
        <v>7.0000000000000007E-2</v>
      </c>
      <c r="I3432" t="s">
        <v>19</v>
      </c>
      <c r="J3432" t="s">
        <v>1488</v>
      </c>
      <c r="K3432" t="s">
        <v>1592</v>
      </c>
      <c r="L3432" t="s">
        <v>57</v>
      </c>
      <c r="M3432" s="1">
        <v>40147</v>
      </c>
    </row>
    <row r="3433" spans="1:13" x14ac:dyDescent="0.35">
      <c r="A3433">
        <v>1149</v>
      </c>
      <c r="B3433">
        <v>4878</v>
      </c>
      <c r="C3433">
        <v>34694</v>
      </c>
      <c r="D3433" s="1">
        <v>40661</v>
      </c>
      <c r="E3433" t="s">
        <v>18</v>
      </c>
      <c r="F3433">
        <v>11</v>
      </c>
      <c r="G3433">
        <v>55.49</v>
      </c>
      <c r="H3433">
        <v>0.04</v>
      </c>
      <c r="I3433" t="s">
        <v>19</v>
      </c>
      <c r="J3433" t="s">
        <v>1529</v>
      </c>
      <c r="K3433" t="s">
        <v>1592</v>
      </c>
      <c r="L3433" t="s">
        <v>30</v>
      </c>
      <c r="M3433" s="1">
        <v>40661</v>
      </c>
    </row>
    <row r="3434" spans="1:13" x14ac:dyDescent="0.35">
      <c r="A3434">
        <v>9</v>
      </c>
      <c r="B3434">
        <v>4883</v>
      </c>
      <c r="C3434">
        <v>34725</v>
      </c>
      <c r="D3434" s="1">
        <v>40751</v>
      </c>
      <c r="E3434" t="s">
        <v>18</v>
      </c>
      <c r="F3434">
        <v>14</v>
      </c>
      <c r="G3434">
        <v>1885.41</v>
      </c>
      <c r="H3434">
        <v>0.08</v>
      </c>
      <c r="I3434" t="s">
        <v>19</v>
      </c>
      <c r="J3434" t="s">
        <v>1484</v>
      </c>
      <c r="K3434" t="s">
        <v>1592</v>
      </c>
      <c r="L3434" t="s">
        <v>22</v>
      </c>
      <c r="M3434" s="1">
        <v>40753</v>
      </c>
    </row>
    <row r="3435" spans="1:13" x14ac:dyDescent="0.35">
      <c r="A3435">
        <v>443</v>
      </c>
      <c r="B3435">
        <v>4960</v>
      </c>
      <c r="C3435">
        <v>35296</v>
      </c>
      <c r="D3435" s="1">
        <v>40623</v>
      </c>
      <c r="E3435" t="s">
        <v>18</v>
      </c>
      <c r="F3435">
        <v>7</v>
      </c>
      <c r="G3435">
        <v>407.8725</v>
      </c>
      <c r="H3435">
        <v>0.02</v>
      </c>
      <c r="I3435" t="s">
        <v>19</v>
      </c>
      <c r="J3435" t="s">
        <v>1518</v>
      </c>
      <c r="K3435" t="s">
        <v>1592</v>
      </c>
      <c r="L3435" t="s">
        <v>38</v>
      </c>
      <c r="M3435" s="1">
        <v>40625</v>
      </c>
    </row>
    <row r="3436" spans="1:13" x14ac:dyDescent="0.35">
      <c r="A3436">
        <v>1009</v>
      </c>
      <c r="B3436">
        <v>4990</v>
      </c>
      <c r="C3436">
        <v>35494</v>
      </c>
      <c r="D3436" s="1">
        <v>40588</v>
      </c>
      <c r="E3436" t="s">
        <v>60</v>
      </c>
      <c r="F3436">
        <v>18</v>
      </c>
      <c r="G3436">
        <v>1731.1040000000003</v>
      </c>
      <c r="H3436">
        <v>0.01</v>
      </c>
      <c r="I3436" t="s">
        <v>19</v>
      </c>
      <c r="J3436" t="s">
        <v>1559</v>
      </c>
      <c r="K3436" t="s">
        <v>1592</v>
      </c>
      <c r="L3436" t="s">
        <v>30</v>
      </c>
      <c r="M3436" s="1">
        <v>40589</v>
      </c>
    </row>
    <row r="3437" spans="1:13" x14ac:dyDescent="0.35">
      <c r="A3437">
        <v>568</v>
      </c>
      <c r="B3437">
        <v>5030</v>
      </c>
      <c r="C3437">
        <v>35845</v>
      </c>
      <c r="D3437" s="1">
        <v>40549</v>
      </c>
      <c r="E3437" t="s">
        <v>27</v>
      </c>
      <c r="F3437">
        <v>15</v>
      </c>
      <c r="G3437">
        <v>5713.48</v>
      </c>
      <c r="H3437">
        <v>0.05</v>
      </c>
      <c r="I3437" t="s">
        <v>28</v>
      </c>
      <c r="J3437" t="s">
        <v>1530</v>
      </c>
      <c r="K3437" t="s">
        <v>1592</v>
      </c>
      <c r="L3437" t="s">
        <v>38</v>
      </c>
      <c r="M3437" s="1">
        <v>40551</v>
      </c>
    </row>
    <row r="3438" spans="1:13" x14ac:dyDescent="0.35">
      <c r="A3438">
        <v>114</v>
      </c>
      <c r="B3438">
        <v>5036</v>
      </c>
      <c r="C3438">
        <v>35905</v>
      </c>
      <c r="D3438" s="1">
        <v>40958</v>
      </c>
      <c r="E3438" t="s">
        <v>18</v>
      </c>
      <c r="F3438">
        <v>20</v>
      </c>
      <c r="G3438">
        <v>37.4</v>
      </c>
      <c r="H3438">
        <v>0.09</v>
      </c>
      <c r="I3438" t="s">
        <v>53</v>
      </c>
      <c r="J3438" t="s">
        <v>1530</v>
      </c>
      <c r="K3438" t="s">
        <v>1592</v>
      </c>
      <c r="L3438" t="s">
        <v>38</v>
      </c>
      <c r="M3438" s="1">
        <v>40963</v>
      </c>
    </row>
    <row r="3439" spans="1:13" x14ac:dyDescent="0.35">
      <c r="A3439">
        <v>371</v>
      </c>
      <c r="B3439">
        <v>5240</v>
      </c>
      <c r="C3439">
        <v>37287</v>
      </c>
      <c r="D3439" s="1">
        <v>41214</v>
      </c>
      <c r="E3439" t="s">
        <v>18</v>
      </c>
      <c r="F3439">
        <v>22</v>
      </c>
      <c r="G3439">
        <v>2052.2655</v>
      </c>
      <c r="H3439">
        <v>0.04</v>
      </c>
      <c r="I3439" t="s">
        <v>19</v>
      </c>
      <c r="J3439" t="s">
        <v>1488</v>
      </c>
      <c r="K3439" t="s">
        <v>1592</v>
      </c>
      <c r="L3439" t="s">
        <v>38</v>
      </c>
      <c r="M3439" s="1">
        <v>41218</v>
      </c>
    </row>
    <row r="3440" spans="1:13" x14ac:dyDescent="0.35">
      <c r="A3440">
        <v>42</v>
      </c>
      <c r="B3440">
        <v>5263</v>
      </c>
      <c r="C3440">
        <v>37443</v>
      </c>
      <c r="D3440" s="1">
        <v>40283</v>
      </c>
      <c r="E3440" t="s">
        <v>42</v>
      </c>
      <c r="F3440">
        <v>21</v>
      </c>
      <c r="G3440">
        <v>2172.7019999999998</v>
      </c>
      <c r="H3440">
        <v>0.01</v>
      </c>
      <c r="I3440" t="s">
        <v>19</v>
      </c>
      <c r="J3440" t="s">
        <v>1533</v>
      </c>
      <c r="K3440" t="s">
        <v>1592</v>
      </c>
      <c r="L3440" t="s">
        <v>22</v>
      </c>
      <c r="M3440" s="1">
        <v>40285</v>
      </c>
    </row>
    <row r="3441" spans="1:13" x14ac:dyDescent="0.35">
      <c r="A3441">
        <v>750</v>
      </c>
      <c r="B3441">
        <v>5299</v>
      </c>
      <c r="C3441">
        <v>37731</v>
      </c>
      <c r="D3441" s="1">
        <v>40121</v>
      </c>
      <c r="E3441" t="s">
        <v>75</v>
      </c>
      <c r="F3441">
        <v>25</v>
      </c>
      <c r="G3441">
        <v>88.37</v>
      </c>
      <c r="H3441">
        <v>0.09</v>
      </c>
      <c r="I3441" t="s">
        <v>19</v>
      </c>
      <c r="J3441" t="s">
        <v>1579</v>
      </c>
      <c r="K3441" t="s">
        <v>1592</v>
      </c>
      <c r="L3441" t="s">
        <v>57</v>
      </c>
      <c r="M3441" s="1">
        <v>40123</v>
      </c>
    </row>
    <row r="3442" spans="1:13" x14ac:dyDescent="0.35">
      <c r="A3442">
        <v>959</v>
      </c>
      <c r="B3442">
        <v>5310</v>
      </c>
      <c r="C3442">
        <v>37792</v>
      </c>
      <c r="D3442" s="1">
        <v>40906</v>
      </c>
      <c r="E3442" t="s">
        <v>27</v>
      </c>
      <c r="F3442">
        <v>14</v>
      </c>
      <c r="G3442">
        <v>36.74</v>
      </c>
      <c r="H3442">
        <v>0.09</v>
      </c>
      <c r="I3442" t="s">
        <v>19</v>
      </c>
      <c r="J3442" t="s">
        <v>1476</v>
      </c>
      <c r="K3442" t="s">
        <v>1592</v>
      </c>
      <c r="L3442" t="s">
        <v>38</v>
      </c>
      <c r="M3442" s="1">
        <v>40907</v>
      </c>
    </row>
    <row r="3443" spans="1:13" x14ac:dyDescent="0.35">
      <c r="A3443">
        <v>900</v>
      </c>
      <c r="B3443">
        <v>5334</v>
      </c>
      <c r="C3443">
        <v>37893</v>
      </c>
      <c r="D3443" s="1">
        <v>40871</v>
      </c>
      <c r="E3443" t="s">
        <v>42</v>
      </c>
      <c r="F3443">
        <v>14</v>
      </c>
      <c r="G3443">
        <v>436.78</v>
      </c>
      <c r="H3443">
        <v>0.04</v>
      </c>
      <c r="I3443" t="s">
        <v>19</v>
      </c>
      <c r="J3443" t="s">
        <v>1650</v>
      </c>
      <c r="K3443" t="s">
        <v>1592</v>
      </c>
      <c r="L3443" t="s">
        <v>38</v>
      </c>
      <c r="M3443" s="1">
        <v>40872</v>
      </c>
    </row>
    <row r="3444" spans="1:13" x14ac:dyDescent="0.35">
      <c r="A3444">
        <v>1150</v>
      </c>
      <c r="B3444">
        <v>5399</v>
      </c>
      <c r="C3444">
        <v>38372</v>
      </c>
      <c r="D3444" s="1">
        <v>40313</v>
      </c>
      <c r="E3444" t="s">
        <v>27</v>
      </c>
      <c r="F3444">
        <v>46</v>
      </c>
      <c r="G3444">
        <v>1053.8399999999999</v>
      </c>
      <c r="H3444">
        <v>0</v>
      </c>
      <c r="I3444" t="s">
        <v>19</v>
      </c>
      <c r="J3444" t="s">
        <v>1490</v>
      </c>
      <c r="K3444" t="s">
        <v>1592</v>
      </c>
      <c r="L3444" t="s">
        <v>30</v>
      </c>
      <c r="M3444" s="1">
        <v>40313</v>
      </c>
    </row>
    <row r="3445" spans="1:13" x14ac:dyDescent="0.35">
      <c r="A3445">
        <v>548</v>
      </c>
      <c r="B3445">
        <v>5427</v>
      </c>
      <c r="C3445">
        <v>38564</v>
      </c>
      <c r="D3445" s="1">
        <v>40119</v>
      </c>
      <c r="E3445" t="s">
        <v>75</v>
      </c>
      <c r="F3445">
        <v>37</v>
      </c>
      <c r="G3445">
        <v>9517.6</v>
      </c>
      <c r="H3445">
        <v>0.09</v>
      </c>
      <c r="I3445" t="s">
        <v>28</v>
      </c>
      <c r="J3445" t="s">
        <v>76</v>
      </c>
      <c r="K3445" t="s">
        <v>1592</v>
      </c>
      <c r="L3445" t="s">
        <v>57</v>
      </c>
      <c r="M3445" s="1">
        <v>40122</v>
      </c>
    </row>
    <row r="3446" spans="1:13" x14ac:dyDescent="0.35">
      <c r="A3446">
        <v>665</v>
      </c>
      <c r="B3446">
        <v>5477</v>
      </c>
      <c r="C3446">
        <v>38912</v>
      </c>
      <c r="D3446" s="1">
        <v>41210</v>
      </c>
      <c r="E3446" t="s">
        <v>18</v>
      </c>
      <c r="F3446">
        <v>46</v>
      </c>
      <c r="G3446">
        <v>6943.94</v>
      </c>
      <c r="H3446">
        <v>0.01</v>
      </c>
      <c r="I3446" t="s">
        <v>19</v>
      </c>
      <c r="J3446" t="s">
        <v>1491</v>
      </c>
      <c r="K3446" t="s">
        <v>1592</v>
      </c>
      <c r="L3446" t="s">
        <v>38</v>
      </c>
      <c r="M3446" s="1">
        <v>41212</v>
      </c>
    </row>
    <row r="3447" spans="1:13" x14ac:dyDescent="0.35">
      <c r="A3447">
        <v>474</v>
      </c>
      <c r="B3447">
        <v>5493</v>
      </c>
      <c r="C3447">
        <v>38976</v>
      </c>
      <c r="D3447" s="1">
        <v>40537</v>
      </c>
      <c r="E3447" t="s">
        <v>75</v>
      </c>
      <c r="F3447">
        <v>46</v>
      </c>
      <c r="G3447">
        <v>944.76</v>
      </c>
      <c r="H3447">
        <v>0.03</v>
      </c>
      <c r="I3447" t="s">
        <v>19</v>
      </c>
      <c r="J3447" t="s">
        <v>1506</v>
      </c>
      <c r="K3447" t="s">
        <v>1592</v>
      </c>
      <c r="L3447" t="s">
        <v>38</v>
      </c>
      <c r="M3447" s="1">
        <v>40539</v>
      </c>
    </row>
    <row r="3448" spans="1:13" x14ac:dyDescent="0.35">
      <c r="A3448">
        <v>141</v>
      </c>
      <c r="B3448">
        <v>5503</v>
      </c>
      <c r="C3448">
        <v>39040</v>
      </c>
      <c r="D3448" s="1">
        <v>39954</v>
      </c>
      <c r="E3448" t="s">
        <v>75</v>
      </c>
      <c r="F3448">
        <v>26</v>
      </c>
      <c r="G3448">
        <v>1204.5094999999999</v>
      </c>
      <c r="H3448">
        <v>0.03</v>
      </c>
      <c r="I3448" t="s">
        <v>19</v>
      </c>
      <c r="J3448" t="s">
        <v>1478</v>
      </c>
      <c r="K3448" t="s">
        <v>1592</v>
      </c>
      <c r="L3448" t="s">
        <v>38</v>
      </c>
      <c r="M3448" s="1">
        <v>39955</v>
      </c>
    </row>
    <row r="3449" spans="1:13" x14ac:dyDescent="0.35">
      <c r="A3449">
        <v>489</v>
      </c>
      <c r="B3449">
        <v>5530</v>
      </c>
      <c r="C3449">
        <v>39169</v>
      </c>
      <c r="D3449" s="1">
        <v>40781</v>
      </c>
      <c r="E3449" t="s">
        <v>60</v>
      </c>
      <c r="F3449">
        <v>5</v>
      </c>
      <c r="G3449">
        <v>24.91</v>
      </c>
      <c r="H3449">
        <v>0</v>
      </c>
      <c r="I3449" t="s">
        <v>19</v>
      </c>
      <c r="J3449" t="s">
        <v>1380</v>
      </c>
      <c r="K3449" t="s">
        <v>1592</v>
      </c>
      <c r="L3449" t="s">
        <v>57</v>
      </c>
      <c r="M3449" s="1">
        <v>40782</v>
      </c>
    </row>
    <row r="3450" spans="1:13" x14ac:dyDescent="0.35">
      <c r="A3450">
        <v>329</v>
      </c>
      <c r="B3450">
        <v>5538</v>
      </c>
      <c r="C3450">
        <v>39238</v>
      </c>
      <c r="D3450" s="1">
        <v>40447</v>
      </c>
      <c r="E3450" t="s">
        <v>75</v>
      </c>
      <c r="F3450">
        <v>9</v>
      </c>
      <c r="G3450">
        <v>373.48</v>
      </c>
      <c r="H3450">
        <v>0.1</v>
      </c>
      <c r="I3450" t="s">
        <v>53</v>
      </c>
      <c r="J3450" t="s">
        <v>1492</v>
      </c>
      <c r="K3450" t="s">
        <v>1592</v>
      </c>
      <c r="L3450" t="s">
        <v>38</v>
      </c>
      <c r="M3450" s="1">
        <v>40448</v>
      </c>
    </row>
    <row r="3451" spans="1:13" x14ac:dyDescent="0.35">
      <c r="A3451">
        <v>681</v>
      </c>
      <c r="B3451">
        <v>5567</v>
      </c>
      <c r="C3451">
        <v>39426</v>
      </c>
      <c r="D3451" s="1">
        <v>39959</v>
      </c>
      <c r="E3451" t="s">
        <v>75</v>
      </c>
      <c r="F3451">
        <v>21</v>
      </c>
      <c r="G3451">
        <v>56.21</v>
      </c>
      <c r="H3451">
        <v>0.05</v>
      </c>
      <c r="I3451" t="s">
        <v>19</v>
      </c>
      <c r="J3451" t="s">
        <v>1503</v>
      </c>
      <c r="K3451" t="s">
        <v>1592</v>
      </c>
      <c r="L3451" t="s">
        <v>22</v>
      </c>
      <c r="M3451" s="1">
        <v>39960</v>
      </c>
    </row>
    <row r="3452" spans="1:13" x14ac:dyDescent="0.35">
      <c r="A3452">
        <v>734</v>
      </c>
      <c r="B3452">
        <v>5613</v>
      </c>
      <c r="C3452">
        <v>39780</v>
      </c>
      <c r="D3452" s="1">
        <v>39971</v>
      </c>
      <c r="E3452" t="s">
        <v>18</v>
      </c>
      <c r="F3452">
        <v>33</v>
      </c>
      <c r="G3452">
        <v>1683.69</v>
      </c>
      <c r="H3452">
        <v>0.02</v>
      </c>
      <c r="I3452" t="s">
        <v>19</v>
      </c>
      <c r="J3452" t="s">
        <v>1463</v>
      </c>
      <c r="K3452" t="s">
        <v>1592</v>
      </c>
      <c r="L3452" t="s">
        <v>30</v>
      </c>
      <c r="M3452" s="1">
        <v>39978</v>
      </c>
    </row>
    <row r="3453" spans="1:13" x14ac:dyDescent="0.35">
      <c r="A3453">
        <v>28</v>
      </c>
      <c r="B3453">
        <v>5653</v>
      </c>
      <c r="C3453">
        <v>40005</v>
      </c>
      <c r="D3453" s="1">
        <v>40384</v>
      </c>
      <c r="E3453" t="s">
        <v>27</v>
      </c>
      <c r="F3453">
        <v>9</v>
      </c>
      <c r="G3453">
        <v>130.43</v>
      </c>
      <c r="H3453">
        <v>0.03</v>
      </c>
      <c r="I3453" t="s">
        <v>19</v>
      </c>
      <c r="J3453" t="s">
        <v>1533</v>
      </c>
      <c r="K3453" t="s">
        <v>1592</v>
      </c>
      <c r="L3453" t="s">
        <v>22</v>
      </c>
      <c r="M3453" s="1">
        <v>40384</v>
      </c>
    </row>
    <row r="3454" spans="1:13" x14ac:dyDescent="0.35">
      <c r="A3454">
        <v>1151</v>
      </c>
      <c r="B3454">
        <v>5829</v>
      </c>
      <c r="C3454">
        <v>41350</v>
      </c>
      <c r="D3454" s="1">
        <v>40306</v>
      </c>
      <c r="E3454" t="s">
        <v>60</v>
      </c>
      <c r="F3454">
        <v>1</v>
      </c>
      <c r="G3454">
        <v>423.3</v>
      </c>
      <c r="H3454">
        <v>0.01</v>
      </c>
      <c r="I3454" t="s">
        <v>19</v>
      </c>
      <c r="J3454" t="s">
        <v>1527</v>
      </c>
      <c r="K3454" t="s">
        <v>1592</v>
      </c>
      <c r="L3454" t="s">
        <v>22</v>
      </c>
      <c r="M3454" s="1">
        <v>40307</v>
      </c>
    </row>
    <row r="3455" spans="1:13" x14ac:dyDescent="0.35">
      <c r="A3455">
        <v>1037</v>
      </c>
      <c r="B3455">
        <v>5834</v>
      </c>
      <c r="C3455">
        <v>41383</v>
      </c>
      <c r="D3455" s="1">
        <v>40310</v>
      </c>
      <c r="E3455" t="s">
        <v>18</v>
      </c>
      <c r="F3455">
        <v>38</v>
      </c>
      <c r="G3455">
        <v>2702.3</v>
      </c>
      <c r="H3455">
        <v>0.03</v>
      </c>
      <c r="I3455" t="s">
        <v>28</v>
      </c>
      <c r="J3455" t="s">
        <v>1484</v>
      </c>
      <c r="K3455" t="s">
        <v>1592</v>
      </c>
      <c r="L3455" t="s">
        <v>22</v>
      </c>
      <c r="M3455" s="1">
        <v>40314</v>
      </c>
    </row>
    <row r="3456" spans="1:13" x14ac:dyDescent="0.35">
      <c r="A3456">
        <v>712</v>
      </c>
      <c r="B3456">
        <v>5900</v>
      </c>
      <c r="C3456">
        <v>41826</v>
      </c>
      <c r="D3456" s="1">
        <v>40467</v>
      </c>
      <c r="E3456" t="s">
        <v>60</v>
      </c>
      <c r="F3456">
        <v>2</v>
      </c>
      <c r="G3456">
        <v>570.98</v>
      </c>
      <c r="H3456">
        <v>0.05</v>
      </c>
      <c r="I3456" t="s">
        <v>28</v>
      </c>
      <c r="J3456" t="s">
        <v>1463</v>
      </c>
      <c r="K3456" t="s">
        <v>1592</v>
      </c>
      <c r="L3456" t="s">
        <v>30</v>
      </c>
      <c r="M3456" s="1">
        <v>40469</v>
      </c>
    </row>
    <row r="3457" spans="1:13" x14ac:dyDescent="0.35">
      <c r="A3457">
        <v>1080</v>
      </c>
      <c r="B3457">
        <v>5996</v>
      </c>
      <c r="C3457">
        <v>42471</v>
      </c>
      <c r="D3457" s="1">
        <v>40977</v>
      </c>
      <c r="E3457" t="s">
        <v>18</v>
      </c>
      <c r="F3457">
        <v>23</v>
      </c>
      <c r="G3457">
        <v>44.89</v>
      </c>
      <c r="H3457">
        <v>0.09</v>
      </c>
      <c r="I3457" t="s">
        <v>19</v>
      </c>
      <c r="J3457" t="s">
        <v>1553</v>
      </c>
      <c r="K3457" t="s">
        <v>1592</v>
      </c>
      <c r="L3457" t="s">
        <v>30</v>
      </c>
      <c r="M3457" s="1">
        <v>40979</v>
      </c>
    </row>
    <row r="3458" spans="1:13" x14ac:dyDescent="0.35">
      <c r="A3458">
        <v>1122</v>
      </c>
      <c r="B3458">
        <v>6003</v>
      </c>
      <c r="C3458">
        <v>42528</v>
      </c>
      <c r="D3458" s="1">
        <v>40232</v>
      </c>
      <c r="E3458" t="s">
        <v>60</v>
      </c>
      <c r="F3458">
        <v>29</v>
      </c>
      <c r="G3458">
        <v>200.7</v>
      </c>
      <c r="H3458">
        <v>0.02</v>
      </c>
      <c r="I3458" t="s">
        <v>19</v>
      </c>
      <c r="J3458" t="s">
        <v>1498</v>
      </c>
      <c r="K3458" t="s">
        <v>1592</v>
      </c>
      <c r="L3458" t="s">
        <v>30</v>
      </c>
      <c r="M3458" s="1">
        <v>40233</v>
      </c>
    </row>
    <row r="3459" spans="1:13" x14ac:dyDescent="0.35">
      <c r="A3459">
        <v>959</v>
      </c>
      <c r="B3459">
        <v>6004</v>
      </c>
      <c r="C3459">
        <v>42529</v>
      </c>
      <c r="D3459" s="1">
        <v>40461</v>
      </c>
      <c r="E3459" t="s">
        <v>18</v>
      </c>
      <c r="F3459">
        <v>2</v>
      </c>
      <c r="G3459">
        <v>6.34</v>
      </c>
      <c r="H3459">
        <v>0.08</v>
      </c>
      <c r="I3459" t="s">
        <v>19</v>
      </c>
      <c r="J3459" t="s">
        <v>1557</v>
      </c>
      <c r="K3459" t="s">
        <v>1592</v>
      </c>
      <c r="L3459" t="s">
        <v>22</v>
      </c>
      <c r="M3459" s="1">
        <v>40465</v>
      </c>
    </row>
    <row r="3460" spans="1:13" x14ac:dyDescent="0.35">
      <c r="A3460">
        <v>480</v>
      </c>
      <c r="B3460">
        <v>6006</v>
      </c>
      <c r="C3460">
        <v>42529</v>
      </c>
      <c r="D3460" s="1">
        <v>40461</v>
      </c>
      <c r="E3460" t="s">
        <v>18</v>
      </c>
      <c r="F3460">
        <v>48</v>
      </c>
      <c r="G3460">
        <v>2996.93</v>
      </c>
      <c r="H3460">
        <v>0.04</v>
      </c>
      <c r="I3460" t="s">
        <v>19</v>
      </c>
      <c r="J3460" t="s">
        <v>1557</v>
      </c>
      <c r="K3460" t="s">
        <v>1592</v>
      </c>
      <c r="L3460" t="s">
        <v>22</v>
      </c>
      <c r="M3460" s="1">
        <v>40465</v>
      </c>
    </row>
    <row r="3461" spans="1:13" x14ac:dyDescent="0.35">
      <c r="A3461">
        <v>473</v>
      </c>
      <c r="B3461">
        <v>6095</v>
      </c>
      <c r="C3461">
        <v>43200</v>
      </c>
      <c r="D3461" s="1">
        <v>40390</v>
      </c>
      <c r="E3461" t="s">
        <v>42</v>
      </c>
      <c r="F3461">
        <v>3</v>
      </c>
      <c r="G3461">
        <v>554.32000000000005</v>
      </c>
      <c r="H3461">
        <v>0.01</v>
      </c>
      <c r="I3461" t="s">
        <v>19</v>
      </c>
      <c r="J3461" t="s">
        <v>1503</v>
      </c>
      <c r="K3461" t="s">
        <v>1592</v>
      </c>
      <c r="L3461" t="s">
        <v>22</v>
      </c>
      <c r="M3461" s="1">
        <v>40391</v>
      </c>
    </row>
    <row r="3462" spans="1:13" x14ac:dyDescent="0.35">
      <c r="A3462">
        <v>56</v>
      </c>
      <c r="B3462">
        <v>6096</v>
      </c>
      <c r="C3462">
        <v>43200</v>
      </c>
      <c r="D3462" s="1">
        <v>40390</v>
      </c>
      <c r="E3462" t="s">
        <v>42</v>
      </c>
      <c r="F3462">
        <v>15</v>
      </c>
      <c r="G3462">
        <v>1073.567</v>
      </c>
      <c r="H3462">
        <v>0.04</v>
      </c>
      <c r="I3462" t="s">
        <v>19</v>
      </c>
      <c r="J3462" t="s">
        <v>1503</v>
      </c>
      <c r="K3462" t="s">
        <v>1592</v>
      </c>
      <c r="L3462" t="s">
        <v>22</v>
      </c>
      <c r="M3462" s="1">
        <v>40391</v>
      </c>
    </row>
    <row r="3463" spans="1:13" x14ac:dyDescent="0.35">
      <c r="A3463">
        <v>758</v>
      </c>
      <c r="B3463">
        <v>6150</v>
      </c>
      <c r="C3463">
        <v>43553</v>
      </c>
      <c r="D3463" s="1">
        <v>39947</v>
      </c>
      <c r="E3463" t="s">
        <v>42</v>
      </c>
      <c r="F3463">
        <v>29</v>
      </c>
      <c r="G3463">
        <v>143.29</v>
      </c>
      <c r="H3463">
        <v>0.05</v>
      </c>
      <c r="I3463" t="s">
        <v>19</v>
      </c>
      <c r="J3463" t="s">
        <v>1650</v>
      </c>
      <c r="K3463" t="s">
        <v>1592</v>
      </c>
      <c r="L3463" t="s">
        <v>38</v>
      </c>
      <c r="M3463" s="1">
        <v>39948</v>
      </c>
    </row>
    <row r="3464" spans="1:13" x14ac:dyDescent="0.35">
      <c r="A3464">
        <v>310</v>
      </c>
      <c r="B3464">
        <v>6217</v>
      </c>
      <c r="C3464">
        <v>44033</v>
      </c>
      <c r="D3464" s="1">
        <v>40918</v>
      </c>
      <c r="E3464" t="s">
        <v>75</v>
      </c>
      <c r="F3464">
        <v>45</v>
      </c>
      <c r="G3464">
        <v>5811.97</v>
      </c>
      <c r="H3464">
        <v>0.03</v>
      </c>
      <c r="I3464" t="s">
        <v>28</v>
      </c>
      <c r="J3464" t="s">
        <v>1453</v>
      </c>
      <c r="K3464" t="s">
        <v>1592</v>
      </c>
      <c r="L3464" t="s">
        <v>38</v>
      </c>
      <c r="M3464" s="1">
        <v>40920</v>
      </c>
    </row>
    <row r="3465" spans="1:13" x14ac:dyDescent="0.35">
      <c r="A3465">
        <v>198</v>
      </c>
      <c r="B3465">
        <v>6223</v>
      </c>
      <c r="C3465">
        <v>44065</v>
      </c>
      <c r="D3465" s="1">
        <v>40362</v>
      </c>
      <c r="E3465" t="s">
        <v>18</v>
      </c>
      <c r="F3465">
        <v>23</v>
      </c>
      <c r="G3465">
        <v>1914.16</v>
      </c>
      <c r="H3465">
        <v>0.01</v>
      </c>
      <c r="I3465" t="s">
        <v>28</v>
      </c>
      <c r="J3465" t="s">
        <v>1453</v>
      </c>
      <c r="K3465" t="s">
        <v>1592</v>
      </c>
      <c r="L3465" t="s">
        <v>22</v>
      </c>
      <c r="M3465" s="1">
        <v>40369</v>
      </c>
    </row>
    <row r="3466" spans="1:13" x14ac:dyDescent="0.35">
      <c r="A3466">
        <v>460</v>
      </c>
      <c r="B3466">
        <v>6299</v>
      </c>
      <c r="C3466">
        <v>44583</v>
      </c>
      <c r="D3466" s="1">
        <v>40090</v>
      </c>
      <c r="E3466" t="s">
        <v>18</v>
      </c>
      <c r="F3466">
        <v>21</v>
      </c>
      <c r="G3466">
        <v>315.07</v>
      </c>
      <c r="H3466">
        <v>0.02</v>
      </c>
      <c r="I3466" t="s">
        <v>19</v>
      </c>
      <c r="J3466" t="s">
        <v>1530</v>
      </c>
      <c r="K3466" t="s">
        <v>1592</v>
      </c>
      <c r="L3466" t="s">
        <v>38</v>
      </c>
      <c r="M3466" s="1">
        <v>40092</v>
      </c>
    </row>
    <row r="3467" spans="1:13" x14ac:dyDescent="0.35">
      <c r="A3467">
        <v>167</v>
      </c>
      <c r="B3467">
        <v>6353</v>
      </c>
      <c r="C3467">
        <v>45030</v>
      </c>
      <c r="D3467" s="1">
        <v>40383</v>
      </c>
      <c r="E3467" t="s">
        <v>27</v>
      </c>
      <c r="F3467">
        <v>1</v>
      </c>
      <c r="G3467">
        <v>18.16</v>
      </c>
      <c r="H3467">
        <v>0.03</v>
      </c>
      <c r="I3467" t="s">
        <v>19</v>
      </c>
      <c r="J3467" t="s">
        <v>1479</v>
      </c>
      <c r="K3467" t="s">
        <v>1592</v>
      </c>
      <c r="L3467" t="s">
        <v>30</v>
      </c>
      <c r="M3467" s="1">
        <v>40385</v>
      </c>
    </row>
    <row r="3468" spans="1:13" x14ac:dyDescent="0.35">
      <c r="A3468">
        <v>320</v>
      </c>
      <c r="B3468">
        <v>6487</v>
      </c>
      <c r="C3468">
        <v>46177</v>
      </c>
      <c r="D3468" s="1">
        <v>40517</v>
      </c>
      <c r="E3468" t="s">
        <v>18</v>
      </c>
      <c r="F3468">
        <v>13</v>
      </c>
      <c r="G3468">
        <v>11169.95</v>
      </c>
      <c r="H3468">
        <v>7.0000000000000007E-2</v>
      </c>
      <c r="I3468" t="s">
        <v>19</v>
      </c>
      <c r="J3468" t="s">
        <v>812</v>
      </c>
      <c r="K3468" t="s">
        <v>1592</v>
      </c>
      <c r="L3468" t="s">
        <v>38</v>
      </c>
      <c r="M3468" s="1">
        <v>40517</v>
      </c>
    </row>
    <row r="3469" spans="1:13" x14ac:dyDescent="0.35">
      <c r="A3469">
        <v>114</v>
      </c>
      <c r="B3469">
        <v>6512</v>
      </c>
      <c r="C3469">
        <v>46341</v>
      </c>
      <c r="D3469" s="1">
        <v>40164</v>
      </c>
      <c r="E3469" t="s">
        <v>27</v>
      </c>
      <c r="F3469">
        <v>23</v>
      </c>
      <c r="G3469">
        <v>39.130000000000003</v>
      </c>
      <c r="H3469">
        <v>0.1</v>
      </c>
      <c r="I3469" t="s">
        <v>19</v>
      </c>
      <c r="J3469" t="s">
        <v>1478</v>
      </c>
      <c r="K3469" t="s">
        <v>1592</v>
      </c>
      <c r="L3469" t="s">
        <v>38</v>
      </c>
      <c r="M3469" s="1">
        <v>40165</v>
      </c>
    </row>
    <row r="3470" spans="1:13" x14ac:dyDescent="0.35">
      <c r="A3470">
        <v>434</v>
      </c>
      <c r="B3470">
        <v>6513</v>
      </c>
      <c r="C3470">
        <v>46368</v>
      </c>
      <c r="D3470" s="1">
        <v>41023</v>
      </c>
      <c r="E3470" t="s">
        <v>27</v>
      </c>
      <c r="F3470">
        <v>48</v>
      </c>
      <c r="G3470">
        <v>166.13</v>
      </c>
      <c r="H3470">
        <v>0</v>
      </c>
      <c r="I3470" t="s">
        <v>19</v>
      </c>
      <c r="J3470" t="s">
        <v>1489</v>
      </c>
      <c r="K3470" t="s">
        <v>1592</v>
      </c>
      <c r="L3470" t="s">
        <v>38</v>
      </c>
      <c r="M3470" s="1">
        <v>41025</v>
      </c>
    </row>
    <row r="3471" spans="1:13" x14ac:dyDescent="0.35">
      <c r="A3471">
        <v>1152</v>
      </c>
      <c r="B3471">
        <v>6541</v>
      </c>
      <c r="C3471">
        <v>46531</v>
      </c>
      <c r="D3471" s="1">
        <v>40776</v>
      </c>
      <c r="E3471" t="s">
        <v>18</v>
      </c>
      <c r="F3471">
        <v>17</v>
      </c>
      <c r="G3471">
        <v>3064.6579999999999</v>
      </c>
      <c r="H3471">
        <v>0.01</v>
      </c>
      <c r="I3471" t="s">
        <v>19</v>
      </c>
      <c r="J3471" t="s">
        <v>1463</v>
      </c>
      <c r="K3471" t="s">
        <v>1592</v>
      </c>
      <c r="L3471" t="s">
        <v>30</v>
      </c>
      <c r="M3471" s="1">
        <v>40781</v>
      </c>
    </row>
    <row r="3472" spans="1:13" x14ac:dyDescent="0.35">
      <c r="A3472">
        <v>649</v>
      </c>
      <c r="B3472">
        <v>6608</v>
      </c>
      <c r="C3472">
        <v>47012</v>
      </c>
      <c r="D3472" s="1">
        <v>40311</v>
      </c>
      <c r="E3472" t="s">
        <v>18</v>
      </c>
      <c r="F3472">
        <v>35</v>
      </c>
      <c r="G3472">
        <v>584.41999999999996</v>
      </c>
      <c r="H3472">
        <v>0.08</v>
      </c>
      <c r="I3472" t="s">
        <v>53</v>
      </c>
      <c r="J3472" t="s">
        <v>1549</v>
      </c>
      <c r="K3472" t="s">
        <v>1592</v>
      </c>
      <c r="L3472" t="s">
        <v>22</v>
      </c>
      <c r="M3472" s="1">
        <v>40315</v>
      </c>
    </row>
    <row r="3473" spans="1:13" x14ac:dyDescent="0.35">
      <c r="A3473">
        <v>326</v>
      </c>
      <c r="B3473">
        <v>6619</v>
      </c>
      <c r="C3473">
        <v>47106</v>
      </c>
      <c r="D3473" s="1">
        <v>40841</v>
      </c>
      <c r="E3473" t="s">
        <v>60</v>
      </c>
      <c r="F3473">
        <v>37</v>
      </c>
      <c r="G3473">
        <v>2192.63</v>
      </c>
      <c r="H3473">
        <v>0.05</v>
      </c>
      <c r="I3473" t="s">
        <v>19</v>
      </c>
      <c r="J3473" t="s">
        <v>1573</v>
      </c>
      <c r="K3473" t="s">
        <v>1592</v>
      </c>
      <c r="L3473" t="s">
        <v>57</v>
      </c>
      <c r="M3473" s="1">
        <v>40843</v>
      </c>
    </row>
    <row r="3474" spans="1:13" x14ac:dyDescent="0.35">
      <c r="A3474">
        <v>460</v>
      </c>
      <c r="B3474">
        <v>6693</v>
      </c>
      <c r="C3474">
        <v>47621</v>
      </c>
      <c r="D3474" s="1">
        <v>40005</v>
      </c>
      <c r="E3474" t="s">
        <v>75</v>
      </c>
      <c r="F3474">
        <v>16</v>
      </c>
      <c r="G3474">
        <v>230.74</v>
      </c>
      <c r="H3474">
        <v>0.08</v>
      </c>
      <c r="I3474" t="s">
        <v>53</v>
      </c>
      <c r="J3474" t="s">
        <v>1587</v>
      </c>
      <c r="K3474" t="s">
        <v>1592</v>
      </c>
      <c r="L3474" t="s">
        <v>57</v>
      </c>
      <c r="M3474" s="1">
        <v>40007</v>
      </c>
    </row>
    <row r="3475" spans="1:13" x14ac:dyDescent="0.35">
      <c r="A3475">
        <v>1153</v>
      </c>
      <c r="B3475">
        <v>6839</v>
      </c>
      <c r="C3475">
        <v>48706</v>
      </c>
      <c r="D3475" s="1">
        <v>41212</v>
      </c>
      <c r="E3475" t="s">
        <v>18</v>
      </c>
      <c r="F3475">
        <v>28</v>
      </c>
      <c r="G3475">
        <v>31.2</v>
      </c>
      <c r="H3475">
        <v>0.09</v>
      </c>
      <c r="I3475" t="s">
        <v>19</v>
      </c>
      <c r="J3475" t="s">
        <v>1527</v>
      </c>
      <c r="K3475" t="s">
        <v>1592</v>
      </c>
      <c r="L3475" t="s">
        <v>22</v>
      </c>
      <c r="M3475" s="1">
        <v>41216</v>
      </c>
    </row>
    <row r="3476" spans="1:13" x14ac:dyDescent="0.35">
      <c r="A3476">
        <v>1129</v>
      </c>
      <c r="B3476">
        <v>6929</v>
      </c>
      <c r="C3476">
        <v>49443</v>
      </c>
      <c r="D3476" s="1">
        <v>40566</v>
      </c>
      <c r="E3476" t="s">
        <v>27</v>
      </c>
      <c r="F3476">
        <v>41</v>
      </c>
      <c r="G3476">
        <v>396.15</v>
      </c>
      <c r="H3476">
        <v>0.05</v>
      </c>
      <c r="I3476" t="s">
        <v>19</v>
      </c>
      <c r="J3476" t="s">
        <v>1508</v>
      </c>
      <c r="K3476" t="s">
        <v>1592</v>
      </c>
      <c r="L3476" t="s">
        <v>57</v>
      </c>
      <c r="M3476" s="1">
        <v>40567</v>
      </c>
    </row>
    <row r="3477" spans="1:13" x14ac:dyDescent="0.35">
      <c r="A3477">
        <v>308</v>
      </c>
      <c r="B3477">
        <v>6972</v>
      </c>
      <c r="C3477">
        <v>49824</v>
      </c>
      <c r="D3477" s="1">
        <v>40624</v>
      </c>
      <c r="E3477" t="s">
        <v>27</v>
      </c>
      <c r="F3477">
        <v>33</v>
      </c>
      <c r="G3477">
        <v>1900.2259999999999</v>
      </c>
      <c r="H3477">
        <v>0.01</v>
      </c>
      <c r="I3477" t="s">
        <v>53</v>
      </c>
      <c r="J3477" t="s">
        <v>1527</v>
      </c>
      <c r="K3477" t="s">
        <v>1592</v>
      </c>
      <c r="L3477" t="s">
        <v>22</v>
      </c>
      <c r="M3477" s="1">
        <v>40625</v>
      </c>
    </row>
    <row r="3478" spans="1:13" x14ac:dyDescent="0.35">
      <c r="A3478">
        <v>1121</v>
      </c>
      <c r="B3478">
        <v>7156</v>
      </c>
      <c r="C3478">
        <v>51047</v>
      </c>
      <c r="D3478" s="1">
        <v>39913</v>
      </c>
      <c r="E3478" t="s">
        <v>60</v>
      </c>
      <c r="F3478">
        <v>28</v>
      </c>
      <c r="G3478">
        <v>65.7</v>
      </c>
      <c r="H3478">
        <v>0.02</v>
      </c>
      <c r="I3478" t="s">
        <v>53</v>
      </c>
      <c r="J3478" t="s">
        <v>1636</v>
      </c>
      <c r="K3478" t="s">
        <v>1592</v>
      </c>
      <c r="L3478" t="s">
        <v>38</v>
      </c>
      <c r="M3478" s="1">
        <v>39914</v>
      </c>
    </row>
    <row r="3479" spans="1:13" x14ac:dyDescent="0.35">
      <c r="A3479">
        <v>148</v>
      </c>
      <c r="B3479">
        <v>7157</v>
      </c>
      <c r="C3479">
        <v>51047</v>
      </c>
      <c r="D3479" s="1">
        <v>39913</v>
      </c>
      <c r="E3479" t="s">
        <v>60</v>
      </c>
      <c r="F3479">
        <v>38</v>
      </c>
      <c r="G3479">
        <v>1685.07</v>
      </c>
      <c r="H3479">
        <v>0.03</v>
      </c>
      <c r="I3479" t="s">
        <v>19</v>
      </c>
      <c r="J3479" t="s">
        <v>1636</v>
      </c>
      <c r="K3479" t="s">
        <v>1592</v>
      </c>
      <c r="L3479" t="s">
        <v>38</v>
      </c>
      <c r="M3479" s="1">
        <v>39914</v>
      </c>
    </row>
    <row r="3480" spans="1:13" x14ac:dyDescent="0.35">
      <c r="A3480">
        <v>827</v>
      </c>
      <c r="B3480">
        <v>7261</v>
      </c>
      <c r="C3480">
        <v>51783</v>
      </c>
      <c r="D3480" s="1">
        <v>40858</v>
      </c>
      <c r="E3480" t="s">
        <v>60</v>
      </c>
      <c r="F3480">
        <v>47</v>
      </c>
      <c r="G3480">
        <v>3587.72</v>
      </c>
      <c r="H3480">
        <v>0</v>
      </c>
      <c r="I3480" t="s">
        <v>28</v>
      </c>
      <c r="J3480" t="s">
        <v>1338</v>
      </c>
      <c r="K3480" t="s">
        <v>1592</v>
      </c>
      <c r="L3480" t="s">
        <v>30</v>
      </c>
      <c r="M3480" s="1">
        <v>40860</v>
      </c>
    </row>
    <row r="3481" spans="1:13" x14ac:dyDescent="0.35">
      <c r="A3481">
        <v>104</v>
      </c>
      <c r="B3481">
        <v>7556</v>
      </c>
      <c r="C3481">
        <v>54053</v>
      </c>
      <c r="D3481" s="1">
        <v>40953</v>
      </c>
      <c r="E3481" t="s">
        <v>27</v>
      </c>
      <c r="F3481">
        <v>34</v>
      </c>
      <c r="G3481">
        <v>5634.3525</v>
      </c>
      <c r="H3481">
        <v>0.03</v>
      </c>
      <c r="I3481" t="s">
        <v>19</v>
      </c>
      <c r="J3481" t="s">
        <v>1498</v>
      </c>
      <c r="K3481" t="s">
        <v>1592</v>
      </c>
      <c r="L3481" t="s">
        <v>30</v>
      </c>
      <c r="M3481" s="1">
        <v>40954</v>
      </c>
    </row>
    <row r="3482" spans="1:13" x14ac:dyDescent="0.35">
      <c r="A3482">
        <v>767</v>
      </c>
      <c r="B3482">
        <v>7630</v>
      </c>
      <c r="C3482">
        <v>54592</v>
      </c>
      <c r="D3482" s="1">
        <v>40706</v>
      </c>
      <c r="E3482" t="s">
        <v>18</v>
      </c>
      <c r="F3482">
        <v>34</v>
      </c>
      <c r="G3482">
        <v>154.43</v>
      </c>
      <c r="H3482">
        <v>0.03</v>
      </c>
      <c r="I3482" t="s">
        <v>19</v>
      </c>
      <c r="J3482" t="s">
        <v>1527</v>
      </c>
      <c r="K3482" t="s">
        <v>1592</v>
      </c>
      <c r="L3482" t="s">
        <v>22</v>
      </c>
      <c r="M3482" s="1">
        <v>40708</v>
      </c>
    </row>
    <row r="3483" spans="1:13" x14ac:dyDescent="0.35">
      <c r="A3483">
        <v>1154</v>
      </c>
      <c r="B3483">
        <v>7741</v>
      </c>
      <c r="C3483">
        <v>55425</v>
      </c>
      <c r="D3483" s="1">
        <v>40848</v>
      </c>
      <c r="E3483" t="s">
        <v>75</v>
      </c>
      <c r="F3483">
        <v>8</v>
      </c>
      <c r="G3483">
        <v>2302.36</v>
      </c>
      <c r="H3483">
        <v>0.05</v>
      </c>
      <c r="I3483" t="s">
        <v>53</v>
      </c>
      <c r="J3483" t="s">
        <v>1506</v>
      </c>
      <c r="K3483" t="s">
        <v>1592</v>
      </c>
      <c r="L3483" t="s">
        <v>38</v>
      </c>
      <c r="M3483" s="1">
        <v>40850</v>
      </c>
    </row>
    <row r="3484" spans="1:13" x14ac:dyDescent="0.35">
      <c r="A3484">
        <v>174</v>
      </c>
      <c r="B3484">
        <v>7767</v>
      </c>
      <c r="C3484">
        <v>55616</v>
      </c>
      <c r="D3484" s="1">
        <v>40671</v>
      </c>
      <c r="E3484" t="s">
        <v>27</v>
      </c>
      <c r="F3484">
        <v>24</v>
      </c>
      <c r="G3484">
        <v>437.47799999999995</v>
      </c>
      <c r="H3484">
        <v>0.02</v>
      </c>
      <c r="I3484" t="s">
        <v>19</v>
      </c>
      <c r="J3484" t="s">
        <v>1559</v>
      </c>
      <c r="K3484" t="s">
        <v>1592</v>
      </c>
      <c r="L3484" t="s">
        <v>30</v>
      </c>
      <c r="M3484" s="1">
        <v>40672</v>
      </c>
    </row>
    <row r="3485" spans="1:13" x14ac:dyDescent="0.35">
      <c r="A3485">
        <v>822</v>
      </c>
      <c r="B3485">
        <v>7821</v>
      </c>
      <c r="C3485">
        <v>55909</v>
      </c>
      <c r="D3485" s="1">
        <v>39952</v>
      </c>
      <c r="E3485" t="s">
        <v>18</v>
      </c>
      <c r="F3485">
        <v>2</v>
      </c>
      <c r="G3485">
        <v>32.6</v>
      </c>
      <c r="H3485">
        <v>0.03</v>
      </c>
      <c r="I3485" t="s">
        <v>19</v>
      </c>
      <c r="J3485" t="s">
        <v>1560</v>
      </c>
      <c r="K3485" t="s">
        <v>1592</v>
      </c>
      <c r="L3485" t="s">
        <v>57</v>
      </c>
      <c r="M3485" s="1">
        <v>39959</v>
      </c>
    </row>
    <row r="3486" spans="1:13" x14ac:dyDescent="0.35">
      <c r="A3486">
        <v>72</v>
      </c>
      <c r="B3486">
        <v>7825</v>
      </c>
      <c r="C3486">
        <v>55938</v>
      </c>
      <c r="D3486" s="1">
        <v>41092</v>
      </c>
      <c r="E3486" t="s">
        <v>42</v>
      </c>
      <c r="F3486">
        <v>42</v>
      </c>
      <c r="G3486">
        <v>802.46</v>
      </c>
      <c r="H3486">
        <v>0.08</v>
      </c>
      <c r="I3486" t="s">
        <v>53</v>
      </c>
      <c r="J3486" t="s">
        <v>1544</v>
      </c>
      <c r="K3486" t="s">
        <v>1592</v>
      </c>
      <c r="L3486" t="s">
        <v>22</v>
      </c>
      <c r="M3486" s="1">
        <v>41093</v>
      </c>
    </row>
    <row r="3487" spans="1:13" x14ac:dyDescent="0.35">
      <c r="A3487">
        <v>963</v>
      </c>
      <c r="B3487">
        <v>7866</v>
      </c>
      <c r="C3487">
        <v>56260</v>
      </c>
      <c r="D3487" s="1">
        <v>40040</v>
      </c>
      <c r="E3487" t="s">
        <v>42</v>
      </c>
      <c r="F3487">
        <v>34</v>
      </c>
      <c r="G3487">
        <v>223.76</v>
      </c>
      <c r="H3487">
        <v>0.03</v>
      </c>
      <c r="I3487" t="s">
        <v>19</v>
      </c>
      <c r="J3487" t="s">
        <v>1585</v>
      </c>
      <c r="K3487" t="s">
        <v>1592</v>
      </c>
      <c r="L3487" t="s">
        <v>38</v>
      </c>
      <c r="M3487" s="1">
        <v>40041</v>
      </c>
    </row>
    <row r="3488" spans="1:13" x14ac:dyDescent="0.35">
      <c r="A3488">
        <v>607</v>
      </c>
      <c r="B3488">
        <v>7946</v>
      </c>
      <c r="C3488">
        <v>56768</v>
      </c>
      <c r="D3488" s="1">
        <v>40751</v>
      </c>
      <c r="E3488" t="s">
        <v>75</v>
      </c>
      <c r="F3488">
        <v>13</v>
      </c>
      <c r="G3488">
        <v>1207.02</v>
      </c>
      <c r="H3488">
        <v>0.03</v>
      </c>
      <c r="I3488" t="s">
        <v>28</v>
      </c>
      <c r="J3488" t="s">
        <v>1479</v>
      </c>
      <c r="K3488" t="s">
        <v>1592</v>
      </c>
      <c r="L3488" t="s">
        <v>38</v>
      </c>
      <c r="M3488" s="1">
        <v>40752</v>
      </c>
    </row>
    <row r="3489" spans="1:13" x14ac:dyDescent="0.35">
      <c r="A3489">
        <v>341</v>
      </c>
      <c r="B3489">
        <v>8156</v>
      </c>
      <c r="C3489">
        <v>58337</v>
      </c>
      <c r="D3489" s="1">
        <v>39961</v>
      </c>
      <c r="E3489" t="s">
        <v>18</v>
      </c>
      <c r="F3489">
        <v>18</v>
      </c>
      <c r="G3489">
        <v>106.45</v>
      </c>
      <c r="H3489">
        <v>0.03</v>
      </c>
      <c r="I3489" t="s">
        <v>19</v>
      </c>
      <c r="J3489" t="s">
        <v>812</v>
      </c>
      <c r="K3489" t="s">
        <v>1592</v>
      </c>
      <c r="L3489" t="s">
        <v>38</v>
      </c>
      <c r="M3489" s="1">
        <v>39963</v>
      </c>
    </row>
    <row r="3490" spans="1:13" x14ac:dyDescent="0.35">
      <c r="A3490">
        <v>342</v>
      </c>
      <c r="B3490">
        <v>8161</v>
      </c>
      <c r="C3490">
        <v>58343</v>
      </c>
      <c r="D3490" s="1">
        <v>39822</v>
      </c>
      <c r="E3490" t="s">
        <v>42</v>
      </c>
      <c r="F3490">
        <v>39</v>
      </c>
      <c r="G3490">
        <v>121.87</v>
      </c>
      <c r="H3490">
        <v>7.0000000000000007E-2</v>
      </c>
      <c r="I3490" t="s">
        <v>19</v>
      </c>
      <c r="J3490" t="s">
        <v>1487</v>
      </c>
      <c r="K3490" t="s">
        <v>1592</v>
      </c>
      <c r="L3490" t="s">
        <v>38</v>
      </c>
      <c r="M3490" s="1">
        <v>39824</v>
      </c>
    </row>
    <row r="3491" spans="1:13" x14ac:dyDescent="0.35">
      <c r="A3491">
        <v>304</v>
      </c>
      <c r="B3491">
        <v>8299</v>
      </c>
      <c r="C3491">
        <v>59270</v>
      </c>
      <c r="D3491" s="1">
        <v>40189</v>
      </c>
      <c r="E3491" t="s">
        <v>27</v>
      </c>
      <c r="F3491">
        <v>5</v>
      </c>
      <c r="G3491">
        <v>647.27</v>
      </c>
      <c r="H3491">
        <v>0.08</v>
      </c>
      <c r="I3491" t="s">
        <v>28</v>
      </c>
      <c r="J3491" t="s">
        <v>1550</v>
      </c>
      <c r="K3491" t="s">
        <v>1592</v>
      </c>
      <c r="L3491" t="s">
        <v>22</v>
      </c>
      <c r="M3491" s="1">
        <v>40189</v>
      </c>
    </row>
    <row r="3492" spans="1:13" x14ac:dyDescent="0.35">
      <c r="A3492">
        <v>846</v>
      </c>
      <c r="B3492">
        <v>8342</v>
      </c>
      <c r="C3492">
        <v>59619</v>
      </c>
      <c r="D3492" s="1">
        <v>40222</v>
      </c>
      <c r="E3492" t="s">
        <v>42</v>
      </c>
      <c r="F3492">
        <v>35</v>
      </c>
      <c r="G3492">
        <v>225.4</v>
      </c>
      <c r="H3492">
        <v>0.08</v>
      </c>
      <c r="I3492" t="s">
        <v>19</v>
      </c>
      <c r="J3492" t="s">
        <v>1495</v>
      </c>
      <c r="K3492" t="s">
        <v>1592</v>
      </c>
      <c r="L3492" t="s">
        <v>30</v>
      </c>
      <c r="M3492" s="1">
        <v>40224</v>
      </c>
    </row>
    <row r="3493" spans="1:13" x14ac:dyDescent="0.35">
      <c r="A3493">
        <v>197</v>
      </c>
      <c r="B3493">
        <v>8358</v>
      </c>
      <c r="C3493">
        <v>59714</v>
      </c>
      <c r="D3493" s="1">
        <v>40525</v>
      </c>
      <c r="E3493" t="s">
        <v>75</v>
      </c>
      <c r="F3493">
        <v>26</v>
      </c>
      <c r="G3493">
        <v>9225.65</v>
      </c>
      <c r="H3493">
        <v>0.03</v>
      </c>
      <c r="I3493" t="s">
        <v>28</v>
      </c>
      <c r="J3493" t="s">
        <v>1563</v>
      </c>
      <c r="K3493" t="s">
        <v>1592</v>
      </c>
      <c r="L3493" t="s">
        <v>38</v>
      </c>
      <c r="M3493" s="1">
        <v>40527</v>
      </c>
    </row>
    <row r="3494" spans="1:13" x14ac:dyDescent="0.35">
      <c r="A3494">
        <v>551</v>
      </c>
      <c r="B3494">
        <v>8366</v>
      </c>
      <c r="C3494">
        <v>59781</v>
      </c>
      <c r="D3494" s="1">
        <v>41255</v>
      </c>
      <c r="E3494" t="s">
        <v>42</v>
      </c>
      <c r="F3494">
        <v>18</v>
      </c>
      <c r="G3494">
        <v>1837.94</v>
      </c>
      <c r="H3494">
        <v>0.02</v>
      </c>
      <c r="I3494" t="s">
        <v>19</v>
      </c>
      <c r="J3494" t="s">
        <v>1563</v>
      </c>
      <c r="K3494" t="s">
        <v>1592</v>
      </c>
      <c r="L3494" t="s">
        <v>38</v>
      </c>
      <c r="M3494" s="1">
        <v>41257</v>
      </c>
    </row>
    <row r="3495" spans="1:13" x14ac:dyDescent="0.35">
      <c r="A3495">
        <v>186</v>
      </c>
      <c r="B3495">
        <v>8368</v>
      </c>
      <c r="C3495">
        <v>59781</v>
      </c>
      <c r="D3495" s="1">
        <v>41255</v>
      </c>
      <c r="E3495" t="s">
        <v>42</v>
      </c>
      <c r="F3495">
        <v>28</v>
      </c>
      <c r="G3495">
        <v>24391.16</v>
      </c>
      <c r="H3495">
        <v>0.04</v>
      </c>
      <c r="I3495" t="s">
        <v>28</v>
      </c>
      <c r="J3495" t="s">
        <v>1563</v>
      </c>
      <c r="K3495" t="s">
        <v>1592</v>
      </c>
      <c r="L3495" t="s">
        <v>38</v>
      </c>
      <c r="M3495" s="1">
        <v>41256</v>
      </c>
    </row>
    <row r="3496" spans="1:13" x14ac:dyDescent="0.35">
      <c r="A3496">
        <v>617</v>
      </c>
      <c r="B3496">
        <v>14</v>
      </c>
      <c r="C3496">
        <v>70</v>
      </c>
      <c r="D3496" s="1">
        <v>40529</v>
      </c>
      <c r="E3496" t="s">
        <v>18</v>
      </c>
      <c r="F3496">
        <v>48</v>
      </c>
      <c r="G3496">
        <v>90.05</v>
      </c>
      <c r="H3496">
        <v>0.03</v>
      </c>
      <c r="I3496" t="s">
        <v>19</v>
      </c>
      <c r="J3496" t="s">
        <v>1608</v>
      </c>
      <c r="K3496" t="s">
        <v>1592</v>
      </c>
      <c r="L3496" t="s">
        <v>57</v>
      </c>
      <c r="M3496" s="1">
        <v>40534</v>
      </c>
    </row>
    <row r="3497" spans="1:13" x14ac:dyDescent="0.35">
      <c r="A3497">
        <v>560</v>
      </c>
      <c r="B3497">
        <v>15</v>
      </c>
      <c r="C3497">
        <v>70</v>
      </c>
      <c r="D3497" s="1">
        <v>40529</v>
      </c>
      <c r="E3497" t="s">
        <v>18</v>
      </c>
      <c r="F3497">
        <v>46</v>
      </c>
      <c r="G3497">
        <v>7804.53</v>
      </c>
      <c r="H3497">
        <v>0.05</v>
      </c>
      <c r="I3497" t="s">
        <v>19</v>
      </c>
      <c r="J3497" t="s">
        <v>1608</v>
      </c>
      <c r="K3497" t="s">
        <v>1592</v>
      </c>
      <c r="L3497" t="s">
        <v>57</v>
      </c>
      <c r="M3497" s="1">
        <v>40534</v>
      </c>
    </row>
    <row r="3498" spans="1:13" x14ac:dyDescent="0.35">
      <c r="A3498">
        <v>280</v>
      </c>
      <c r="B3498">
        <v>25</v>
      </c>
      <c r="C3498">
        <v>135</v>
      </c>
      <c r="D3498" s="1">
        <v>40836</v>
      </c>
      <c r="E3498" t="s">
        <v>42</v>
      </c>
      <c r="F3498">
        <v>25</v>
      </c>
      <c r="G3498">
        <v>125.85</v>
      </c>
      <c r="H3498">
        <v>0.09</v>
      </c>
      <c r="I3498" t="s">
        <v>19</v>
      </c>
      <c r="J3498" t="s">
        <v>1656</v>
      </c>
      <c r="K3498" t="s">
        <v>1592</v>
      </c>
      <c r="L3498" t="s">
        <v>30</v>
      </c>
      <c r="M3498" s="1">
        <v>40838</v>
      </c>
    </row>
    <row r="3499" spans="1:13" x14ac:dyDescent="0.35">
      <c r="A3499">
        <v>591</v>
      </c>
      <c r="B3499">
        <v>27</v>
      </c>
      <c r="C3499">
        <v>193</v>
      </c>
      <c r="D3499" s="1">
        <v>40397</v>
      </c>
      <c r="E3499" t="s">
        <v>75</v>
      </c>
      <c r="F3499">
        <v>14</v>
      </c>
      <c r="G3499">
        <v>174.89</v>
      </c>
      <c r="H3499">
        <v>0.06</v>
      </c>
      <c r="I3499" t="s">
        <v>19</v>
      </c>
      <c r="J3499" t="s">
        <v>926</v>
      </c>
      <c r="K3499" t="s">
        <v>1592</v>
      </c>
      <c r="L3499" t="s">
        <v>30</v>
      </c>
      <c r="M3499" s="1">
        <v>40399</v>
      </c>
    </row>
    <row r="3500" spans="1:13" x14ac:dyDescent="0.35">
      <c r="A3500">
        <v>646</v>
      </c>
      <c r="B3500">
        <v>35</v>
      </c>
      <c r="C3500">
        <v>225</v>
      </c>
      <c r="D3500" s="1">
        <v>40687</v>
      </c>
      <c r="E3500" t="s">
        <v>75</v>
      </c>
      <c r="F3500">
        <v>24</v>
      </c>
      <c r="G3500">
        <v>126.58</v>
      </c>
      <c r="H3500">
        <v>0.06</v>
      </c>
      <c r="I3500" t="s">
        <v>19</v>
      </c>
      <c r="J3500" t="s">
        <v>1560</v>
      </c>
      <c r="K3500" t="s">
        <v>1592</v>
      </c>
      <c r="L3500" t="s">
        <v>57</v>
      </c>
      <c r="M3500" s="1">
        <v>40688</v>
      </c>
    </row>
    <row r="3501" spans="1:13" x14ac:dyDescent="0.35">
      <c r="A3501">
        <v>93</v>
      </c>
      <c r="B3501">
        <v>36</v>
      </c>
      <c r="C3501">
        <v>225</v>
      </c>
      <c r="D3501" s="1">
        <v>40687</v>
      </c>
      <c r="E3501" t="s">
        <v>75</v>
      </c>
      <c r="F3501">
        <v>1</v>
      </c>
      <c r="G3501">
        <v>23.7</v>
      </c>
      <c r="H3501">
        <v>0.05</v>
      </c>
      <c r="I3501" t="s">
        <v>19</v>
      </c>
      <c r="J3501" t="s">
        <v>1560</v>
      </c>
      <c r="K3501" t="s">
        <v>1592</v>
      </c>
      <c r="L3501" t="s">
        <v>57</v>
      </c>
      <c r="M3501" s="1">
        <v>40689</v>
      </c>
    </row>
    <row r="3502" spans="1:13" x14ac:dyDescent="0.35">
      <c r="A3502">
        <v>250</v>
      </c>
      <c r="B3502">
        <v>47</v>
      </c>
      <c r="C3502">
        <v>290</v>
      </c>
      <c r="D3502" s="1">
        <v>39818</v>
      </c>
      <c r="E3502" t="s">
        <v>42</v>
      </c>
      <c r="F3502">
        <v>24</v>
      </c>
      <c r="G3502">
        <v>188.73</v>
      </c>
      <c r="H3502">
        <v>0.05</v>
      </c>
      <c r="I3502" t="s">
        <v>19</v>
      </c>
      <c r="J3502" t="s">
        <v>1657</v>
      </c>
      <c r="K3502" t="s">
        <v>1592</v>
      </c>
      <c r="L3502" t="s">
        <v>57</v>
      </c>
      <c r="M3502" s="1">
        <v>39819</v>
      </c>
    </row>
    <row r="3503" spans="1:13" x14ac:dyDescent="0.35">
      <c r="A3503">
        <v>82</v>
      </c>
      <c r="B3503">
        <v>104</v>
      </c>
      <c r="C3503">
        <v>644</v>
      </c>
      <c r="D3503" s="1">
        <v>41029</v>
      </c>
      <c r="E3503" t="s">
        <v>75</v>
      </c>
      <c r="F3503">
        <v>5</v>
      </c>
      <c r="G3503">
        <v>1679.58</v>
      </c>
      <c r="H3503">
        <v>0.01</v>
      </c>
      <c r="I3503" t="s">
        <v>28</v>
      </c>
      <c r="J3503" t="s">
        <v>966</v>
      </c>
      <c r="K3503" t="s">
        <v>1592</v>
      </c>
      <c r="L3503" t="s">
        <v>38</v>
      </c>
      <c r="M3503" s="1">
        <v>41030</v>
      </c>
    </row>
    <row r="3504" spans="1:13" x14ac:dyDescent="0.35">
      <c r="A3504">
        <v>1012</v>
      </c>
      <c r="B3504">
        <v>112</v>
      </c>
      <c r="C3504">
        <v>738</v>
      </c>
      <c r="D3504" s="1">
        <v>40238</v>
      </c>
      <c r="E3504" t="s">
        <v>42</v>
      </c>
      <c r="F3504">
        <v>7</v>
      </c>
      <c r="G3504">
        <v>560.51</v>
      </c>
      <c r="H3504">
        <v>0.04</v>
      </c>
      <c r="I3504" t="s">
        <v>19</v>
      </c>
      <c r="J3504" t="s">
        <v>1658</v>
      </c>
      <c r="K3504" t="s">
        <v>1592</v>
      </c>
      <c r="L3504" t="s">
        <v>38</v>
      </c>
      <c r="M3504" s="1">
        <v>40240</v>
      </c>
    </row>
    <row r="3505" spans="1:13" x14ac:dyDescent="0.35">
      <c r="A3505">
        <v>906</v>
      </c>
      <c r="B3505">
        <v>113</v>
      </c>
      <c r="C3505">
        <v>738</v>
      </c>
      <c r="D3505" s="1">
        <v>40238</v>
      </c>
      <c r="E3505" t="s">
        <v>42</v>
      </c>
      <c r="F3505">
        <v>31</v>
      </c>
      <c r="G3505">
        <v>189.95</v>
      </c>
      <c r="H3505">
        <v>0.08</v>
      </c>
      <c r="I3505" t="s">
        <v>19</v>
      </c>
      <c r="J3505" t="s">
        <v>1658</v>
      </c>
      <c r="K3505" t="s">
        <v>1592</v>
      </c>
      <c r="L3505" t="s">
        <v>38</v>
      </c>
      <c r="M3505" s="1">
        <v>40239</v>
      </c>
    </row>
    <row r="3506" spans="1:13" x14ac:dyDescent="0.35">
      <c r="A3506">
        <v>1155</v>
      </c>
      <c r="B3506">
        <v>117</v>
      </c>
      <c r="C3506">
        <v>772</v>
      </c>
      <c r="D3506" s="1">
        <v>40284</v>
      </c>
      <c r="E3506" t="s">
        <v>27</v>
      </c>
      <c r="F3506">
        <v>35</v>
      </c>
      <c r="G3506">
        <v>589.24</v>
      </c>
      <c r="H3506">
        <v>0.08</v>
      </c>
      <c r="I3506" t="s">
        <v>19</v>
      </c>
      <c r="J3506" t="s">
        <v>1659</v>
      </c>
      <c r="K3506" t="s">
        <v>1592</v>
      </c>
      <c r="L3506" t="s">
        <v>30</v>
      </c>
      <c r="M3506" s="1">
        <v>40286</v>
      </c>
    </row>
    <row r="3507" spans="1:13" x14ac:dyDescent="0.35">
      <c r="A3507">
        <v>1156</v>
      </c>
      <c r="B3507">
        <v>118</v>
      </c>
      <c r="C3507">
        <v>772</v>
      </c>
      <c r="D3507" s="1">
        <v>40284</v>
      </c>
      <c r="E3507" t="s">
        <v>27</v>
      </c>
      <c r="F3507">
        <v>25</v>
      </c>
      <c r="G3507">
        <v>233.05</v>
      </c>
      <c r="H3507">
        <v>0.1</v>
      </c>
      <c r="I3507" t="s">
        <v>19</v>
      </c>
      <c r="J3507" t="s">
        <v>1659</v>
      </c>
      <c r="K3507" t="s">
        <v>1592</v>
      </c>
      <c r="L3507" t="s">
        <v>30</v>
      </c>
      <c r="M3507" s="1">
        <v>40286</v>
      </c>
    </row>
    <row r="3508" spans="1:13" x14ac:dyDescent="0.35">
      <c r="A3508">
        <v>1157</v>
      </c>
      <c r="B3508">
        <v>181</v>
      </c>
      <c r="C3508">
        <v>1189</v>
      </c>
      <c r="D3508" s="1">
        <v>39911</v>
      </c>
      <c r="E3508" t="s">
        <v>75</v>
      </c>
      <c r="F3508">
        <v>27</v>
      </c>
      <c r="G3508">
        <v>129.1</v>
      </c>
      <c r="H3508">
        <v>0</v>
      </c>
      <c r="I3508" t="s">
        <v>19</v>
      </c>
      <c r="J3508" t="s">
        <v>1069</v>
      </c>
      <c r="K3508" t="s">
        <v>1592</v>
      </c>
      <c r="L3508" t="s">
        <v>22</v>
      </c>
      <c r="M3508" s="1">
        <v>39912</v>
      </c>
    </row>
    <row r="3509" spans="1:13" x14ac:dyDescent="0.35">
      <c r="A3509">
        <v>265</v>
      </c>
      <c r="B3509">
        <v>263</v>
      </c>
      <c r="C3509">
        <v>1825</v>
      </c>
      <c r="D3509" s="1">
        <v>40516</v>
      </c>
      <c r="E3509" t="s">
        <v>60</v>
      </c>
      <c r="F3509">
        <v>22</v>
      </c>
      <c r="G3509">
        <v>38.26</v>
      </c>
      <c r="H3509">
        <v>0.03</v>
      </c>
      <c r="I3509" t="s">
        <v>19</v>
      </c>
      <c r="J3509" t="s">
        <v>1069</v>
      </c>
      <c r="K3509" t="s">
        <v>1592</v>
      </c>
      <c r="L3509" t="s">
        <v>22</v>
      </c>
      <c r="M3509" s="1">
        <v>40518</v>
      </c>
    </row>
    <row r="3510" spans="1:13" x14ac:dyDescent="0.35">
      <c r="A3510">
        <v>128</v>
      </c>
      <c r="B3510">
        <v>355</v>
      </c>
      <c r="C3510">
        <v>2467</v>
      </c>
      <c r="D3510" s="1">
        <v>40739</v>
      </c>
      <c r="E3510" t="s">
        <v>42</v>
      </c>
      <c r="F3510">
        <v>30</v>
      </c>
      <c r="G3510">
        <v>4147.47</v>
      </c>
      <c r="H3510">
        <v>0.09</v>
      </c>
      <c r="I3510" t="s">
        <v>28</v>
      </c>
      <c r="J3510" t="s">
        <v>1658</v>
      </c>
      <c r="K3510" t="s">
        <v>1592</v>
      </c>
      <c r="L3510" t="s">
        <v>38</v>
      </c>
      <c r="M3510" s="1">
        <v>40740</v>
      </c>
    </row>
    <row r="3511" spans="1:13" x14ac:dyDescent="0.35">
      <c r="A3511">
        <v>890</v>
      </c>
      <c r="B3511">
        <v>446</v>
      </c>
      <c r="C3511">
        <v>3014</v>
      </c>
      <c r="D3511" s="1">
        <v>41211</v>
      </c>
      <c r="E3511" t="s">
        <v>42</v>
      </c>
      <c r="F3511">
        <v>13</v>
      </c>
      <c r="G3511">
        <v>4002.14</v>
      </c>
      <c r="H3511">
        <v>0.02</v>
      </c>
      <c r="I3511" t="s">
        <v>19</v>
      </c>
      <c r="J3511" t="s">
        <v>1659</v>
      </c>
      <c r="K3511" t="s">
        <v>1592</v>
      </c>
      <c r="L3511" t="s">
        <v>30</v>
      </c>
      <c r="M3511" s="1">
        <v>41213</v>
      </c>
    </row>
    <row r="3512" spans="1:13" x14ac:dyDescent="0.35">
      <c r="A3512">
        <v>1158</v>
      </c>
      <c r="B3512">
        <v>450</v>
      </c>
      <c r="C3512">
        <v>3073</v>
      </c>
      <c r="D3512" s="1">
        <v>39820</v>
      </c>
      <c r="E3512" t="s">
        <v>60</v>
      </c>
      <c r="F3512">
        <v>3</v>
      </c>
      <c r="G3512">
        <v>10.58</v>
      </c>
      <c r="H3512">
        <v>0.05</v>
      </c>
      <c r="I3512" t="s">
        <v>19</v>
      </c>
      <c r="J3512" t="s">
        <v>1663</v>
      </c>
      <c r="K3512" t="s">
        <v>1592</v>
      </c>
      <c r="L3512" t="s">
        <v>57</v>
      </c>
      <c r="M3512" s="1">
        <v>39821</v>
      </c>
    </row>
    <row r="3513" spans="1:13" x14ac:dyDescent="0.35">
      <c r="A3513">
        <v>288</v>
      </c>
      <c r="B3513">
        <v>451</v>
      </c>
      <c r="C3513">
        <v>3073</v>
      </c>
      <c r="D3513" s="1">
        <v>39820</v>
      </c>
      <c r="E3513" t="s">
        <v>60</v>
      </c>
      <c r="F3513">
        <v>3</v>
      </c>
      <c r="G3513">
        <v>2119.67</v>
      </c>
      <c r="H3513">
        <v>7.0000000000000007E-2</v>
      </c>
      <c r="I3513" t="s">
        <v>53</v>
      </c>
      <c r="J3513" t="s">
        <v>1663</v>
      </c>
      <c r="K3513" t="s">
        <v>1592</v>
      </c>
      <c r="L3513" t="s">
        <v>57</v>
      </c>
      <c r="M3513" s="1">
        <v>39821</v>
      </c>
    </row>
    <row r="3514" spans="1:13" x14ac:dyDescent="0.35">
      <c r="A3514">
        <v>1159</v>
      </c>
      <c r="B3514">
        <v>452</v>
      </c>
      <c r="C3514">
        <v>3073</v>
      </c>
      <c r="D3514" s="1">
        <v>39820</v>
      </c>
      <c r="E3514" t="s">
        <v>60</v>
      </c>
      <c r="F3514">
        <v>7</v>
      </c>
      <c r="G3514">
        <v>45923.76</v>
      </c>
      <c r="H3514">
        <v>7.0000000000000007E-2</v>
      </c>
      <c r="I3514" t="s">
        <v>19</v>
      </c>
      <c r="J3514" t="s">
        <v>1663</v>
      </c>
      <c r="K3514" t="s">
        <v>1592</v>
      </c>
      <c r="L3514" t="s">
        <v>57</v>
      </c>
      <c r="M3514" s="1">
        <v>39821</v>
      </c>
    </row>
    <row r="3515" spans="1:13" x14ac:dyDescent="0.35">
      <c r="A3515">
        <v>1160</v>
      </c>
      <c r="B3515">
        <v>464</v>
      </c>
      <c r="C3515">
        <v>3168</v>
      </c>
      <c r="D3515" s="1">
        <v>40937</v>
      </c>
      <c r="E3515" t="s">
        <v>18</v>
      </c>
      <c r="F3515">
        <v>14</v>
      </c>
      <c r="G3515">
        <v>80.599999999999994</v>
      </c>
      <c r="H3515">
        <v>0.04</v>
      </c>
      <c r="I3515" t="s">
        <v>19</v>
      </c>
      <c r="J3515" t="s">
        <v>1663</v>
      </c>
      <c r="K3515" t="s">
        <v>1592</v>
      </c>
      <c r="L3515" t="s">
        <v>57</v>
      </c>
      <c r="M3515" s="1">
        <v>40942</v>
      </c>
    </row>
    <row r="3516" spans="1:13" x14ac:dyDescent="0.35">
      <c r="A3516">
        <v>806</v>
      </c>
      <c r="B3516">
        <v>469</v>
      </c>
      <c r="C3516">
        <v>3205</v>
      </c>
      <c r="D3516" s="1">
        <v>41009</v>
      </c>
      <c r="E3516" t="s">
        <v>18</v>
      </c>
      <c r="F3516">
        <v>8</v>
      </c>
      <c r="G3516">
        <v>136.61000000000001</v>
      </c>
      <c r="H3516">
        <v>0.01</v>
      </c>
      <c r="I3516" t="s">
        <v>19</v>
      </c>
      <c r="J3516" t="s">
        <v>1667</v>
      </c>
      <c r="K3516" t="s">
        <v>1592</v>
      </c>
      <c r="L3516" t="s">
        <v>30</v>
      </c>
      <c r="M3516" s="1">
        <v>41009</v>
      </c>
    </row>
    <row r="3517" spans="1:13" x14ac:dyDescent="0.35">
      <c r="A3517">
        <v>18</v>
      </c>
      <c r="B3517">
        <v>470</v>
      </c>
      <c r="C3517">
        <v>3205</v>
      </c>
      <c r="D3517" s="1">
        <v>41009</v>
      </c>
      <c r="E3517" t="s">
        <v>18</v>
      </c>
      <c r="F3517">
        <v>42</v>
      </c>
      <c r="G3517">
        <v>2907.63</v>
      </c>
      <c r="H3517">
        <v>0.04</v>
      </c>
      <c r="I3517" t="s">
        <v>53</v>
      </c>
      <c r="J3517" t="s">
        <v>1667</v>
      </c>
      <c r="K3517" t="s">
        <v>1592</v>
      </c>
      <c r="L3517" t="s">
        <v>30</v>
      </c>
      <c r="M3517" s="1">
        <v>41013</v>
      </c>
    </row>
    <row r="3518" spans="1:13" x14ac:dyDescent="0.35">
      <c r="A3518">
        <v>418</v>
      </c>
      <c r="B3518">
        <v>520</v>
      </c>
      <c r="C3518">
        <v>3559</v>
      </c>
      <c r="D3518" s="1">
        <v>41205</v>
      </c>
      <c r="E3518" t="s">
        <v>60</v>
      </c>
      <c r="F3518">
        <v>34</v>
      </c>
      <c r="G3518">
        <v>136.66999999999999</v>
      </c>
      <c r="H3518">
        <v>7.0000000000000007E-2</v>
      </c>
      <c r="I3518" t="s">
        <v>53</v>
      </c>
      <c r="J3518" t="s">
        <v>654</v>
      </c>
      <c r="K3518" t="s">
        <v>1592</v>
      </c>
      <c r="L3518" t="s">
        <v>38</v>
      </c>
      <c r="M3518" s="1">
        <v>41206</v>
      </c>
    </row>
    <row r="3519" spans="1:13" x14ac:dyDescent="0.35">
      <c r="A3519">
        <v>133</v>
      </c>
      <c r="B3519">
        <v>523</v>
      </c>
      <c r="C3519">
        <v>3586</v>
      </c>
      <c r="D3519" s="1">
        <v>40516</v>
      </c>
      <c r="E3519" t="s">
        <v>27</v>
      </c>
      <c r="F3519">
        <v>32</v>
      </c>
      <c r="G3519">
        <v>383.57</v>
      </c>
      <c r="H3519">
        <v>0.06</v>
      </c>
      <c r="I3519" t="s">
        <v>19</v>
      </c>
      <c r="J3519" t="s">
        <v>724</v>
      </c>
      <c r="K3519" t="s">
        <v>1592</v>
      </c>
      <c r="L3519" t="s">
        <v>57</v>
      </c>
      <c r="M3519" s="1">
        <v>40517</v>
      </c>
    </row>
    <row r="3520" spans="1:13" x14ac:dyDescent="0.35">
      <c r="A3520">
        <v>555</v>
      </c>
      <c r="B3520">
        <v>524</v>
      </c>
      <c r="C3520">
        <v>3586</v>
      </c>
      <c r="D3520" s="1">
        <v>40516</v>
      </c>
      <c r="E3520" t="s">
        <v>27</v>
      </c>
      <c r="F3520">
        <v>31</v>
      </c>
      <c r="G3520">
        <v>461.1</v>
      </c>
      <c r="H3520">
        <v>0.05</v>
      </c>
      <c r="I3520" t="s">
        <v>19</v>
      </c>
      <c r="J3520" t="s">
        <v>724</v>
      </c>
      <c r="K3520" t="s">
        <v>1592</v>
      </c>
      <c r="L3520" t="s">
        <v>57</v>
      </c>
      <c r="M3520" s="1">
        <v>40518</v>
      </c>
    </row>
    <row r="3521" spans="1:13" x14ac:dyDescent="0.35">
      <c r="A3521">
        <v>452</v>
      </c>
      <c r="B3521">
        <v>554</v>
      </c>
      <c r="C3521">
        <v>3750</v>
      </c>
      <c r="D3521" s="1">
        <v>40662</v>
      </c>
      <c r="E3521" t="s">
        <v>60</v>
      </c>
      <c r="F3521">
        <v>12</v>
      </c>
      <c r="G3521">
        <v>76.16</v>
      </c>
      <c r="H3521">
        <v>0.04</v>
      </c>
      <c r="I3521" t="s">
        <v>19</v>
      </c>
      <c r="J3521" t="s">
        <v>1069</v>
      </c>
      <c r="K3521" t="s">
        <v>1592</v>
      </c>
      <c r="L3521" t="s">
        <v>22</v>
      </c>
      <c r="M3521" s="1">
        <v>40664</v>
      </c>
    </row>
    <row r="3522" spans="1:13" x14ac:dyDescent="0.35">
      <c r="A3522">
        <v>1112</v>
      </c>
      <c r="B3522">
        <v>556</v>
      </c>
      <c r="C3522">
        <v>3778</v>
      </c>
      <c r="D3522" s="1">
        <v>40323</v>
      </c>
      <c r="E3522" t="s">
        <v>75</v>
      </c>
      <c r="F3522">
        <v>34</v>
      </c>
      <c r="G3522">
        <v>268.08999999999997</v>
      </c>
      <c r="H3522">
        <v>7.0000000000000007E-2</v>
      </c>
      <c r="I3522" t="s">
        <v>19</v>
      </c>
      <c r="J3522" t="s">
        <v>1668</v>
      </c>
      <c r="K3522" t="s">
        <v>1592</v>
      </c>
      <c r="L3522" t="s">
        <v>57</v>
      </c>
      <c r="M3522" s="1">
        <v>40325</v>
      </c>
    </row>
    <row r="3523" spans="1:13" x14ac:dyDescent="0.35">
      <c r="A3523">
        <v>258</v>
      </c>
      <c r="B3523">
        <v>557</v>
      </c>
      <c r="C3523">
        <v>3778</v>
      </c>
      <c r="D3523" s="1">
        <v>40323</v>
      </c>
      <c r="E3523" t="s">
        <v>75</v>
      </c>
      <c r="F3523">
        <v>12</v>
      </c>
      <c r="G3523">
        <v>557.03</v>
      </c>
      <c r="H3523">
        <v>0.04</v>
      </c>
      <c r="I3523" t="s">
        <v>19</v>
      </c>
      <c r="J3523" t="s">
        <v>1668</v>
      </c>
      <c r="K3523" t="s">
        <v>1592</v>
      </c>
      <c r="L3523" t="s">
        <v>57</v>
      </c>
      <c r="M3523" s="1">
        <v>40324</v>
      </c>
    </row>
    <row r="3524" spans="1:13" x14ac:dyDescent="0.35">
      <c r="A3524">
        <v>529</v>
      </c>
      <c r="B3524">
        <v>558</v>
      </c>
      <c r="C3524">
        <v>3778</v>
      </c>
      <c r="D3524" s="1">
        <v>40323</v>
      </c>
      <c r="E3524" t="s">
        <v>75</v>
      </c>
      <c r="F3524">
        <v>3</v>
      </c>
      <c r="G3524">
        <v>26.53</v>
      </c>
      <c r="H3524">
        <v>0.05</v>
      </c>
      <c r="I3524" t="s">
        <v>19</v>
      </c>
      <c r="J3524" t="s">
        <v>1668</v>
      </c>
      <c r="K3524" t="s">
        <v>1592</v>
      </c>
      <c r="L3524" t="s">
        <v>57</v>
      </c>
      <c r="M3524" s="1">
        <v>40324</v>
      </c>
    </row>
    <row r="3525" spans="1:13" x14ac:dyDescent="0.35">
      <c r="A3525">
        <v>606</v>
      </c>
      <c r="B3525">
        <v>559</v>
      </c>
      <c r="C3525">
        <v>3778</v>
      </c>
      <c r="D3525" s="1">
        <v>40323</v>
      </c>
      <c r="E3525" t="s">
        <v>75</v>
      </c>
      <c r="F3525">
        <v>34</v>
      </c>
      <c r="G3525">
        <v>5133.9234999999999</v>
      </c>
      <c r="H3525">
        <v>0.02</v>
      </c>
      <c r="I3525" t="s">
        <v>19</v>
      </c>
      <c r="J3525" t="s">
        <v>1668</v>
      </c>
      <c r="K3525" t="s">
        <v>1592</v>
      </c>
      <c r="L3525" t="s">
        <v>57</v>
      </c>
      <c r="M3525" s="1">
        <v>40324</v>
      </c>
    </row>
    <row r="3526" spans="1:13" x14ac:dyDescent="0.35">
      <c r="A3526">
        <v>350</v>
      </c>
      <c r="B3526">
        <v>566</v>
      </c>
      <c r="C3526">
        <v>3841</v>
      </c>
      <c r="D3526" s="1">
        <v>40090</v>
      </c>
      <c r="E3526" t="s">
        <v>42</v>
      </c>
      <c r="F3526">
        <v>19</v>
      </c>
      <c r="G3526">
        <v>1184.45</v>
      </c>
      <c r="H3526">
        <v>0.02</v>
      </c>
      <c r="I3526" t="s">
        <v>19</v>
      </c>
      <c r="J3526" t="s">
        <v>1669</v>
      </c>
      <c r="K3526" t="s">
        <v>1592</v>
      </c>
      <c r="L3526" t="s">
        <v>22</v>
      </c>
      <c r="M3526" s="1">
        <v>40092</v>
      </c>
    </row>
    <row r="3527" spans="1:13" x14ac:dyDescent="0.35">
      <c r="A3527">
        <v>165</v>
      </c>
      <c r="B3527">
        <v>567</v>
      </c>
      <c r="C3527">
        <v>3841</v>
      </c>
      <c r="D3527" s="1">
        <v>40090</v>
      </c>
      <c r="E3527" t="s">
        <v>42</v>
      </c>
      <c r="F3527">
        <v>20</v>
      </c>
      <c r="G3527">
        <v>25409.63</v>
      </c>
      <c r="H3527">
        <v>0.02</v>
      </c>
      <c r="I3527" t="s">
        <v>19</v>
      </c>
      <c r="J3527" t="s">
        <v>1669</v>
      </c>
      <c r="K3527" t="s">
        <v>1592</v>
      </c>
      <c r="L3527" t="s">
        <v>22</v>
      </c>
      <c r="M3527" s="1">
        <v>40092</v>
      </c>
    </row>
    <row r="3528" spans="1:13" x14ac:dyDescent="0.35">
      <c r="A3528">
        <v>790</v>
      </c>
      <c r="B3528">
        <v>568</v>
      </c>
      <c r="C3528">
        <v>3841</v>
      </c>
      <c r="D3528" s="1">
        <v>40090</v>
      </c>
      <c r="E3528" t="s">
        <v>42</v>
      </c>
      <c r="F3528">
        <v>43</v>
      </c>
      <c r="G3528">
        <v>7308.2829999999994</v>
      </c>
      <c r="H3528">
        <v>0.05</v>
      </c>
      <c r="I3528" t="s">
        <v>53</v>
      </c>
      <c r="J3528" t="s">
        <v>1669</v>
      </c>
      <c r="K3528" t="s">
        <v>1592</v>
      </c>
      <c r="L3528" t="s">
        <v>22</v>
      </c>
      <c r="M3528" s="1">
        <v>40092</v>
      </c>
    </row>
    <row r="3529" spans="1:13" x14ac:dyDescent="0.35">
      <c r="A3529">
        <v>489</v>
      </c>
      <c r="B3529">
        <v>584</v>
      </c>
      <c r="C3529">
        <v>4004</v>
      </c>
      <c r="D3529" s="1">
        <v>40304</v>
      </c>
      <c r="E3529" t="s">
        <v>60</v>
      </c>
      <c r="F3529">
        <v>14</v>
      </c>
      <c r="G3529">
        <v>63.52</v>
      </c>
      <c r="H3529">
        <v>0.1</v>
      </c>
      <c r="I3529" t="s">
        <v>19</v>
      </c>
      <c r="J3529" t="s">
        <v>1670</v>
      </c>
      <c r="K3529" t="s">
        <v>1592</v>
      </c>
      <c r="L3529" t="s">
        <v>38</v>
      </c>
      <c r="M3529" s="1">
        <v>40307</v>
      </c>
    </row>
    <row r="3530" spans="1:13" x14ac:dyDescent="0.35">
      <c r="A3530">
        <v>559</v>
      </c>
      <c r="B3530">
        <v>585</v>
      </c>
      <c r="C3530">
        <v>4004</v>
      </c>
      <c r="D3530" s="1">
        <v>40304</v>
      </c>
      <c r="E3530" t="s">
        <v>60</v>
      </c>
      <c r="F3530">
        <v>44</v>
      </c>
      <c r="G3530">
        <v>1512.25</v>
      </c>
      <c r="H3530">
        <v>0.05</v>
      </c>
      <c r="I3530" t="s">
        <v>19</v>
      </c>
      <c r="J3530" t="s">
        <v>1670</v>
      </c>
      <c r="K3530" t="s">
        <v>1592</v>
      </c>
      <c r="L3530" t="s">
        <v>38</v>
      </c>
      <c r="M3530" s="1">
        <v>40305</v>
      </c>
    </row>
    <row r="3531" spans="1:13" x14ac:dyDescent="0.35">
      <c r="A3531">
        <v>339</v>
      </c>
      <c r="B3531">
        <v>599</v>
      </c>
      <c r="C3531">
        <v>4096</v>
      </c>
      <c r="D3531" s="1">
        <v>41092</v>
      </c>
      <c r="E3531" t="s">
        <v>42</v>
      </c>
      <c r="F3531">
        <v>21</v>
      </c>
      <c r="G3531">
        <v>128.28</v>
      </c>
      <c r="H3531">
        <v>0.04</v>
      </c>
      <c r="I3531" t="s">
        <v>19</v>
      </c>
      <c r="J3531" t="s">
        <v>966</v>
      </c>
      <c r="K3531" t="s">
        <v>1592</v>
      </c>
      <c r="L3531" t="s">
        <v>38</v>
      </c>
      <c r="M3531" s="1">
        <v>41093</v>
      </c>
    </row>
    <row r="3532" spans="1:13" x14ac:dyDescent="0.35">
      <c r="A3532">
        <v>43</v>
      </c>
      <c r="B3532">
        <v>682</v>
      </c>
      <c r="C3532">
        <v>4769</v>
      </c>
      <c r="D3532" s="1">
        <v>40646</v>
      </c>
      <c r="E3532" t="s">
        <v>42</v>
      </c>
      <c r="F3532">
        <v>41</v>
      </c>
      <c r="G3532">
        <v>117.4</v>
      </c>
      <c r="H3532">
        <v>0.01</v>
      </c>
      <c r="I3532" t="s">
        <v>19</v>
      </c>
      <c r="J3532" t="s">
        <v>1671</v>
      </c>
      <c r="K3532" t="s">
        <v>1592</v>
      </c>
      <c r="L3532" t="s">
        <v>57</v>
      </c>
      <c r="M3532" s="1">
        <v>40647</v>
      </c>
    </row>
    <row r="3533" spans="1:13" x14ac:dyDescent="0.35">
      <c r="A3533">
        <v>404</v>
      </c>
      <c r="B3533">
        <v>688</v>
      </c>
      <c r="C3533">
        <v>4800</v>
      </c>
      <c r="D3533" s="1">
        <v>40913</v>
      </c>
      <c r="E3533" t="s">
        <v>18</v>
      </c>
      <c r="F3533">
        <v>4</v>
      </c>
      <c r="G3533">
        <v>41.94</v>
      </c>
      <c r="H3533">
        <v>0.05</v>
      </c>
      <c r="I3533" t="s">
        <v>19</v>
      </c>
      <c r="J3533" t="s">
        <v>1672</v>
      </c>
      <c r="K3533" t="s">
        <v>1592</v>
      </c>
      <c r="L3533" t="s">
        <v>38</v>
      </c>
      <c r="M3533" s="1">
        <v>40920</v>
      </c>
    </row>
    <row r="3534" spans="1:13" x14ac:dyDescent="0.35">
      <c r="A3534">
        <v>386</v>
      </c>
      <c r="B3534">
        <v>689</v>
      </c>
      <c r="C3534">
        <v>4800</v>
      </c>
      <c r="D3534" s="1">
        <v>40913</v>
      </c>
      <c r="E3534" t="s">
        <v>18</v>
      </c>
      <c r="F3534">
        <v>17</v>
      </c>
      <c r="G3534">
        <v>89.25</v>
      </c>
      <c r="H3534">
        <v>0.01</v>
      </c>
      <c r="I3534" t="s">
        <v>19</v>
      </c>
      <c r="J3534" t="s">
        <v>1672</v>
      </c>
      <c r="K3534" t="s">
        <v>1592</v>
      </c>
      <c r="L3534" t="s">
        <v>38</v>
      </c>
      <c r="M3534" s="1">
        <v>40920</v>
      </c>
    </row>
    <row r="3535" spans="1:13" x14ac:dyDescent="0.35">
      <c r="A3535">
        <v>776</v>
      </c>
      <c r="B3535">
        <v>690</v>
      </c>
      <c r="C3535">
        <v>4800</v>
      </c>
      <c r="D3535" s="1">
        <v>40913</v>
      </c>
      <c r="E3535" t="s">
        <v>18</v>
      </c>
      <c r="F3535">
        <v>7</v>
      </c>
      <c r="G3535">
        <v>79.81</v>
      </c>
      <c r="H3535">
        <v>7.0000000000000007E-2</v>
      </c>
      <c r="I3535" t="s">
        <v>19</v>
      </c>
      <c r="J3535" t="s">
        <v>1672</v>
      </c>
      <c r="K3535" t="s">
        <v>1592</v>
      </c>
      <c r="L3535" t="s">
        <v>38</v>
      </c>
      <c r="M3535" s="1">
        <v>40918</v>
      </c>
    </row>
    <row r="3536" spans="1:13" x14ac:dyDescent="0.35">
      <c r="A3536">
        <v>774</v>
      </c>
      <c r="B3536">
        <v>778</v>
      </c>
      <c r="C3536">
        <v>5543</v>
      </c>
      <c r="D3536" s="1">
        <v>40445</v>
      </c>
      <c r="E3536" t="s">
        <v>60</v>
      </c>
      <c r="F3536">
        <v>15</v>
      </c>
      <c r="G3536">
        <v>703.54</v>
      </c>
      <c r="H3536">
        <v>0.04</v>
      </c>
      <c r="I3536" t="s">
        <v>19</v>
      </c>
      <c r="J3536" t="s">
        <v>1673</v>
      </c>
      <c r="K3536" t="s">
        <v>1592</v>
      </c>
      <c r="L3536" t="s">
        <v>38</v>
      </c>
      <c r="M3536" s="1">
        <v>40447</v>
      </c>
    </row>
    <row r="3537" spans="1:13" x14ac:dyDescent="0.35">
      <c r="A3537">
        <v>172</v>
      </c>
      <c r="B3537">
        <v>779</v>
      </c>
      <c r="C3537">
        <v>5543</v>
      </c>
      <c r="D3537" s="1">
        <v>40445</v>
      </c>
      <c r="E3537" t="s">
        <v>60</v>
      </c>
      <c r="F3537">
        <v>6</v>
      </c>
      <c r="G3537">
        <v>65.930000000000007</v>
      </c>
      <c r="H3537">
        <v>0.04</v>
      </c>
      <c r="I3537" t="s">
        <v>19</v>
      </c>
      <c r="J3537" t="s">
        <v>1673</v>
      </c>
      <c r="K3537" t="s">
        <v>1592</v>
      </c>
      <c r="L3537" t="s">
        <v>38</v>
      </c>
      <c r="M3537" s="1">
        <v>40448</v>
      </c>
    </row>
    <row r="3538" spans="1:13" x14ac:dyDescent="0.35">
      <c r="A3538">
        <v>427</v>
      </c>
      <c r="B3538">
        <v>780</v>
      </c>
      <c r="C3538">
        <v>5543</v>
      </c>
      <c r="D3538" s="1">
        <v>40445</v>
      </c>
      <c r="E3538" t="s">
        <v>60</v>
      </c>
      <c r="F3538">
        <v>27</v>
      </c>
      <c r="G3538">
        <v>67.3</v>
      </c>
      <c r="H3538">
        <v>0.02</v>
      </c>
      <c r="I3538" t="s">
        <v>19</v>
      </c>
      <c r="J3538" t="s">
        <v>1673</v>
      </c>
      <c r="K3538" t="s">
        <v>1592</v>
      </c>
      <c r="L3538" t="s">
        <v>38</v>
      </c>
      <c r="M3538" s="1">
        <v>40447</v>
      </c>
    </row>
    <row r="3539" spans="1:13" x14ac:dyDescent="0.35">
      <c r="A3539">
        <v>341</v>
      </c>
      <c r="B3539">
        <v>789</v>
      </c>
      <c r="C3539">
        <v>5636</v>
      </c>
      <c r="D3539" s="1">
        <v>40589</v>
      </c>
      <c r="E3539" t="s">
        <v>60</v>
      </c>
      <c r="F3539">
        <v>23</v>
      </c>
      <c r="G3539">
        <v>138.16999999999999</v>
      </c>
      <c r="H3539">
        <v>0</v>
      </c>
      <c r="I3539" t="s">
        <v>19</v>
      </c>
      <c r="J3539" t="s">
        <v>1674</v>
      </c>
      <c r="K3539" t="s">
        <v>1592</v>
      </c>
      <c r="L3539" t="s">
        <v>22</v>
      </c>
      <c r="M3539" s="1">
        <v>40591</v>
      </c>
    </row>
    <row r="3540" spans="1:13" x14ac:dyDescent="0.35">
      <c r="A3540">
        <v>198</v>
      </c>
      <c r="B3540">
        <v>843</v>
      </c>
      <c r="C3540">
        <v>6050</v>
      </c>
      <c r="D3540" s="1">
        <v>40265</v>
      </c>
      <c r="E3540" t="s">
        <v>18</v>
      </c>
      <c r="F3540">
        <v>3</v>
      </c>
      <c r="G3540">
        <v>261.94</v>
      </c>
      <c r="H3540">
        <v>0.06</v>
      </c>
      <c r="I3540" t="s">
        <v>28</v>
      </c>
      <c r="J3540" t="s">
        <v>1675</v>
      </c>
      <c r="K3540" t="s">
        <v>1592</v>
      </c>
      <c r="L3540" t="s">
        <v>22</v>
      </c>
      <c r="M3540" s="1">
        <v>40272</v>
      </c>
    </row>
    <row r="3541" spans="1:13" x14ac:dyDescent="0.35">
      <c r="A3541">
        <v>730</v>
      </c>
      <c r="B3541">
        <v>844</v>
      </c>
      <c r="C3541">
        <v>6050</v>
      </c>
      <c r="D3541" s="1">
        <v>40265</v>
      </c>
      <c r="E3541" t="s">
        <v>18</v>
      </c>
      <c r="F3541">
        <v>47</v>
      </c>
      <c r="G3541">
        <v>9574.82</v>
      </c>
      <c r="H3541">
        <v>0.08</v>
      </c>
      <c r="I3541" t="s">
        <v>19</v>
      </c>
      <c r="J3541" t="s">
        <v>1675</v>
      </c>
      <c r="K3541" t="s">
        <v>1592</v>
      </c>
      <c r="L3541" t="s">
        <v>22</v>
      </c>
      <c r="M3541" s="1">
        <v>40270</v>
      </c>
    </row>
    <row r="3542" spans="1:13" x14ac:dyDescent="0.35">
      <c r="A3542">
        <v>451</v>
      </c>
      <c r="B3542">
        <v>857</v>
      </c>
      <c r="C3542">
        <v>6148</v>
      </c>
      <c r="D3542" s="1">
        <v>40901</v>
      </c>
      <c r="E3542" t="s">
        <v>60</v>
      </c>
      <c r="F3542">
        <v>50</v>
      </c>
      <c r="G3542">
        <v>510.56</v>
      </c>
      <c r="H3542">
        <v>0.05</v>
      </c>
      <c r="I3542" t="s">
        <v>19</v>
      </c>
      <c r="J3542" t="s">
        <v>1676</v>
      </c>
      <c r="K3542" t="s">
        <v>1592</v>
      </c>
      <c r="L3542" t="s">
        <v>22</v>
      </c>
      <c r="M3542" s="1">
        <v>40902</v>
      </c>
    </row>
    <row r="3543" spans="1:13" x14ac:dyDescent="0.35">
      <c r="A3543">
        <v>1128</v>
      </c>
      <c r="B3543">
        <v>858</v>
      </c>
      <c r="C3543">
        <v>6148</v>
      </c>
      <c r="D3543" s="1">
        <v>40901</v>
      </c>
      <c r="E3543" t="s">
        <v>60</v>
      </c>
      <c r="F3543">
        <v>18</v>
      </c>
      <c r="G3543">
        <v>389.52</v>
      </c>
      <c r="H3543">
        <v>0.05</v>
      </c>
      <c r="I3543" t="s">
        <v>53</v>
      </c>
      <c r="J3543" t="s">
        <v>1676</v>
      </c>
      <c r="K3543" t="s">
        <v>1592</v>
      </c>
      <c r="L3543" t="s">
        <v>22</v>
      </c>
      <c r="M3543" s="1">
        <v>40902</v>
      </c>
    </row>
    <row r="3544" spans="1:13" x14ac:dyDescent="0.35">
      <c r="A3544">
        <v>352</v>
      </c>
      <c r="B3544">
        <v>930</v>
      </c>
      <c r="C3544">
        <v>6727</v>
      </c>
      <c r="D3544" s="1">
        <v>40054</v>
      </c>
      <c r="E3544" t="s">
        <v>18</v>
      </c>
      <c r="F3544">
        <v>12</v>
      </c>
      <c r="G3544">
        <v>33.43</v>
      </c>
      <c r="H3544">
        <v>0.06</v>
      </c>
      <c r="I3544" t="s">
        <v>19</v>
      </c>
      <c r="J3544" t="s">
        <v>1677</v>
      </c>
      <c r="K3544" t="s">
        <v>1592</v>
      </c>
      <c r="L3544" t="s">
        <v>30</v>
      </c>
      <c r="M3544" s="1">
        <v>40054</v>
      </c>
    </row>
    <row r="3545" spans="1:13" x14ac:dyDescent="0.35">
      <c r="A3545">
        <v>548</v>
      </c>
      <c r="B3545">
        <v>979</v>
      </c>
      <c r="C3545">
        <v>7079</v>
      </c>
      <c r="D3545" s="1">
        <v>40217</v>
      </c>
      <c r="E3545" t="s">
        <v>60</v>
      </c>
      <c r="F3545">
        <v>44</v>
      </c>
      <c r="G3545">
        <v>12296.49</v>
      </c>
      <c r="H3545">
        <v>0.01</v>
      </c>
      <c r="I3545" t="s">
        <v>28</v>
      </c>
      <c r="J3545" t="s">
        <v>1678</v>
      </c>
      <c r="K3545" t="s">
        <v>1592</v>
      </c>
      <c r="L3545" t="s">
        <v>22</v>
      </c>
      <c r="M3545" s="1">
        <v>40218</v>
      </c>
    </row>
    <row r="3546" spans="1:13" x14ac:dyDescent="0.35">
      <c r="A3546">
        <v>779</v>
      </c>
      <c r="B3546">
        <v>980</v>
      </c>
      <c r="C3546">
        <v>7079</v>
      </c>
      <c r="D3546" s="1">
        <v>40217</v>
      </c>
      <c r="E3546" t="s">
        <v>60</v>
      </c>
      <c r="F3546">
        <v>18</v>
      </c>
      <c r="G3546">
        <v>128.13</v>
      </c>
      <c r="H3546">
        <v>0.03</v>
      </c>
      <c r="I3546" t="s">
        <v>19</v>
      </c>
      <c r="J3546" t="s">
        <v>1678</v>
      </c>
      <c r="K3546" t="s">
        <v>1592</v>
      </c>
      <c r="L3546" t="s">
        <v>22</v>
      </c>
      <c r="M3546" s="1">
        <v>40219</v>
      </c>
    </row>
    <row r="3547" spans="1:13" x14ac:dyDescent="0.35">
      <c r="A3547">
        <v>902</v>
      </c>
      <c r="B3547">
        <v>1005</v>
      </c>
      <c r="C3547">
        <v>7301</v>
      </c>
      <c r="D3547" s="1">
        <v>40540</v>
      </c>
      <c r="E3547" t="s">
        <v>18</v>
      </c>
      <c r="F3547">
        <v>17</v>
      </c>
      <c r="G3547">
        <v>959.08899999999994</v>
      </c>
      <c r="H3547">
        <v>0.06</v>
      </c>
      <c r="I3547" t="s">
        <v>19</v>
      </c>
      <c r="J3547" t="s">
        <v>654</v>
      </c>
      <c r="K3547" t="s">
        <v>1592</v>
      </c>
      <c r="L3547" t="s">
        <v>38</v>
      </c>
      <c r="M3547" s="1">
        <v>40557</v>
      </c>
    </row>
    <row r="3548" spans="1:13" x14ac:dyDescent="0.35">
      <c r="A3548">
        <v>257</v>
      </c>
      <c r="B3548">
        <v>1041</v>
      </c>
      <c r="C3548">
        <v>7623</v>
      </c>
      <c r="D3548" s="1">
        <v>40114</v>
      </c>
      <c r="E3548" t="s">
        <v>75</v>
      </c>
      <c r="F3548">
        <v>18</v>
      </c>
      <c r="G3548">
        <v>5459.32</v>
      </c>
      <c r="H3548">
        <v>0.03</v>
      </c>
      <c r="I3548" t="s">
        <v>19</v>
      </c>
      <c r="J3548" t="s">
        <v>1670</v>
      </c>
      <c r="K3548" t="s">
        <v>1592</v>
      </c>
      <c r="L3548" t="s">
        <v>38</v>
      </c>
      <c r="M3548" s="1">
        <v>40116</v>
      </c>
    </row>
    <row r="3549" spans="1:13" x14ac:dyDescent="0.35">
      <c r="A3549">
        <v>1161</v>
      </c>
      <c r="B3549">
        <v>1042</v>
      </c>
      <c r="C3549">
        <v>7623</v>
      </c>
      <c r="D3549" s="1">
        <v>40114</v>
      </c>
      <c r="E3549" t="s">
        <v>75</v>
      </c>
      <c r="F3549">
        <v>37</v>
      </c>
      <c r="G3549">
        <v>1793.42</v>
      </c>
      <c r="H3549">
        <v>0.06</v>
      </c>
      <c r="I3549" t="s">
        <v>19</v>
      </c>
      <c r="J3549" t="s">
        <v>1670</v>
      </c>
      <c r="K3549" t="s">
        <v>1592</v>
      </c>
      <c r="L3549" t="s">
        <v>38</v>
      </c>
      <c r="M3549" s="1">
        <v>40116</v>
      </c>
    </row>
    <row r="3550" spans="1:13" x14ac:dyDescent="0.35">
      <c r="A3550">
        <v>507</v>
      </c>
      <c r="B3550">
        <v>1043</v>
      </c>
      <c r="C3550">
        <v>7623</v>
      </c>
      <c r="D3550" s="1">
        <v>40114</v>
      </c>
      <c r="E3550" t="s">
        <v>75</v>
      </c>
      <c r="F3550">
        <v>32</v>
      </c>
      <c r="G3550">
        <v>3080.07</v>
      </c>
      <c r="H3550">
        <v>0.1</v>
      </c>
      <c r="I3550" t="s">
        <v>19</v>
      </c>
      <c r="J3550" t="s">
        <v>1670</v>
      </c>
      <c r="K3550" t="s">
        <v>1592</v>
      </c>
      <c r="L3550" t="s">
        <v>38</v>
      </c>
      <c r="M3550" s="1">
        <v>40115</v>
      </c>
    </row>
    <row r="3551" spans="1:13" x14ac:dyDescent="0.35">
      <c r="A3551">
        <v>321</v>
      </c>
      <c r="B3551">
        <v>1084</v>
      </c>
      <c r="C3551">
        <v>8000</v>
      </c>
      <c r="D3551" s="1">
        <v>40440</v>
      </c>
      <c r="E3551" t="s">
        <v>18</v>
      </c>
      <c r="F3551">
        <v>10</v>
      </c>
      <c r="G3551">
        <v>149.25</v>
      </c>
      <c r="H3551">
        <v>0.08</v>
      </c>
      <c r="I3551" t="s">
        <v>19</v>
      </c>
      <c r="J3551" t="s">
        <v>1669</v>
      </c>
      <c r="K3551" t="s">
        <v>1592</v>
      </c>
      <c r="L3551" t="s">
        <v>22</v>
      </c>
      <c r="M3551" s="1">
        <v>40442</v>
      </c>
    </row>
    <row r="3552" spans="1:13" x14ac:dyDescent="0.35">
      <c r="A3552">
        <v>1162</v>
      </c>
      <c r="B3552">
        <v>1085</v>
      </c>
      <c r="C3552">
        <v>8000</v>
      </c>
      <c r="D3552" s="1">
        <v>40440</v>
      </c>
      <c r="E3552" t="s">
        <v>18</v>
      </c>
      <c r="F3552">
        <v>1</v>
      </c>
      <c r="G3552">
        <v>10.14</v>
      </c>
      <c r="H3552">
        <v>0.04</v>
      </c>
      <c r="I3552" t="s">
        <v>19</v>
      </c>
      <c r="J3552" t="s">
        <v>1669</v>
      </c>
      <c r="K3552" t="s">
        <v>1592</v>
      </c>
      <c r="L3552" t="s">
        <v>22</v>
      </c>
      <c r="M3552" s="1">
        <v>40442</v>
      </c>
    </row>
    <row r="3553" spans="1:13" x14ac:dyDescent="0.35">
      <c r="A3553">
        <v>1081</v>
      </c>
      <c r="B3553">
        <v>1097</v>
      </c>
      <c r="C3553">
        <v>8039</v>
      </c>
      <c r="D3553" s="1">
        <v>41144</v>
      </c>
      <c r="E3553" t="s">
        <v>60</v>
      </c>
      <c r="F3553">
        <v>37</v>
      </c>
      <c r="G3553">
        <v>1199.7</v>
      </c>
      <c r="H3553">
        <v>0.01</v>
      </c>
      <c r="I3553" t="s">
        <v>19</v>
      </c>
      <c r="J3553" t="s">
        <v>1675</v>
      </c>
      <c r="K3553" t="s">
        <v>1592</v>
      </c>
      <c r="L3553" t="s">
        <v>22</v>
      </c>
      <c r="M3553" s="1">
        <v>41145</v>
      </c>
    </row>
    <row r="3554" spans="1:13" x14ac:dyDescent="0.35">
      <c r="A3554">
        <v>597</v>
      </c>
      <c r="B3554">
        <v>1112</v>
      </c>
      <c r="C3554">
        <v>8162</v>
      </c>
      <c r="D3554" s="1">
        <v>40093</v>
      </c>
      <c r="E3554" t="s">
        <v>60</v>
      </c>
      <c r="F3554">
        <v>25</v>
      </c>
      <c r="G3554">
        <v>670.39</v>
      </c>
      <c r="H3554">
        <v>0.03</v>
      </c>
      <c r="I3554" t="s">
        <v>19</v>
      </c>
      <c r="J3554" t="s">
        <v>1676</v>
      </c>
      <c r="K3554" t="s">
        <v>1592</v>
      </c>
      <c r="L3554" t="s">
        <v>22</v>
      </c>
      <c r="M3554" s="1">
        <v>40094</v>
      </c>
    </row>
    <row r="3555" spans="1:13" x14ac:dyDescent="0.35">
      <c r="A3555">
        <v>639</v>
      </c>
      <c r="B3555">
        <v>1113</v>
      </c>
      <c r="C3555">
        <v>8162</v>
      </c>
      <c r="D3555" s="1">
        <v>40093</v>
      </c>
      <c r="E3555" t="s">
        <v>60</v>
      </c>
      <c r="F3555">
        <v>32</v>
      </c>
      <c r="G3555">
        <v>5618.4</v>
      </c>
      <c r="H3555">
        <v>0.1</v>
      </c>
      <c r="I3555" t="s">
        <v>19</v>
      </c>
      <c r="J3555" t="s">
        <v>1676</v>
      </c>
      <c r="K3555" t="s">
        <v>1592</v>
      </c>
      <c r="L3555" t="s">
        <v>22</v>
      </c>
      <c r="M3555" s="1">
        <v>40094</v>
      </c>
    </row>
    <row r="3556" spans="1:13" x14ac:dyDescent="0.35">
      <c r="A3556">
        <v>408</v>
      </c>
      <c r="B3556">
        <v>1114</v>
      </c>
      <c r="C3556">
        <v>8162</v>
      </c>
      <c r="D3556" s="1">
        <v>40093</v>
      </c>
      <c r="E3556" t="s">
        <v>60</v>
      </c>
      <c r="F3556">
        <v>42</v>
      </c>
      <c r="G3556">
        <v>5450.6</v>
      </c>
      <c r="H3556">
        <v>0.1</v>
      </c>
      <c r="I3556" t="s">
        <v>19</v>
      </c>
      <c r="J3556" t="s">
        <v>1676</v>
      </c>
      <c r="K3556" t="s">
        <v>1592</v>
      </c>
      <c r="L3556" t="s">
        <v>22</v>
      </c>
      <c r="M3556" s="1">
        <v>40095</v>
      </c>
    </row>
    <row r="3557" spans="1:13" x14ac:dyDescent="0.35">
      <c r="A3557">
        <v>1163</v>
      </c>
      <c r="B3557">
        <v>1211</v>
      </c>
      <c r="C3557">
        <v>8870</v>
      </c>
      <c r="D3557" s="1">
        <v>40242</v>
      </c>
      <c r="E3557" t="s">
        <v>42</v>
      </c>
      <c r="F3557">
        <v>15</v>
      </c>
      <c r="G3557">
        <v>441.58</v>
      </c>
      <c r="H3557">
        <v>7.0000000000000007E-2</v>
      </c>
      <c r="I3557" t="s">
        <v>19</v>
      </c>
      <c r="J3557" t="s">
        <v>1676</v>
      </c>
      <c r="K3557" t="s">
        <v>1592</v>
      </c>
      <c r="L3557" t="s">
        <v>22</v>
      </c>
      <c r="M3557" s="1">
        <v>40243</v>
      </c>
    </row>
    <row r="3558" spans="1:13" x14ac:dyDescent="0.35">
      <c r="A3558">
        <v>862</v>
      </c>
      <c r="B3558">
        <v>1275</v>
      </c>
      <c r="C3558">
        <v>9253</v>
      </c>
      <c r="D3558" s="1">
        <v>40938</v>
      </c>
      <c r="E3558" t="s">
        <v>75</v>
      </c>
      <c r="F3558">
        <v>36</v>
      </c>
      <c r="G3558">
        <v>1644.22</v>
      </c>
      <c r="H3558">
        <v>0.05</v>
      </c>
      <c r="I3558" t="s">
        <v>19</v>
      </c>
      <c r="J3558" t="s">
        <v>859</v>
      </c>
      <c r="K3558" t="s">
        <v>1592</v>
      </c>
      <c r="L3558" t="s">
        <v>22</v>
      </c>
      <c r="M3558" s="1">
        <v>40940</v>
      </c>
    </row>
    <row r="3559" spans="1:13" x14ac:dyDescent="0.35">
      <c r="A3559">
        <v>659</v>
      </c>
      <c r="B3559">
        <v>1490</v>
      </c>
      <c r="C3559">
        <v>10722</v>
      </c>
      <c r="D3559" s="1">
        <v>40562</v>
      </c>
      <c r="E3559" t="s">
        <v>42</v>
      </c>
      <c r="F3559">
        <v>8</v>
      </c>
      <c r="G3559">
        <v>40.26</v>
      </c>
      <c r="H3559">
        <v>0.01</v>
      </c>
      <c r="I3559" t="s">
        <v>19</v>
      </c>
      <c r="J3559" t="s">
        <v>1657</v>
      </c>
      <c r="K3559" t="s">
        <v>1592</v>
      </c>
      <c r="L3559" t="s">
        <v>57</v>
      </c>
      <c r="M3559" s="1">
        <v>40564</v>
      </c>
    </row>
    <row r="3560" spans="1:13" x14ac:dyDescent="0.35">
      <c r="A3560">
        <v>551</v>
      </c>
      <c r="B3560">
        <v>1595</v>
      </c>
      <c r="C3560">
        <v>11527</v>
      </c>
      <c r="D3560" s="1">
        <v>39996</v>
      </c>
      <c r="E3560" t="s">
        <v>60</v>
      </c>
      <c r="F3560">
        <v>45</v>
      </c>
      <c r="G3560">
        <v>4629.67</v>
      </c>
      <c r="H3560">
        <v>0.04</v>
      </c>
      <c r="I3560" t="s">
        <v>19</v>
      </c>
      <c r="J3560" t="s">
        <v>1671</v>
      </c>
      <c r="K3560" t="s">
        <v>1592</v>
      </c>
      <c r="L3560" t="s">
        <v>57</v>
      </c>
      <c r="M3560" s="1">
        <v>39998</v>
      </c>
    </row>
    <row r="3561" spans="1:13" x14ac:dyDescent="0.35">
      <c r="A3561">
        <v>424</v>
      </c>
      <c r="B3561">
        <v>1613</v>
      </c>
      <c r="C3561">
        <v>11683</v>
      </c>
      <c r="D3561" s="1">
        <v>40946</v>
      </c>
      <c r="E3561" t="s">
        <v>42</v>
      </c>
      <c r="F3561">
        <v>28</v>
      </c>
      <c r="G3561">
        <v>1650.4110000000001</v>
      </c>
      <c r="H3561">
        <v>0.03</v>
      </c>
      <c r="I3561" t="s">
        <v>19</v>
      </c>
      <c r="J3561" t="s">
        <v>1673</v>
      </c>
      <c r="K3561" t="s">
        <v>1592</v>
      </c>
      <c r="L3561" t="s">
        <v>38</v>
      </c>
      <c r="M3561" s="1">
        <v>40946</v>
      </c>
    </row>
    <row r="3562" spans="1:13" x14ac:dyDescent="0.35">
      <c r="A3562">
        <v>1164</v>
      </c>
      <c r="B3562">
        <v>1730</v>
      </c>
      <c r="C3562">
        <v>12448</v>
      </c>
      <c r="D3562" s="1">
        <v>40855</v>
      </c>
      <c r="E3562" t="s">
        <v>75</v>
      </c>
      <c r="F3562">
        <v>33</v>
      </c>
      <c r="G3562">
        <v>240.27</v>
      </c>
      <c r="H3562">
        <v>7.0000000000000007E-2</v>
      </c>
      <c r="I3562" t="s">
        <v>19</v>
      </c>
      <c r="J3562" t="s">
        <v>1674</v>
      </c>
      <c r="K3562" t="s">
        <v>1592</v>
      </c>
      <c r="L3562" t="s">
        <v>22</v>
      </c>
      <c r="M3562" s="1">
        <v>40858</v>
      </c>
    </row>
    <row r="3563" spans="1:13" x14ac:dyDescent="0.35">
      <c r="A3563">
        <v>655</v>
      </c>
      <c r="B3563">
        <v>1731</v>
      </c>
      <c r="C3563">
        <v>12448</v>
      </c>
      <c r="D3563" s="1">
        <v>40855</v>
      </c>
      <c r="E3563" t="s">
        <v>75</v>
      </c>
      <c r="F3563">
        <v>24</v>
      </c>
      <c r="G3563">
        <v>6802.37</v>
      </c>
      <c r="H3563">
        <v>0.08</v>
      </c>
      <c r="I3563" t="s">
        <v>28</v>
      </c>
      <c r="J3563" t="s">
        <v>1674</v>
      </c>
      <c r="K3563" t="s">
        <v>1592</v>
      </c>
      <c r="L3563" t="s">
        <v>22</v>
      </c>
      <c r="M3563" s="1">
        <v>40856</v>
      </c>
    </row>
    <row r="3564" spans="1:13" x14ac:dyDescent="0.35">
      <c r="A3564">
        <v>121</v>
      </c>
      <c r="B3564">
        <v>1816</v>
      </c>
      <c r="C3564">
        <v>13028</v>
      </c>
      <c r="D3564" s="1">
        <v>39911</v>
      </c>
      <c r="E3564" t="s">
        <v>75</v>
      </c>
      <c r="F3564">
        <v>39</v>
      </c>
      <c r="G3564">
        <v>1357.53</v>
      </c>
      <c r="H3564">
        <v>0.05</v>
      </c>
      <c r="I3564" t="s">
        <v>19</v>
      </c>
      <c r="J3564" t="s">
        <v>1677</v>
      </c>
      <c r="K3564" t="s">
        <v>1592</v>
      </c>
      <c r="L3564" t="s">
        <v>30</v>
      </c>
      <c r="M3564" s="1">
        <v>39912</v>
      </c>
    </row>
    <row r="3565" spans="1:13" x14ac:dyDescent="0.35">
      <c r="A3565">
        <v>132</v>
      </c>
      <c r="B3565">
        <v>1835</v>
      </c>
      <c r="C3565">
        <v>13156</v>
      </c>
      <c r="D3565" s="1">
        <v>40821</v>
      </c>
      <c r="E3565" t="s">
        <v>18</v>
      </c>
      <c r="F3565">
        <v>12</v>
      </c>
      <c r="G3565">
        <v>502.01</v>
      </c>
      <c r="H3565">
        <v>0.04</v>
      </c>
      <c r="I3565" t="s">
        <v>19</v>
      </c>
      <c r="J3565" t="s">
        <v>1683</v>
      </c>
      <c r="K3565" t="s">
        <v>1592</v>
      </c>
      <c r="L3565" t="s">
        <v>38</v>
      </c>
      <c r="M3565" s="1">
        <v>40826</v>
      </c>
    </row>
    <row r="3566" spans="1:13" x14ac:dyDescent="0.35">
      <c r="A3566">
        <v>584</v>
      </c>
      <c r="B3566">
        <v>1840</v>
      </c>
      <c r="C3566">
        <v>13252</v>
      </c>
      <c r="D3566" s="1">
        <v>39894</v>
      </c>
      <c r="E3566" t="s">
        <v>42</v>
      </c>
      <c r="F3566">
        <v>44</v>
      </c>
      <c r="G3566">
        <v>7312.86</v>
      </c>
      <c r="H3566">
        <v>0.03</v>
      </c>
      <c r="I3566" t="s">
        <v>28</v>
      </c>
      <c r="J3566" t="s">
        <v>1659</v>
      </c>
      <c r="K3566" t="s">
        <v>1592</v>
      </c>
      <c r="L3566" t="s">
        <v>30</v>
      </c>
      <c r="M3566" s="1">
        <v>39897</v>
      </c>
    </row>
    <row r="3567" spans="1:13" x14ac:dyDescent="0.35">
      <c r="A3567">
        <v>407</v>
      </c>
      <c r="B3567">
        <v>1841</v>
      </c>
      <c r="C3567">
        <v>13252</v>
      </c>
      <c r="D3567" s="1">
        <v>39894</v>
      </c>
      <c r="E3567" t="s">
        <v>42</v>
      </c>
      <c r="F3567">
        <v>39</v>
      </c>
      <c r="G3567">
        <v>605.16</v>
      </c>
      <c r="H3567">
        <v>0.09</v>
      </c>
      <c r="I3567" t="s">
        <v>19</v>
      </c>
      <c r="J3567" t="s">
        <v>1659</v>
      </c>
      <c r="K3567" t="s">
        <v>1592</v>
      </c>
      <c r="L3567" t="s">
        <v>30</v>
      </c>
      <c r="M3567" s="1">
        <v>39896</v>
      </c>
    </row>
    <row r="3568" spans="1:13" x14ac:dyDescent="0.35">
      <c r="A3568">
        <v>46</v>
      </c>
      <c r="B3568">
        <v>1879</v>
      </c>
      <c r="C3568">
        <v>13540</v>
      </c>
      <c r="D3568" s="1">
        <v>40321</v>
      </c>
      <c r="E3568" t="s">
        <v>27</v>
      </c>
      <c r="F3568">
        <v>33</v>
      </c>
      <c r="G3568">
        <v>121</v>
      </c>
      <c r="H3568">
        <v>0.09</v>
      </c>
      <c r="I3568" t="s">
        <v>19</v>
      </c>
      <c r="J3568" t="s">
        <v>1684</v>
      </c>
      <c r="K3568" t="s">
        <v>1592</v>
      </c>
      <c r="L3568" t="s">
        <v>30</v>
      </c>
      <c r="M3568" s="1">
        <v>40323</v>
      </c>
    </row>
    <row r="3569" spans="1:13" x14ac:dyDescent="0.35">
      <c r="A3569">
        <v>542</v>
      </c>
      <c r="B3569">
        <v>1880</v>
      </c>
      <c r="C3569">
        <v>13540</v>
      </c>
      <c r="D3569" s="1">
        <v>40321</v>
      </c>
      <c r="E3569" t="s">
        <v>27</v>
      </c>
      <c r="F3569">
        <v>27</v>
      </c>
      <c r="G3569">
        <v>1484.1849999999999</v>
      </c>
      <c r="H3569">
        <v>0.02</v>
      </c>
      <c r="I3569" t="s">
        <v>19</v>
      </c>
      <c r="J3569" t="s">
        <v>1684</v>
      </c>
      <c r="K3569" t="s">
        <v>1592</v>
      </c>
      <c r="L3569" t="s">
        <v>30</v>
      </c>
      <c r="M3569" s="1">
        <v>40323</v>
      </c>
    </row>
    <row r="3570" spans="1:13" x14ac:dyDescent="0.35">
      <c r="A3570">
        <v>1089</v>
      </c>
      <c r="B3570">
        <v>1968</v>
      </c>
      <c r="C3570">
        <v>14081</v>
      </c>
      <c r="D3570" s="1">
        <v>40457</v>
      </c>
      <c r="E3570" t="s">
        <v>27</v>
      </c>
      <c r="F3570">
        <v>31</v>
      </c>
      <c r="G3570">
        <v>1476.12</v>
      </c>
      <c r="H3570">
        <v>0.03</v>
      </c>
      <c r="I3570" t="s">
        <v>28</v>
      </c>
      <c r="J3570" t="s">
        <v>1667</v>
      </c>
      <c r="K3570" t="s">
        <v>1592</v>
      </c>
      <c r="L3570" t="s">
        <v>57</v>
      </c>
      <c r="M3570" s="1">
        <v>40458</v>
      </c>
    </row>
    <row r="3571" spans="1:13" x14ac:dyDescent="0.35">
      <c r="A3571">
        <v>635</v>
      </c>
      <c r="B3571">
        <v>1969</v>
      </c>
      <c r="C3571">
        <v>14086</v>
      </c>
      <c r="D3571" s="1">
        <v>40471</v>
      </c>
      <c r="E3571" t="s">
        <v>18</v>
      </c>
      <c r="F3571">
        <v>13</v>
      </c>
      <c r="G3571">
        <v>1764.97</v>
      </c>
      <c r="H3571">
        <v>7.0000000000000007E-2</v>
      </c>
      <c r="I3571" t="s">
        <v>28</v>
      </c>
      <c r="J3571" t="s">
        <v>1667</v>
      </c>
      <c r="K3571" t="s">
        <v>1592</v>
      </c>
      <c r="L3571" t="s">
        <v>30</v>
      </c>
      <c r="M3571" s="1">
        <v>40476</v>
      </c>
    </row>
    <row r="3572" spans="1:13" x14ac:dyDescent="0.35">
      <c r="A3572">
        <v>703</v>
      </c>
      <c r="B3572">
        <v>1970</v>
      </c>
      <c r="C3572">
        <v>14086</v>
      </c>
      <c r="D3572" s="1">
        <v>40471</v>
      </c>
      <c r="E3572" t="s">
        <v>18</v>
      </c>
      <c r="F3572">
        <v>50</v>
      </c>
      <c r="G3572">
        <v>238.34</v>
      </c>
      <c r="H3572">
        <v>0.04</v>
      </c>
      <c r="I3572" t="s">
        <v>19</v>
      </c>
      <c r="J3572" t="s">
        <v>1667</v>
      </c>
      <c r="K3572" t="s">
        <v>1592</v>
      </c>
      <c r="L3572" t="s">
        <v>30</v>
      </c>
      <c r="M3572" s="1">
        <v>40478</v>
      </c>
    </row>
    <row r="3573" spans="1:13" x14ac:dyDescent="0.35">
      <c r="A3573">
        <v>674</v>
      </c>
      <c r="B3573">
        <v>2025</v>
      </c>
      <c r="C3573">
        <v>14435</v>
      </c>
      <c r="D3573" s="1">
        <v>41244</v>
      </c>
      <c r="E3573" t="s">
        <v>42</v>
      </c>
      <c r="F3573">
        <v>41</v>
      </c>
      <c r="G3573">
        <v>3731.59</v>
      </c>
      <c r="H3573">
        <v>0</v>
      </c>
      <c r="I3573" t="s">
        <v>28</v>
      </c>
      <c r="J3573" t="s">
        <v>1674</v>
      </c>
      <c r="K3573" t="s">
        <v>1592</v>
      </c>
      <c r="L3573" t="s">
        <v>22</v>
      </c>
      <c r="M3573" s="1">
        <v>41245</v>
      </c>
    </row>
    <row r="3574" spans="1:13" x14ac:dyDescent="0.35">
      <c r="A3574">
        <v>483</v>
      </c>
      <c r="B3574">
        <v>2026</v>
      </c>
      <c r="C3574">
        <v>14435</v>
      </c>
      <c r="D3574" s="1">
        <v>41244</v>
      </c>
      <c r="E3574" t="s">
        <v>42</v>
      </c>
      <c r="F3574">
        <v>9</v>
      </c>
      <c r="G3574">
        <v>33367.85</v>
      </c>
      <c r="H3574">
        <v>0.01</v>
      </c>
      <c r="I3574" t="s">
        <v>19</v>
      </c>
      <c r="J3574" t="s">
        <v>1674</v>
      </c>
      <c r="K3574" t="s">
        <v>1592</v>
      </c>
      <c r="L3574" t="s">
        <v>22</v>
      </c>
      <c r="M3574" s="1">
        <v>41247</v>
      </c>
    </row>
    <row r="3575" spans="1:13" x14ac:dyDescent="0.35">
      <c r="A3575">
        <v>38</v>
      </c>
      <c r="B3575">
        <v>2027</v>
      </c>
      <c r="C3575">
        <v>14435</v>
      </c>
      <c r="D3575" s="1">
        <v>41244</v>
      </c>
      <c r="E3575" t="s">
        <v>42</v>
      </c>
      <c r="F3575">
        <v>44</v>
      </c>
      <c r="G3575">
        <v>1299.9100000000001</v>
      </c>
      <c r="H3575">
        <v>0.06</v>
      </c>
      <c r="I3575" t="s">
        <v>19</v>
      </c>
      <c r="J3575" t="s">
        <v>1674</v>
      </c>
      <c r="K3575" t="s">
        <v>1592</v>
      </c>
      <c r="L3575" t="s">
        <v>22</v>
      </c>
      <c r="M3575" s="1">
        <v>41244</v>
      </c>
    </row>
    <row r="3576" spans="1:13" x14ac:dyDescent="0.35">
      <c r="A3576">
        <v>1089</v>
      </c>
      <c r="B3576">
        <v>2064</v>
      </c>
      <c r="C3576">
        <v>14784</v>
      </c>
      <c r="D3576" s="1">
        <v>40982</v>
      </c>
      <c r="E3576" t="s">
        <v>60</v>
      </c>
      <c r="F3576">
        <v>43</v>
      </c>
      <c r="G3576">
        <v>2009.05</v>
      </c>
      <c r="H3576">
        <v>0.04</v>
      </c>
      <c r="I3576" t="s">
        <v>28</v>
      </c>
      <c r="J3576" t="s">
        <v>1678</v>
      </c>
      <c r="K3576" t="s">
        <v>1592</v>
      </c>
      <c r="L3576" t="s">
        <v>22</v>
      </c>
      <c r="M3576" s="1">
        <v>40983</v>
      </c>
    </row>
    <row r="3577" spans="1:13" x14ac:dyDescent="0.35">
      <c r="A3577">
        <v>165</v>
      </c>
      <c r="B3577">
        <v>2136</v>
      </c>
      <c r="C3577">
        <v>15264</v>
      </c>
      <c r="D3577" s="1">
        <v>40864</v>
      </c>
      <c r="E3577" t="s">
        <v>60</v>
      </c>
      <c r="F3577">
        <v>3</v>
      </c>
      <c r="G3577">
        <v>3581.52</v>
      </c>
      <c r="H3577">
        <v>7.0000000000000007E-2</v>
      </c>
      <c r="I3577" t="s">
        <v>19</v>
      </c>
      <c r="J3577" t="s">
        <v>1671</v>
      </c>
      <c r="K3577" t="s">
        <v>1592</v>
      </c>
      <c r="L3577" t="s">
        <v>57</v>
      </c>
      <c r="M3577" s="1">
        <v>40866</v>
      </c>
    </row>
    <row r="3578" spans="1:13" x14ac:dyDescent="0.35">
      <c r="A3578">
        <v>32</v>
      </c>
      <c r="B3578">
        <v>2137</v>
      </c>
      <c r="C3578">
        <v>15264</v>
      </c>
      <c r="D3578" s="1">
        <v>40864</v>
      </c>
      <c r="E3578" t="s">
        <v>60</v>
      </c>
      <c r="F3578">
        <v>13</v>
      </c>
      <c r="G3578">
        <v>90.15</v>
      </c>
      <c r="H3578">
        <v>7.0000000000000007E-2</v>
      </c>
      <c r="I3578" t="s">
        <v>19</v>
      </c>
      <c r="J3578" t="s">
        <v>1671</v>
      </c>
      <c r="K3578" t="s">
        <v>1592</v>
      </c>
      <c r="L3578" t="s">
        <v>57</v>
      </c>
      <c r="M3578" s="1">
        <v>40864</v>
      </c>
    </row>
    <row r="3579" spans="1:13" x14ac:dyDescent="0.35">
      <c r="A3579">
        <v>59</v>
      </c>
      <c r="B3579">
        <v>2273</v>
      </c>
      <c r="C3579">
        <v>16352</v>
      </c>
      <c r="D3579" s="1">
        <v>41120</v>
      </c>
      <c r="E3579" t="s">
        <v>60</v>
      </c>
      <c r="F3579">
        <v>16</v>
      </c>
      <c r="G3579">
        <v>113.25</v>
      </c>
      <c r="H3579">
        <v>0.03</v>
      </c>
      <c r="I3579" t="s">
        <v>19</v>
      </c>
      <c r="J3579" t="s">
        <v>654</v>
      </c>
      <c r="K3579" t="s">
        <v>1592</v>
      </c>
      <c r="L3579" t="s">
        <v>38</v>
      </c>
      <c r="M3579" s="1">
        <v>41122</v>
      </c>
    </row>
    <row r="3580" spans="1:13" x14ac:dyDescent="0.35">
      <c r="A3580">
        <v>727</v>
      </c>
      <c r="B3580">
        <v>2289</v>
      </c>
      <c r="C3580">
        <v>16513</v>
      </c>
      <c r="D3580" s="1">
        <v>40424</v>
      </c>
      <c r="E3580" t="s">
        <v>75</v>
      </c>
      <c r="F3580">
        <v>10</v>
      </c>
      <c r="G3580">
        <v>1642.43</v>
      </c>
      <c r="H3580">
        <v>0.02</v>
      </c>
      <c r="I3580" t="s">
        <v>28</v>
      </c>
      <c r="J3580" t="s">
        <v>1674</v>
      </c>
      <c r="K3580" t="s">
        <v>1592</v>
      </c>
      <c r="L3580" t="s">
        <v>22</v>
      </c>
      <c r="M3580" s="1">
        <v>40425</v>
      </c>
    </row>
    <row r="3581" spans="1:13" x14ac:dyDescent="0.35">
      <c r="A3581">
        <v>1127</v>
      </c>
      <c r="B3581">
        <v>2302</v>
      </c>
      <c r="C3581">
        <v>16582</v>
      </c>
      <c r="D3581" s="1">
        <v>40817</v>
      </c>
      <c r="E3581" t="s">
        <v>75</v>
      </c>
      <c r="F3581">
        <v>26</v>
      </c>
      <c r="G3581">
        <v>6766.8559999999998</v>
      </c>
      <c r="H3581">
        <v>0.02</v>
      </c>
      <c r="I3581" t="s">
        <v>28</v>
      </c>
      <c r="J3581" t="s">
        <v>1685</v>
      </c>
      <c r="K3581" t="s">
        <v>1592</v>
      </c>
      <c r="L3581" t="s">
        <v>57</v>
      </c>
      <c r="M3581" s="1">
        <v>40819</v>
      </c>
    </row>
    <row r="3582" spans="1:13" x14ac:dyDescent="0.35">
      <c r="A3582">
        <v>661</v>
      </c>
      <c r="B3582">
        <v>2307</v>
      </c>
      <c r="C3582">
        <v>16640</v>
      </c>
      <c r="D3582" s="1">
        <v>40386</v>
      </c>
      <c r="E3582" t="s">
        <v>18</v>
      </c>
      <c r="F3582">
        <v>6</v>
      </c>
      <c r="G3582">
        <v>652.33000000000004</v>
      </c>
      <c r="H3582">
        <v>0.09</v>
      </c>
      <c r="I3582" t="s">
        <v>28</v>
      </c>
      <c r="J3582" t="s">
        <v>1686</v>
      </c>
      <c r="K3582" t="s">
        <v>1592</v>
      </c>
      <c r="L3582" t="s">
        <v>38</v>
      </c>
      <c r="M3582" s="1">
        <v>40388</v>
      </c>
    </row>
    <row r="3583" spans="1:13" x14ac:dyDescent="0.35">
      <c r="A3583">
        <v>1153</v>
      </c>
      <c r="B3583">
        <v>2321</v>
      </c>
      <c r="C3583">
        <v>16711</v>
      </c>
      <c r="D3583" s="1">
        <v>41024</v>
      </c>
      <c r="E3583" t="s">
        <v>42</v>
      </c>
      <c r="F3583">
        <v>3</v>
      </c>
      <c r="G3583">
        <v>3.96</v>
      </c>
      <c r="H3583">
        <v>0.1</v>
      </c>
      <c r="I3583" t="s">
        <v>19</v>
      </c>
      <c r="J3583" t="s">
        <v>1687</v>
      </c>
      <c r="K3583" t="s">
        <v>1592</v>
      </c>
      <c r="L3583" t="s">
        <v>22</v>
      </c>
      <c r="M3583" s="1">
        <v>41026</v>
      </c>
    </row>
    <row r="3584" spans="1:13" x14ac:dyDescent="0.35">
      <c r="A3584">
        <v>269</v>
      </c>
      <c r="B3584">
        <v>2375</v>
      </c>
      <c r="C3584">
        <v>17218</v>
      </c>
      <c r="D3584" s="1">
        <v>41113</v>
      </c>
      <c r="E3584" t="s">
        <v>75</v>
      </c>
      <c r="F3584">
        <v>32</v>
      </c>
      <c r="G3584">
        <v>157.85</v>
      </c>
      <c r="H3584">
        <v>0.06</v>
      </c>
      <c r="I3584" t="s">
        <v>19</v>
      </c>
      <c r="J3584" t="s">
        <v>1688</v>
      </c>
      <c r="K3584" t="s">
        <v>1592</v>
      </c>
      <c r="L3584" t="s">
        <v>30</v>
      </c>
      <c r="M3584" s="1">
        <v>41115</v>
      </c>
    </row>
    <row r="3585" spans="1:13" x14ac:dyDescent="0.35">
      <c r="A3585">
        <v>768</v>
      </c>
      <c r="B3585">
        <v>2381</v>
      </c>
      <c r="C3585">
        <v>17255</v>
      </c>
      <c r="D3585" s="1">
        <v>40373</v>
      </c>
      <c r="E3585" t="s">
        <v>42</v>
      </c>
      <c r="F3585">
        <v>17</v>
      </c>
      <c r="G3585">
        <v>158.19</v>
      </c>
      <c r="H3585">
        <v>0.09</v>
      </c>
      <c r="I3585" t="s">
        <v>19</v>
      </c>
      <c r="J3585" t="s">
        <v>1657</v>
      </c>
      <c r="K3585" t="s">
        <v>1592</v>
      </c>
      <c r="L3585" t="s">
        <v>57</v>
      </c>
      <c r="M3585" s="1">
        <v>40374</v>
      </c>
    </row>
    <row r="3586" spans="1:13" x14ac:dyDescent="0.35">
      <c r="A3586">
        <v>1157</v>
      </c>
      <c r="B3586">
        <v>2392</v>
      </c>
      <c r="C3586">
        <v>17317</v>
      </c>
      <c r="D3586" s="1">
        <v>40150</v>
      </c>
      <c r="E3586" t="s">
        <v>42</v>
      </c>
      <c r="F3586">
        <v>7</v>
      </c>
      <c r="G3586">
        <v>34.659999999999997</v>
      </c>
      <c r="H3586">
        <v>0.06</v>
      </c>
      <c r="I3586" t="s">
        <v>19</v>
      </c>
      <c r="J3586" t="s">
        <v>1689</v>
      </c>
      <c r="K3586" t="s">
        <v>1592</v>
      </c>
      <c r="L3586" t="s">
        <v>38</v>
      </c>
      <c r="M3586" s="1">
        <v>40152</v>
      </c>
    </row>
    <row r="3587" spans="1:13" x14ac:dyDescent="0.35">
      <c r="A3587">
        <v>220</v>
      </c>
      <c r="B3587">
        <v>2405</v>
      </c>
      <c r="C3587">
        <v>17414</v>
      </c>
      <c r="D3587" s="1">
        <v>41089</v>
      </c>
      <c r="E3587" t="s">
        <v>27</v>
      </c>
      <c r="F3587">
        <v>39</v>
      </c>
      <c r="G3587">
        <v>3755.43</v>
      </c>
      <c r="H3587">
        <v>7.0000000000000007E-2</v>
      </c>
      <c r="I3587" t="s">
        <v>19</v>
      </c>
      <c r="J3587" t="s">
        <v>1685</v>
      </c>
      <c r="K3587" t="s">
        <v>1592</v>
      </c>
      <c r="L3587" t="s">
        <v>38</v>
      </c>
      <c r="M3587" s="1">
        <v>41091</v>
      </c>
    </row>
    <row r="3588" spans="1:13" x14ac:dyDescent="0.35">
      <c r="A3588">
        <v>120</v>
      </c>
      <c r="B3588">
        <v>2406</v>
      </c>
      <c r="C3588">
        <v>17414</v>
      </c>
      <c r="D3588" s="1">
        <v>41089</v>
      </c>
      <c r="E3588" t="s">
        <v>27</v>
      </c>
      <c r="F3588">
        <v>32</v>
      </c>
      <c r="G3588">
        <v>347.93</v>
      </c>
      <c r="H3588">
        <v>0.1</v>
      </c>
      <c r="I3588" t="s">
        <v>19</v>
      </c>
      <c r="J3588" t="s">
        <v>1685</v>
      </c>
      <c r="K3588" t="s">
        <v>1592</v>
      </c>
      <c r="L3588" t="s">
        <v>38</v>
      </c>
      <c r="M3588" s="1">
        <v>41091</v>
      </c>
    </row>
    <row r="3589" spans="1:13" x14ac:dyDescent="0.35">
      <c r="A3589">
        <v>1022</v>
      </c>
      <c r="B3589">
        <v>2408</v>
      </c>
      <c r="C3589">
        <v>17446</v>
      </c>
      <c r="D3589" s="1">
        <v>39973</v>
      </c>
      <c r="E3589" t="s">
        <v>75</v>
      </c>
      <c r="F3589">
        <v>15</v>
      </c>
      <c r="G3589">
        <v>138.84</v>
      </c>
      <c r="H3589">
        <v>0</v>
      </c>
      <c r="I3589" t="s">
        <v>53</v>
      </c>
      <c r="J3589" t="s">
        <v>1671</v>
      </c>
      <c r="K3589" t="s">
        <v>1592</v>
      </c>
      <c r="L3589" t="s">
        <v>57</v>
      </c>
      <c r="M3589" s="1">
        <v>39975</v>
      </c>
    </row>
    <row r="3590" spans="1:13" x14ac:dyDescent="0.35">
      <c r="A3590">
        <v>391</v>
      </c>
      <c r="B3590">
        <v>2446</v>
      </c>
      <c r="C3590">
        <v>17765</v>
      </c>
      <c r="D3590" s="1">
        <v>40801</v>
      </c>
      <c r="E3590" t="s">
        <v>42</v>
      </c>
      <c r="F3590">
        <v>36</v>
      </c>
      <c r="G3590">
        <v>79.02</v>
      </c>
      <c r="H3590">
        <v>0.08</v>
      </c>
      <c r="I3590" t="s">
        <v>19</v>
      </c>
      <c r="J3590" t="s">
        <v>1674</v>
      </c>
      <c r="K3590" t="s">
        <v>1592</v>
      </c>
      <c r="L3590" t="s">
        <v>22</v>
      </c>
      <c r="M3590" s="1">
        <v>40801</v>
      </c>
    </row>
    <row r="3591" spans="1:13" x14ac:dyDescent="0.35">
      <c r="A3591">
        <v>1165</v>
      </c>
      <c r="B3591">
        <v>2471</v>
      </c>
      <c r="C3591">
        <v>17958</v>
      </c>
      <c r="D3591" s="1">
        <v>40766</v>
      </c>
      <c r="E3591" t="s">
        <v>18</v>
      </c>
      <c r="F3591">
        <v>33</v>
      </c>
      <c r="G3591">
        <v>1053.74</v>
      </c>
      <c r="H3591">
        <v>7.0000000000000007E-2</v>
      </c>
      <c r="I3591" t="s">
        <v>19</v>
      </c>
      <c r="J3591" t="s">
        <v>1663</v>
      </c>
      <c r="K3591" t="s">
        <v>1592</v>
      </c>
      <c r="L3591" t="s">
        <v>57</v>
      </c>
      <c r="M3591" s="1">
        <v>40770</v>
      </c>
    </row>
    <row r="3592" spans="1:13" x14ac:dyDescent="0.35">
      <c r="A3592">
        <v>46</v>
      </c>
      <c r="B3592">
        <v>2534</v>
      </c>
      <c r="C3592">
        <v>18375</v>
      </c>
      <c r="D3592" s="1">
        <v>40808</v>
      </c>
      <c r="E3592" t="s">
        <v>18</v>
      </c>
      <c r="F3592">
        <v>20</v>
      </c>
      <c r="G3592">
        <v>76.89</v>
      </c>
      <c r="H3592">
        <v>0.03</v>
      </c>
      <c r="I3592" t="s">
        <v>19</v>
      </c>
      <c r="J3592" t="s">
        <v>1684</v>
      </c>
      <c r="K3592" t="s">
        <v>1592</v>
      </c>
      <c r="L3592" t="s">
        <v>22</v>
      </c>
      <c r="M3592" s="1">
        <v>40812</v>
      </c>
    </row>
    <row r="3593" spans="1:13" x14ac:dyDescent="0.35">
      <c r="A3593">
        <v>344</v>
      </c>
      <c r="B3593">
        <v>2566</v>
      </c>
      <c r="C3593">
        <v>18532</v>
      </c>
      <c r="D3593" s="1">
        <v>40836</v>
      </c>
      <c r="E3593" t="s">
        <v>42</v>
      </c>
      <c r="F3593">
        <v>29</v>
      </c>
      <c r="G3593">
        <v>230.77</v>
      </c>
      <c r="H3593">
        <v>0.09</v>
      </c>
      <c r="I3593" t="s">
        <v>19</v>
      </c>
      <c r="J3593" t="s">
        <v>1663</v>
      </c>
      <c r="K3593" t="s">
        <v>1592</v>
      </c>
      <c r="L3593" t="s">
        <v>57</v>
      </c>
      <c r="M3593" s="1">
        <v>40837</v>
      </c>
    </row>
    <row r="3594" spans="1:13" x14ac:dyDescent="0.35">
      <c r="A3594">
        <v>1142</v>
      </c>
      <c r="B3594">
        <v>2567</v>
      </c>
      <c r="C3594">
        <v>18532</v>
      </c>
      <c r="D3594" s="1">
        <v>40836</v>
      </c>
      <c r="E3594" t="s">
        <v>42</v>
      </c>
      <c r="F3594">
        <v>31</v>
      </c>
      <c r="G3594">
        <v>507.58</v>
      </c>
      <c r="H3594">
        <v>0.01</v>
      </c>
      <c r="I3594" t="s">
        <v>19</v>
      </c>
      <c r="J3594" t="s">
        <v>1663</v>
      </c>
      <c r="K3594" t="s">
        <v>1592</v>
      </c>
      <c r="L3594" t="s">
        <v>57</v>
      </c>
      <c r="M3594" s="1">
        <v>40838</v>
      </c>
    </row>
    <row r="3595" spans="1:13" x14ac:dyDescent="0.35">
      <c r="A3595">
        <v>99</v>
      </c>
      <c r="B3595">
        <v>2583</v>
      </c>
      <c r="C3595">
        <v>18627</v>
      </c>
      <c r="D3595" s="1">
        <v>40532</v>
      </c>
      <c r="E3595" t="s">
        <v>60</v>
      </c>
      <c r="F3595">
        <v>4</v>
      </c>
      <c r="G3595">
        <v>15.7</v>
      </c>
      <c r="H3595">
        <v>0.01</v>
      </c>
      <c r="I3595" t="s">
        <v>19</v>
      </c>
      <c r="J3595" t="s">
        <v>1675</v>
      </c>
      <c r="K3595" t="s">
        <v>1592</v>
      </c>
      <c r="L3595" t="s">
        <v>22</v>
      </c>
      <c r="M3595" s="1">
        <v>40533</v>
      </c>
    </row>
    <row r="3596" spans="1:13" x14ac:dyDescent="0.35">
      <c r="A3596">
        <v>774</v>
      </c>
      <c r="B3596">
        <v>2603</v>
      </c>
      <c r="C3596">
        <v>18816</v>
      </c>
      <c r="D3596" s="1">
        <v>39868</v>
      </c>
      <c r="E3596" t="s">
        <v>75</v>
      </c>
      <c r="F3596">
        <v>12</v>
      </c>
      <c r="G3596">
        <v>580.46</v>
      </c>
      <c r="H3596">
        <v>0.03</v>
      </c>
      <c r="I3596" t="s">
        <v>53</v>
      </c>
      <c r="J3596" t="s">
        <v>351</v>
      </c>
      <c r="K3596" t="s">
        <v>1592</v>
      </c>
      <c r="L3596" t="s">
        <v>38</v>
      </c>
      <c r="M3596" s="1">
        <v>39870</v>
      </c>
    </row>
    <row r="3597" spans="1:13" x14ac:dyDescent="0.35">
      <c r="A3597">
        <v>72</v>
      </c>
      <c r="B3597">
        <v>2610</v>
      </c>
      <c r="C3597">
        <v>18852</v>
      </c>
      <c r="D3597" s="1">
        <v>40805</v>
      </c>
      <c r="E3597" t="s">
        <v>27</v>
      </c>
      <c r="F3597">
        <v>17</v>
      </c>
      <c r="G3597">
        <v>351.25</v>
      </c>
      <c r="H3597">
        <v>0.01</v>
      </c>
      <c r="I3597" t="s">
        <v>53</v>
      </c>
      <c r="J3597" t="s">
        <v>1684</v>
      </c>
      <c r="K3597" t="s">
        <v>1592</v>
      </c>
      <c r="L3597" t="s">
        <v>22</v>
      </c>
      <c r="M3597" s="1">
        <v>40807</v>
      </c>
    </row>
    <row r="3598" spans="1:13" x14ac:dyDescent="0.35">
      <c r="A3598">
        <v>743</v>
      </c>
      <c r="B3598">
        <v>2670</v>
      </c>
      <c r="C3598">
        <v>19329</v>
      </c>
      <c r="D3598" s="1">
        <v>40244</v>
      </c>
      <c r="E3598" t="s">
        <v>42</v>
      </c>
      <c r="F3598">
        <v>37</v>
      </c>
      <c r="G3598">
        <v>281.58999999999997</v>
      </c>
      <c r="H3598">
        <v>7.0000000000000007E-2</v>
      </c>
      <c r="I3598" t="s">
        <v>19</v>
      </c>
      <c r="J3598" t="s">
        <v>1672</v>
      </c>
      <c r="K3598" t="s">
        <v>1592</v>
      </c>
      <c r="L3598" t="s">
        <v>38</v>
      </c>
      <c r="M3598" s="1">
        <v>40246</v>
      </c>
    </row>
    <row r="3599" spans="1:13" x14ac:dyDescent="0.35">
      <c r="A3599">
        <v>485</v>
      </c>
      <c r="B3599">
        <v>2671</v>
      </c>
      <c r="C3599">
        <v>19329</v>
      </c>
      <c r="D3599" s="1">
        <v>40244</v>
      </c>
      <c r="E3599" t="s">
        <v>42</v>
      </c>
      <c r="F3599">
        <v>6</v>
      </c>
      <c r="G3599">
        <v>231.7525</v>
      </c>
      <c r="H3599">
        <v>0.03</v>
      </c>
      <c r="I3599" t="s">
        <v>19</v>
      </c>
      <c r="J3599" t="s">
        <v>1672</v>
      </c>
      <c r="K3599" t="s">
        <v>1592</v>
      </c>
      <c r="L3599" t="s">
        <v>38</v>
      </c>
      <c r="M3599" s="1">
        <v>40245</v>
      </c>
    </row>
    <row r="3600" spans="1:13" x14ac:dyDescent="0.35">
      <c r="A3600">
        <v>161</v>
      </c>
      <c r="B3600">
        <v>2697</v>
      </c>
      <c r="C3600">
        <v>19522</v>
      </c>
      <c r="D3600" s="1">
        <v>40106</v>
      </c>
      <c r="E3600" t="s">
        <v>60</v>
      </c>
      <c r="F3600">
        <v>44</v>
      </c>
      <c r="G3600">
        <v>161.80000000000001</v>
      </c>
      <c r="H3600">
        <v>0.06</v>
      </c>
      <c r="I3600" t="s">
        <v>19</v>
      </c>
      <c r="J3600" t="s">
        <v>1667</v>
      </c>
      <c r="K3600" t="s">
        <v>1592</v>
      </c>
      <c r="L3600" t="s">
        <v>30</v>
      </c>
      <c r="M3600" s="1">
        <v>40107</v>
      </c>
    </row>
    <row r="3601" spans="1:13" x14ac:dyDescent="0.35">
      <c r="A3601">
        <v>265</v>
      </c>
      <c r="B3601">
        <v>2698</v>
      </c>
      <c r="C3601">
        <v>19522</v>
      </c>
      <c r="D3601" s="1">
        <v>40106</v>
      </c>
      <c r="E3601" t="s">
        <v>60</v>
      </c>
      <c r="F3601">
        <v>37</v>
      </c>
      <c r="G3601">
        <v>64.36</v>
      </c>
      <c r="H3601">
        <v>0.06</v>
      </c>
      <c r="I3601" t="s">
        <v>19</v>
      </c>
      <c r="J3601" t="s">
        <v>1667</v>
      </c>
      <c r="K3601" t="s">
        <v>1592</v>
      </c>
      <c r="L3601" t="s">
        <v>30</v>
      </c>
      <c r="M3601" s="1">
        <v>40107</v>
      </c>
    </row>
    <row r="3602" spans="1:13" x14ac:dyDescent="0.35">
      <c r="A3602">
        <v>1025</v>
      </c>
      <c r="B3602">
        <v>2743</v>
      </c>
      <c r="C3602">
        <v>19811</v>
      </c>
      <c r="D3602" s="1">
        <v>40763</v>
      </c>
      <c r="E3602" t="s">
        <v>18</v>
      </c>
      <c r="F3602">
        <v>49</v>
      </c>
      <c r="G3602">
        <v>450.66</v>
      </c>
      <c r="H3602">
        <v>0.01</v>
      </c>
      <c r="I3602" t="s">
        <v>53</v>
      </c>
      <c r="J3602" t="s">
        <v>1691</v>
      </c>
      <c r="K3602" t="s">
        <v>1592</v>
      </c>
      <c r="L3602" t="s">
        <v>38</v>
      </c>
      <c r="M3602" s="1">
        <v>40768</v>
      </c>
    </row>
    <row r="3603" spans="1:13" x14ac:dyDescent="0.35">
      <c r="A3603">
        <v>396</v>
      </c>
      <c r="B3603">
        <v>2748</v>
      </c>
      <c r="C3603">
        <v>19841</v>
      </c>
      <c r="D3603" s="1">
        <v>40538</v>
      </c>
      <c r="E3603" t="s">
        <v>18</v>
      </c>
      <c r="F3603">
        <v>17</v>
      </c>
      <c r="G3603">
        <v>213.06</v>
      </c>
      <c r="H3603">
        <v>0.03</v>
      </c>
      <c r="I3603" t="s">
        <v>19</v>
      </c>
      <c r="J3603" t="s">
        <v>1625</v>
      </c>
      <c r="K3603" t="s">
        <v>1592</v>
      </c>
      <c r="L3603" t="s">
        <v>38</v>
      </c>
      <c r="M3603" s="1">
        <v>40565</v>
      </c>
    </row>
    <row r="3604" spans="1:13" x14ac:dyDescent="0.35">
      <c r="A3604">
        <v>472</v>
      </c>
      <c r="B3604">
        <v>2749</v>
      </c>
      <c r="C3604">
        <v>19841</v>
      </c>
      <c r="D3604" s="1">
        <v>40538</v>
      </c>
      <c r="E3604" t="s">
        <v>18</v>
      </c>
      <c r="F3604">
        <v>7</v>
      </c>
      <c r="G3604">
        <v>1126.4880000000001</v>
      </c>
      <c r="H3604">
        <v>0.08</v>
      </c>
      <c r="I3604" t="s">
        <v>19</v>
      </c>
      <c r="J3604" t="s">
        <v>1625</v>
      </c>
      <c r="K3604" t="s">
        <v>1592</v>
      </c>
      <c r="L3604" t="s">
        <v>38</v>
      </c>
      <c r="M3604" s="1">
        <v>40569</v>
      </c>
    </row>
    <row r="3605" spans="1:13" x14ac:dyDescent="0.35">
      <c r="A3605">
        <v>722</v>
      </c>
      <c r="B3605">
        <v>2752</v>
      </c>
      <c r="C3605">
        <v>19874</v>
      </c>
      <c r="D3605" s="1">
        <v>41068</v>
      </c>
      <c r="E3605" t="s">
        <v>27</v>
      </c>
      <c r="F3605">
        <v>31</v>
      </c>
      <c r="G3605">
        <v>310.45999999999998</v>
      </c>
      <c r="H3605">
        <v>0</v>
      </c>
      <c r="I3605" t="s">
        <v>19</v>
      </c>
      <c r="J3605" t="s">
        <v>1676</v>
      </c>
      <c r="K3605" t="s">
        <v>1592</v>
      </c>
      <c r="L3605" t="s">
        <v>22</v>
      </c>
      <c r="M3605" s="1">
        <v>41069</v>
      </c>
    </row>
    <row r="3606" spans="1:13" x14ac:dyDescent="0.35">
      <c r="A3606">
        <v>315</v>
      </c>
      <c r="B3606">
        <v>2767</v>
      </c>
      <c r="C3606">
        <v>20003</v>
      </c>
      <c r="D3606" s="1">
        <v>40938</v>
      </c>
      <c r="E3606" t="s">
        <v>60</v>
      </c>
      <c r="F3606">
        <v>5</v>
      </c>
      <c r="G3606">
        <v>141.97550000000001</v>
      </c>
      <c r="H3606">
        <v>0.09</v>
      </c>
      <c r="I3606" t="s">
        <v>19</v>
      </c>
      <c r="J3606" t="s">
        <v>1190</v>
      </c>
      <c r="K3606" t="s">
        <v>1592</v>
      </c>
      <c r="L3606" t="s">
        <v>38</v>
      </c>
      <c r="M3606" s="1">
        <v>40940</v>
      </c>
    </row>
    <row r="3607" spans="1:13" x14ac:dyDescent="0.35">
      <c r="A3607">
        <v>521</v>
      </c>
      <c r="B3607">
        <v>2780</v>
      </c>
      <c r="C3607">
        <v>20068</v>
      </c>
      <c r="D3607" s="1">
        <v>40602</v>
      </c>
      <c r="E3607" t="s">
        <v>75</v>
      </c>
      <c r="F3607">
        <v>9</v>
      </c>
      <c r="G3607">
        <v>53.18</v>
      </c>
      <c r="H3607">
        <v>0.09</v>
      </c>
      <c r="I3607" t="s">
        <v>19</v>
      </c>
      <c r="J3607" t="s">
        <v>1692</v>
      </c>
      <c r="K3607" t="s">
        <v>1592</v>
      </c>
      <c r="L3607" t="s">
        <v>57</v>
      </c>
      <c r="M3607" s="1">
        <v>40603</v>
      </c>
    </row>
    <row r="3608" spans="1:13" x14ac:dyDescent="0.35">
      <c r="A3608">
        <v>1166</v>
      </c>
      <c r="B3608">
        <v>2797</v>
      </c>
      <c r="C3608">
        <v>20162</v>
      </c>
      <c r="D3608" s="1">
        <v>39852</v>
      </c>
      <c r="E3608" t="s">
        <v>60</v>
      </c>
      <c r="F3608">
        <v>38</v>
      </c>
      <c r="G3608">
        <v>607.41999999999996</v>
      </c>
      <c r="H3608">
        <v>0.03</v>
      </c>
      <c r="I3608" t="s">
        <v>19</v>
      </c>
      <c r="J3608" t="s">
        <v>1608</v>
      </c>
      <c r="K3608" t="s">
        <v>1592</v>
      </c>
      <c r="L3608" t="s">
        <v>57</v>
      </c>
      <c r="M3608" s="1">
        <v>39853</v>
      </c>
    </row>
    <row r="3609" spans="1:13" x14ac:dyDescent="0.35">
      <c r="A3609">
        <v>937</v>
      </c>
      <c r="B3609">
        <v>2820</v>
      </c>
      <c r="C3609">
        <v>20354</v>
      </c>
      <c r="D3609" s="1">
        <v>41171</v>
      </c>
      <c r="E3609" t="s">
        <v>75</v>
      </c>
      <c r="F3609">
        <v>24</v>
      </c>
      <c r="G3609">
        <v>76.06</v>
      </c>
      <c r="H3609">
        <v>0.02</v>
      </c>
      <c r="I3609" t="s">
        <v>19</v>
      </c>
      <c r="J3609" t="s">
        <v>654</v>
      </c>
      <c r="K3609" t="s">
        <v>1592</v>
      </c>
      <c r="L3609" t="s">
        <v>38</v>
      </c>
      <c r="M3609" s="1">
        <v>41173</v>
      </c>
    </row>
    <row r="3610" spans="1:13" x14ac:dyDescent="0.35">
      <c r="A3610">
        <v>573</v>
      </c>
      <c r="B3610">
        <v>2821</v>
      </c>
      <c r="C3610">
        <v>20384</v>
      </c>
      <c r="D3610" s="1">
        <v>40841</v>
      </c>
      <c r="E3610" t="s">
        <v>18</v>
      </c>
      <c r="F3610">
        <v>30</v>
      </c>
      <c r="G3610">
        <v>396.6</v>
      </c>
      <c r="H3610">
        <v>0.08</v>
      </c>
      <c r="I3610" t="s">
        <v>19</v>
      </c>
      <c r="J3610" t="s">
        <v>1691</v>
      </c>
      <c r="K3610" t="s">
        <v>1592</v>
      </c>
      <c r="L3610" t="s">
        <v>38</v>
      </c>
      <c r="M3610" s="1">
        <v>40848</v>
      </c>
    </row>
    <row r="3611" spans="1:13" x14ac:dyDescent="0.35">
      <c r="A3611">
        <v>770</v>
      </c>
      <c r="B3611">
        <v>2822</v>
      </c>
      <c r="C3611">
        <v>20384</v>
      </c>
      <c r="D3611" s="1">
        <v>40841</v>
      </c>
      <c r="E3611" t="s">
        <v>18</v>
      </c>
      <c r="F3611">
        <v>32</v>
      </c>
      <c r="G3611">
        <v>6902.51</v>
      </c>
      <c r="H3611">
        <v>0.04</v>
      </c>
      <c r="I3611" t="s">
        <v>28</v>
      </c>
      <c r="J3611" t="s">
        <v>1691</v>
      </c>
      <c r="K3611" t="s">
        <v>1592</v>
      </c>
      <c r="L3611" t="s">
        <v>38</v>
      </c>
      <c r="M3611" s="1">
        <v>40845</v>
      </c>
    </row>
    <row r="3612" spans="1:13" x14ac:dyDescent="0.35">
      <c r="A3612">
        <v>1167</v>
      </c>
      <c r="B3612">
        <v>2872</v>
      </c>
      <c r="C3612">
        <v>20710</v>
      </c>
      <c r="D3612" s="1">
        <v>40146</v>
      </c>
      <c r="E3612" t="s">
        <v>27</v>
      </c>
      <c r="F3612">
        <v>31</v>
      </c>
      <c r="G3612">
        <v>180.7</v>
      </c>
      <c r="H3612">
        <v>0.1</v>
      </c>
      <c r="I3612" t="s">
        <v>19</v>
      </c>
      <c r="J3612" t="s">
        <v>1674</v>
      </c>
      <c r="K3612" t="s">
        <v>1592</v>
      </c>
      <c r="L3612" t="s">
        <v>22</v>
      </c>
      <c r="M3612" s="1">
        <v>40147</v>
      </c>
    </row>
    <row r="3613" spans="1:13" x14ac:dyDescent="0.35">
      <c r="A3613">
        <v>283</v>
      </c>
      <c r="B3613">
        <v>2873</v>
      </c>
      <c r="C3613">
        <v>20710</v>
      </c>
      <c r="D3613" s="1">
        <v>40146</v>
      </c>
      <c r="E3613" t="s">
        <v>27</v>
      </c>
      <c r="F3613">
        <v>26</v>
      </c>
      <c r="G3613">
        <v>67.400000000000006</v>
      </c>
      <c r="H3613">
        <v>7.0000000000000007E-2</v>
      </c>
      <c r="I3613" t="s">
        <v>19</v>
      </c>
      <c r="J3613" t="s">
        <v>1674</v>
      </c>
      <c r="K3613" t="s">
        <v>1592</v>
      </c>
      <c r="L3613" t="s">
        <v>22</v>
      </c>
      <c r="M3613" s="1">
        <v>40148</v>
      </c>
    </row>
    <row r="3614" spans="1:13" x14ac:dyDescent="0.35">
      <c r="A3614">
        <v>294</v>
      </c>
      <c r="B3614">
        <v>2886</v>
      </c>
      <c r="C3614">
        <v>20807</v>
      </c>
      <c r="D3614" s="1">
        <v>41111</v>
      </c>
      <c r="E3614" t="s">
        <v>42</v>
      </c>
      <c r="F3614">
        <v>16</v>
      </c>
      <c r="G3614">
        <v>466.94749999999999</v>
      </c>
      <c r="H3614">
        <v>0.1</v>
      </c>
      <c r="I3614" t="s">
        <v>19</v>
      </c>
      <c r="J3614" t="s">
        <v>926</v>
      </c>
      <c r="K3614" t="s">
        <v>1592</v>
      </c>
      <c r="L3614" t="s">
        <v>30</v>
      </c>
      <c r="M3614" s="1">
        <v>41112</v>
      </c>
    </row>
    <row r="3615" spans="1:13" x14ac:dyDescent="0.35">
      <c r="A3615">
        <v>918</v>
      </c>
      <c r="B3615">
        <v>2900</v>
      </c>
      <c r="C3615">
        <v>20934</v>
      </c>
      <c r="D3615" s="1">
        <v>40198</v>
      </c>
      <c r="E3615" t="s">
        <v>75</v>
      </c>
      <c r="F3615">
        <v>5</v>
      </c>
      <c r="G3615">
        <v>1253.8900000000001</v>
      </c>
      <c r="H3615">
        <v>0.09</v>
      </c>
      <c r="I3615" t="s">
        <v>28</v>
      </c>
      <c r="J3615" t="s">
        <v>966</v>
      </c>
      <c r="K3615" t="s">
        <v>1592</v>
      </c>
      <c r="L3615" t="s">
        <v>38</v>
      </c>
      <c r="M3615" s="1">
        <v>40199</v>
      </c>
    </row>
    <row r="3616" spans="1:13" x14ac:dyDescent="0.35">
      <c r="A3616">
        <v>65</v>
      </c>
      <c r="B3616">
        <v>2915</v>
      </c>
      <c r="C3616">
        <v>21057</v>
      </c>
      <c r="D3616" s="1">
        <v>40577</v>
      </c>
      <c r="E3616" t="s">
        <v>18</v>
      </c>
      <c r="F3616">
        <v>28</v>
      </c>
      <c r="G3616">
        <v>1103.67</v>
      </c>
      <c r="H3616">
        <v>0.04</v>
      </c>
      <c r="I3616" t="s">
        <v>19</v>
      </c>
      <c r="J3616" t="s">
        <v>1695</v>
      </c>
      <c r="K3616" t="s">
        <v>1592</v>
      </c>
      <c r="L3616" t="s">
        <v>38</v>
      </c>
      <c r="M3616" s="1">
        <v>40584</v>
      </c>
    </row>
    <row r="3617" spans="1:13" x14ac:dyDescent="0.35">
      <c r="A3617">
        <v>1058</v>
      </c>
      <c r="B3617">
        <v>2925</v>
      </c>
      <c r="C3617">
        <v>21190</v>
      </c>
      <c r="D3617" s="1">
        <v>39961</v>
      </c>
      <c r="E3617" t="s">
        <v>60</v>
      </c>
      <c r="F3617">
        <v>28</v>
      </c>
      <c r="G3617">
        <v>1062.69</v>
      </c>
      <c r="H3617">
        <v>0.01</v>
      </c>
      <c r="I3617" t="s">
        <v>19</v>
      </c>
      <c r="J3617" t="s">
        <v>1069</v>
      </c>
      <c r="K3617" t="s">
        <v>1592</v>
      </c>
      <c r="L3617" t="s">
        <v>22</v>
      </c>
      <c r="M3617" s="1">
        <v>39961</v>
      </c>
    </row>
    <row r="3618" spans="1:13" x14ac:dyDescent="0.35">
      <c r="A3618">
        <v>655</v>
      </c>
      <c r="B3618">
        <v>2977</v>
      </c>
      <c r="C3618">
        <v>21505</v>
      </c>
      <c r="D3618" s="1">
        <v>41246</v>
      </c>
      <c r="E3618" t="s">
        <v>18</v>
      </c>
      <c r="F3618">
        <v>3</v>
      </c>
      <c r="G3618">
        <v>912.35</v>
      </c>
      <c r="H3618">
        <v>7.0000000000000007E-2</v>
      </c>
      <c r="I3618" t="s">
        <v>28</v>
      </c>
      <c r="J3618" t="s">
        <v>1683</v>
      </c>
      <c r="K3618" t="s">
        <v>1592</v>
      </c>
      <c r="L3618" t="s">
        <v>57</v>
      </c>
      <c r="M3618" s="1">
        <v>41246</v>
      </c>
    </row>
    <row r="3619" spans="1:13" x14ac:dyDescent="0.35">
      <c r="A3619">
        <v>584</v>
      </c>
      <c r="B3619">
        <v>3076</v>
      </c>
      <c r="C3619">
        <v>22055</v>
      </c>
      <c r="D3619" s="1">
        <v>41175</v>
      </c>
      <c r="E3619" t="s">
        <v>60</v>
      </c>
      <c r="F3619">
        <v>40</v>
      </c>
      <c r="G3619">
        <v>6147.24</v>
      </c>
      <c r="H3619">
        <v>0.05</v>
      </c>
      <c r="I3619" t="s">
        <v>28</v>
      </c>
      <c r="J3619" t="s">
        <v>1686</v>
      </c>
      <c r="K3619" t="s">
        <v>1592</v>
      </c>
      <c r="L3619" t="s">
        <v>38</v>
      </c>
      <c r="M3619" s="1">
        <v>41177</v>
      </c>
    </row>
    <row r="3620" spans="1:13" x14ac:dyDescent="0.35">
      <c r="A3620">
        <v>1164</v>
      </c>
      <c r="B3620">
        <v>3114</v>
      </c>
      <c r="C3620">
        <v>22371</v>
      </c>
      <c r="D3620" s="1">
        <v>39907</v>
      </c>
      <c r="E3620" t="s">
        <v>27</v>
      </c>
      <c r="F3620">
        <v>8</v>
      </c>
      <c r="G3620">
        <v>70.55</v>
      </c>
      <c r="H3620">
        <v>0</v>
      </c>
      <c r="I3620" t="s">
        <v>19</v>
      </c>
      <c r="J3620" t="s">
        <v>1675</v>
      </c>
      <c r="K3620" t="s">
        <v>1592</v>
      </c>
      <c r="L3620" t="s">
        <v>22</v>
      </c>
      <c r="M3620" s="1">
        <v>39908</v>
      </c>
    </row>
    <row r="3621" spans="1:13" x14ac:dyDescent="0.35">
      <c r="A3621">
        <v>738</v>
      </c>
      <c r="B3621">
        <v>3137</v>
      </c>
      <c r="C3621">
        <v>22498</v>
      </c>
      <c r="D3621" s="1">
        <v>40491</v>
      </c>
      <c r="E3621" t="s">
        <v>75</v>
      </c>
      <c r="F3621">
        <v>20</v>
      </c>
      <c r="G3621">
        <v>34.94</v>
      </c>
      <c r="H3621">
        <v>0.05</v>
      </c>
      <c r="I3621" t="s">
        <v>19</v>
      </c>
      <c r="J3621" t="s">
        <v>1696</v>
      </c>
      <c r="K3621" t="s">
        <v>1592</v>
      </c>
      <c r="L3621" t="s">
        <v>30</v>
      </c>
      <c r="M3621" s="1">
        <v>40492</v>
      </c>
    </row>
    <row r="3622" spans="1:13" x14ac:dyDescent="0.35">
      <c r="A3622">
        <v>1168</v>
      </c>
      <c r="B3622">
        <v>3145</v>
      </c>
      <c r="C3622">
        <v>22562</v>
      </c>
      <c r="D3622" s="1">
        <v>39899</v>
      </c>
      <c r="E3622" t="s">
        <v>60</v>
      </c>
      <c r="F3622">
        <v>46</v>
      </c>
      <c r="G3622">
        <v>9304.2000000000007</v>
      </c>
      <c r="H3622">
        <v>0.08</v>
      </c>
      <c r="I3622" t="s">
        <v>28</v>
      </c>
      <c r="J3622" t="s">
        <v>1683</v>
      </c>
      <c r="K3622" t="s">
        <v>1592</v>
      </c>
      <c r="L3622" t="s">
        <v>57</v>
      </c>
      <c r="M3622" s="1">
        <v>39901</v>
      </c>
    </row>
    <row r="3623" spans="1:13" x14ac:dyDescent="0.35">
      <c r="A3623">
        <v>299</v>
      </c>
      <c r="B3623">
        <v>3146</v>
      </c>
      <c r="C3623">
        <v>22562</v>
      </c>
      <c r="D3623" s="1">
        <v>39899</v>
      </c>
      <c r="E3623" t="s">
        <v>60</v>
      </c>
      <c r="F3623">
        <v>31</v>
      </c>
      <c r="G3623">
        <v>1685.05</v>
      </c>
      <c r="H3623">
        <v>0.1</v>
      </c>
      <c r="I3623" t="s">
        <v>19</v>
      </c>
      <c r="J3623" t="s">
        <v>1683</v>
      </c>
      <c r="K3623" t="s">
        <v>1592</v>
      </c>
      <c r="L3623" t="s">
        <v>57</v>
      </c>
      <c r="M3623" s="1">
        <v>39901</v>
      </c>
    </row>
    <row r="3624" spans="1:13" x14ac:dyDescent="0.35">
      <c r="A3624">
        <v>757</v>
      </c>
      <c r="B3624">
        <v>3147</v>
      </c>
      <c r="C3624">
        <v>22562</v>
      </c>
      <c r="D3624" s="1">
        <v>39899</v>
      </c>
      <c r="E3624" t="s">
        <v>60</v>
      </c>
      <c r="F3624">
        <v>3</v>
      </c>
      <c r="G3624">
        <v>57.48</v>
      </c>
      <c r="H3624">
        <v>0</v>
      </c>
      <c r="I3624" t="s">
        <v>19</v>
      </c>
      <c r="J3624" t="s">
        <v>1683</v>
      </c>
      <c r="K3624" t="s">
        <v>1592</v>
      </c>
      <c r="L3624" t="s">
        <v>57</v>
      </c>
      <c r="M3624" s="1">
        <v>39900</v>
      </c>
    </row>
    <row r="3625" spans="1:13" x14ac:dyDescent="0.35">
      <c r="A3625">
        <v>730</v>
      </c>
      <c r="B3625">
        <v>3270</v>
      </c>
      <c r="C3625">
        <v>23392</v>
      </c>
      <c r="D3625" s="1">
        <v>40041</v>
      </c>
      <c r="E3625" t="s">
        <v>60</v>
      </c>
      <c r="F3625">
        <v>24</v>
      </c>
      <c r="G3625">
        <v>4276.0960000000005</v>
      </c>
      <c r="H3625">
        <v>0</v>
      </c>
      <c r="I3625" t="s">
        <v>19</v>
      </c>
      <c r="J3625" t="s">
        <v>1683</v>
      </c>
      <c r="K3625" t="s">
        <v>1592</v>
      </c>
      <c r="L3625" t="s">
        <v>57</v>
      </c>
      <c r="M3625" s="1">
        <v>40043</v>
      </c>
    </row>
    <row r="3626" spans="1:13" x14ac:dyDescent="0.35">
      <c r="A3626">
        <v>39</v>
      </c>
      <c r="B3626">
        <v>3327</v>
      </c>
      <c r="C3626">
        <v>23782</v>
      </c>
      <c r="D3626" s="1">
        <v>40188</v>
      </c>
      <c r="E3626" t="s">
        <v>18</v>
      </c>
      <c r="F3626">
        <v>46</v>
      </c>
      <c r="G3626">
        <v>21390.44</v>
      </c>
      <c r="H3626">
        <v>0.09</v>
      </c>
      <c r="I3626" t="s">
        <v>28</v>
      </c>
      <c r="J3626" t="s">
        <v>1695</v>
      </c>
      <c r="K3626" t="s">
        <v>1592</v>
      </c>
      <c r="L3626" t="s">
        <v>38</v>
      </c>
      <c r="M3626" s="1">
        <v>40188</v>
      </c>
    </row>
    <row r="3627" spans="1:13" x14ac:dyDescent="0.35">
      <c r="A3627">
        <v>543</v>
      </c>
      <c r="B3627">
        <v>3328</v>
      </c>
      <c r="C3627">
        <v>23782</v>
      </c>
      <c r="D3627" s="1">
        <v>40188</v>
      </c>
      <c r="E3627" t="s">
        <v>18</v>
      </c>
      <c r="F3627">
        <v>7</v>
      </c>
      <c r="G3627">
        <v>169.75</v>
      </c>
      <c r="H3627">
        <v>0.09</v>
      </c>
      <c r="I3627" t="s">
        <v>19</v>
      </c>
      <c r="J3627" t="s">
        <v>1695</v>
      </c>
      <c r="K3627" t="s">
        <v>1592</v>
      </c>
      <c r="L3627" t="s">
        <v>38</v>
      </c>
      <c r="M3627" s="1">
        <v>40193</v>
      </c>
    </row>
    <row r="3628" spans="1:13" x14ac:dyDescent="0.35">
      <c r="A3628">
        <v>568</v>
      </c>
      <c r="B3628">
        <v>3367</v>
      </c>
      <c r="C3628">
        <v>24069</v>
      </c>
      <c r="D3628" s="1">
        <v>40375</v>
      </c>
      <c r="E3628" t="s">
        <v>18</v>
      </c>
      <c r="F3628">
        <v>21</v>
      </c>
      <c r="G3628">
        <v>7981.2</v>
      </c>
      <c r="H3628">
        <v>0.02</v>
      </c>
      <c r="I3628" t="s">
        <v>28</v>
      </c>
      <c r="J3628" t="s">
        <v>1656</v>
      </c>
      <c r="K3628" t="s">
        <v>1592</v>
      </c>
      <c r="L3628" t="s">
        <v>57</v>
      </c>
      <c r="M3628" s="1">
        <v>40382</v>
      </c>
    </row>
    <row r="3629" spans="1:13" x14ac:dyDescent="0.35">
      <c r="A3629">
        <v>634</v>
      </c>
      <c r="B3629">
        <v>3377</v>
      </c>
      <c r="C3629">
        <v>24099</v>
      </c>
      <c r="D3629" s="1">
        <v>40683</v>
      </c>
      <c r="E3629" t="s">
        <v>42</v>
      </c>
      <c r="F3629">
        <v>6</v>
      </c>
      <c r="G3629">
        <v>205.24</v>
      </c>
      <c r="H3629">
        <v>0.01</v>
      </c>
      <c r="I3629" t="s">
        <v>19</v>
      </c>
      <c r="J3629" t="s">
        <v>1672</v>
      </c>
      <c r="K3629" t="s">
        <v>1592</v>
      </c>
      <c r="L3629" t="s">
        <v>38</v>
      </c>
      <c r="M3629" s="1">
        <v>40684</v>
      </c>
    </row>
    <row r="3630" spans="1:13" x14ac:dyDescent="0.35">
      <c r="A3630">
        <v>543</v>
      </c>
      <c r="B3630">
        <v>3378</v>
      </c>
      <c r="C3630">
        <v>24099</v>
      </c>
      <c r="D3630" s="1">
        <v>40683</v>
      </c>
      <c r="E3630" t="s">
        <v>42</v>
      </c>
      <c r="F3630">
        <v>36</v>
      </c>
      <c r="G3630">
        <v>825.82</v>
      </c>
      <c r="H3630">
        <v>0</v>
      </c>
      <c r="I3630" t="s">
        <v>19</v>
      </c>
      <c r="J3630" t="s">
        <v>1672</v>
      </c>
      <c r="K3630" t="s">
        <v>1592</v>
      </c>
      <c r="L3630" t="s">
        <v>38</v>
      </c>
      <c r="M3630" s="1">
        <v>40684</v>
      </c>
    </row>
    <row r="3631" spans="1:13" x14ac:dyDescent="0.35">
      <c r="A3631">
        <v>617</v>
      </c>
      <c r="B3631">
        <v>3401</v>
      </c>
      <c r="C3631">
        <v>24228</v>
      </c>
      <c r="D3631" s="1">
        <v>40011</v>
      </c>
      <c r="E3631" t="s">
        <v>18</v>
      </c>
      <c r="F3631">
        <v>31</v>
      </c>
      <c r="G3631">
        <v>60.64</v>
      </c>
      <c r="H3631">
        <v>0.05</v>
      </c>
      <c r="I3631" t="s">
        <v>19</v>
      </c>
      <c r="J3631" t="s">
        <v>1656</v>
      </c>
      <c r="K3631" t="s">
        <v>1592</v>
      </c>
      <c r="L3631" t="s">
        <v>57</v>
      </c>
      <c r="M3631" s="1">
        <v>40015</v>
      </c>
    </row>
    <row r="3632" spans="1:13" x14ac:dyDescent="0.35">
      <c r="A3632">
        <v>709</v>
      </c>
      <c r="B3632">
        <v>3402</v>
      </c>
      <c r="C3632">
        <v>24231</v>
      </c>
      <c r="D3632" s="1">
        <v>40032</v>
      </c>
      <c r="E3632" t="s">
        <v>42</v>
      </c>
      <c r="F3632">
        <v>48</v>
      </c>
      <c r="G3632">
        <v>2482.0340000000001</v>
      </c>
      <c r="H3632">
        <v>0.08</v>
      </c>
      <c r="I3632" t="s">
        <v>19</v>
      </c>
      <c r="J3632" t="s">
        <v>1674</v>
      </c>
      <c r="K3632" t="s">
        <v>1592</v>
      </c>
      <c r="L3632" t="s">
        <v>22</v>
      </c>
      <c r="M3632" s="1">
        <v>40032</v>
      </c>
    </row>
    <row r="3633" spans="1:13" x14ac:dyDescent="0.35">
      <c r="A3633">
        <v>783</v>
      </c>
      <c r="B3633">
        <v>3452</v>
      </c>
      <c r="C3633">
        <v>24613</v>
      </c>
      <c r="D3633" s="1">
        <v>41106</v>
      </c>
      <c r="E3633" t="s">
        <v>18</v>
      </c>
      <c r="F3633">
        <v>16</v>
      </c>
      <c r="G3633">
        <v>9695.84</v>
      </c>
      <c r="H3633">
        <v>0</v>
      </c>
      <c r="I3633" t="s">
        <v>19</v>
      </c>
      <c r="J3633" t="s">
        <v>1663</v>
      </c>
      <c r="K3633" t="s">
        <v>1592</v>
      </c>
      <c r="L3633" t="s">
        <v>57</v>
      </c>
      <c r="M3633" s="1">
        <v>41115</v>
      </c>
    </row>
    <row r="3634" spans="1:13" x14ac:dyDescent="0.35">
      <c r="A3634">
        <v>228</v>
      </c>
      <c r="B3634">
        <v>3453</v>
      </c>
      <c r="C3634">
        <v>24613</v>
      </c>
      <c r="D3634" s="1">
        <v>41106</v>
      </c>
      <c r="E3634" t="s">
        <v>18</v>
      </c>
      <c r="F3634">
        <v>36</v>
      </c>
      <c r="G3634">
        <v>246.79</v>
      </c>
      <c r="H3634">
        <v>0.01</v>
      </c>
      <c r="I3634" t="s">
        <v>19</v>
      </c>
      <c r="J3634" t="s">
        <v>1663</v>
      </c>
      <c r="K3634" t="s">
        <v>1592</v>
      </c>
      <c r="L3634" t="s">
        <v>57</v>
      </c>
      <c r="M3634" s="1">
        <v>41115</v>
      </c>
    </row>
    <row r="3635" spans="1:13" x14ac:dyDescent="0.35">
      <c r="A3635">
        <v>93</v>
      </c>
      <c r="B3635">
        <v>3454</v>
      </c>
      <c r="C3635">
        <v>24613</v>
      </c>
      <c r="D3635" s="1">
        <v>41106</v>
      </c>
      <c r="E3635" t="s">
        <v>18</v>
      </c>
      <c r="F3635">
        <v>39</v>
      </c>
      <c r="G3635">
        <v>777.78</v>
      </c>
      <c r="H3635">
        <v>0.01</v>
      </c>
      <c r="I3635" t="s">
        <v>19</v>
      </c>
      <c r="J3635" t="s">
        <v>1663</v>
      </c>
      <c r="K3635" t="s">
        <v>1592</v>
      </c>
      <c r="L3635" t="s">
        <v>57</v>
      </c>
      <c r="M3635" s="1">
        <v>41115</v>
      </c>
    </row>
    <row r="3636" spans="1:13" x14ac:dyDescent="0.35">
      <c r="A3636">
        <v>1055</v>
      </c>
      <c r="B3636">
        <v>3462</v>
      </c>
      <c r="C3636">
        <v>24647</v>
      </c>
      <c r="D3636" s="1">
        <v>39968</v>
      </c>
      <c r="E3636" t="s">
        <v>42</v>
      </c>
      <c r="F3636">
        <v>3</v>
      </c>
      <c r="G3636">
        <v>3029.97</v>
      </c>
      <c r="H3636">
        <v>0</v>
      </c>
      <c r="I3636" t="s">
        <v>19</v>
      </c>
      <c r="J3636" t="s">
        <v>1691</v>
      </c>
      <c r="K3636" t="s">
        <v>1592</v>
      </c>
      <c r="L3636" t="s">
        <v>38</v>
      </c>
      <c r="M3636" s="1">
        <v>39970</v>
      </c>
    </row>
    <row r="3637" spans="1:13" x14ac:dyDescent="0.35">
      <c r="A3637">
        <v>906</v>
      </c>
      <c r="B3637">
        <v>3463</v>
      </c>
      <c r="C3637">
        <v>24647</v>
      </c>
      <c r="D3637" s="1">
        <v>39968</v>
      </c>
      <c r="E3637" t="s">
        <v>42</v>
      </c>
      <c r="F3637">
        <v>34</v>
      </c>
      <c r="G3637">
        <v>241.04</v>
      </c>
      <c r="H3637">
        <v>0.05</v>
      </c>
      <c r="I3637" t="s">
        <v>53</v>
      </c>
      <c r="J3637" t="s">
        <v>1691</v>
      </c>
      <c r="K3637" t="s">
        <v>1592</v>
      </c>
      <c r="L3637" t="s">
        <v>38</v>
      </c>
      <c r="M3637" s="1">
        <v>39969</v>
      </c>
    </row>
    <row r="3638" spans="1:13" x14ac:dyDescent="0.35">
      <c r="A3638">
        <v>381</v>
      </c>
      <c r="B3638">
        <v>3464</v>
      </c>
      <c r="C3638">
        <v>24672</v>
      </c>
      <c r="D3638" s="1">
        <v>40985</v>
      </c>
      <c r="E3638" t="s">
        <v>60</v>
      </c>
      <c r="F3638">
        <v>5</v>
      </c>
      <c r="G3638">
        <v>44.17</v>
      </c>
      <c r="H3638">
        <v>0.02</v>
      </c>
      <c r="I3638" t="s">
        <v>19</v>
      </c>
      <c r="J3638" t="s">
        <v>1677</v>
      </c>
      <c r="K3638" t="s">
        <v>1592</v>
      </c>
      <c r="L3638" t="s">
        <v>30</v>
      </c>
      <c r="M3638" s="1">
        <v>40988</v>
      </c>
    </row>
    <row r="3639" spans="1:13" x14ac:dyDescent="0.35">
      <c r="A3639">
        <v>447</v>
      </c>
      <c r="B3639">
        <v>3465</v>
      </c>
      <c r="C3639">
        <v>24672</v>
      </c>
      <c r="D3639" s="1">
        <v>40985</v>
      </c>
      <c r="E3639" t="s">
        <v>60</v>
      </c>
      <c r="F3639">
        <v>37</v>
      </c>
      <c r="G3639">
        <v>192.92</v>
      </c>
      <c r="H3639">
        <v>0.09</v>
      </c>
      <c r="I3639" t="s">
        <v>19</v>
      </c>
      <c r="J3639" t="s">
        <v>1677</v>
      </c>
      <c r="K3639" t="s">
        <v>1592</v>
      </c>
      <c r="L3639" t="s">
        <v>30</v>
      </c>
      <c r="M3639" s="1">
        <v>40987</v>
      </c>
    </row>
    <row r="3640" spans="1:13" x14ac:dyDescent="0.35">
      <c r="A3640">
        <v>81</v>
      </c>
      <c r="B3640">
        <v>3466</v>
      </c>
      <c r="C3640">
        <v>24672</v>
      </c>
      <c r="D3640" s="1">
        <v>40985</v>
      </c>
      <c r="E3640" t="s">
        <v>60</v>
      </c>
      <c r="F3640">
        <v>37</v>
      </c>
      <c r="G3640">
        <v>10532.94</v>
      </c>
      <c r="H3640">
        <v>0.06</v>
      </c>
      <c r="I3640" t="s">
        <v>19</v>
      </c>
      <c r="J3640" t="s">
        <v>1677</v>
      </c>
      <c r="K3640" t="s">
        <v>1592</v>
      </c>
      <c r="L3640" t="s">
        <v>30</v>
      </c>
      <c r="M3640" s="1">
        <v>40987</v>
      </c>
    </row>
    <row r="3641" spans="1:13" x14ac:dyDescent="0.35">
      <c r="A3641">
        <v>55</v>
      </c>
      <c r="B3641">
        <v>3476</v>
      </c>
      <c r="C3641">
        <v>24740</v>
      </c>
      <c r="D3641" s="1">
        <v>40188</v>
      </c>
      <c r="E3641" t="s">
        <v>60</v>
      </c>
      <c r="F3641">
        <v>11</v>
      </c>
      <c r="G3641">
        <v>1091.47</v>
      </c>
      <c r="H3641">
        <v>0.04</v>
      </c>
      <c r="I3641" t="s">
        <v>19</v>
      </c>
      <c r="J3641" t="s">
        <v>654</v>
      </c>
      <c r="K3641" t="s">
        <v>1592</v>
      </c>
      <c r="L3641" t="s">
        <v>38</v>
      </c>
      <c r="M3641" s="1">
        <v>40189</v>
      </c>
    </row>
    <row r="3642" spans="1:13" x14ac:dyDescent="0.35">
      <c r="A3642">
        <v>691</v>
      </c>
      <c r="B3642">
        <v>3477</v>
      </c>
      <c r="C3642">
        <v>24740</v>
      </c>
      <c r="D3642" s="1">
        <v>40188</v>
      </c>
      <c r="E3642" t="s">
        <v>60</v>
      </c>
      <c r="F3642">
        <v>35</v>
      </c>
      <c r="G3642">
        <v>112.59</v>
      </c>
      <c r="H3642">
        <v>0.09</v>
      </c>
      <c r="I3642" t="s">
        <v>53</v>
      </c>
      <c r="J3642" t="s">
        <v>654</v>
      </c>
      <c r="K3642" t="s">
        <v>1592</v>
      </c>
      <c r="L3642" t="s">
        <v>38</v>
      </c>
      <c r="M3642" s="1">
        <v>40188</v>
      </c>
    </row>
    <row r="3643" spans="1:13" x14ac:dyDescent="0.35">
      <c r="A3643">
        <v>316</v>
      </c>
      <c r="B3643">
        <v>3578</v>
      </c>
      <c r="C3643">
        <v>25479</v>
      </c>
      <c r="D3643" s="1">
        <v>40661</v>
      </c>
      <c r="E3643" t="s">
        <v>75</v>
      </c>
      <c r="F3643">
        <v>3</v>
      </c>
      <c r="G3643">
        <v>210.5025</v>
      </c>
      <c r="H3643">
        <v>0.04</v>
      </c>
      <c r="I3643" t="s">
        <v>19</v>
      </c>
      <c r="J3643" t="s">
        <v>966</v>
      </c>
      <c r="K3643" t="s">
        <v>1592</v>
      </c>
      <c r="L3643" t="s">
        <v>38</v>
      </c>
      <c r="M3643" s="1">
        <v>40661</v>
      </c>
    </row>
    <row r="3644" spans="1:13" x14ac:dyDescent="0.35">
      <c r="A3644">
        <v>1002</v>
      </c>
      <c r="B3644">
        <v>3635</v>
      </c>
      <c r="C3644">
        <v>25985</v>
      </c>
      <c r="D3644" s="1">
        <v>41154</v>
      </c>
      <c r="E3644" t="s">
        <v>18</v>
      </c>
      <c r="F3644">
        <v>50</v>
      </c>
      <c r="G3644">
        <v>230.63</v>
      </c>
      <c r="H3644">
        <v>0.1</v>
      </c>
      <c r="I3644" t="s">
        <v>19</v>
      </c>
      <c r="J3644" t="s">
        <v>1698</v>
      </c>
      <c r="K3644" t="s">
        <v>1592</v>
      </c>
      <c r="L3644" t="s">
        <v>22</v>
      </c>
      <c r="M3644" s="1">
        <v>41156</v>
      </c>
    </row>
    <row r="3645" spans="1:13" x14ac:dyDescent="0.35">
      <c r="A3645">
        <v>296</v>
      </c>
      <c r="B3645">
        <v>3636</v>
      </c>
      <c r="C3645">
        <v>25985</v>
      </c>
      <c r="D3645" s="1">
        <v>41154</v>
      </c>
      <c r="E3645" t="s">
        <v>18</v>
      </c>
      <c r="F3645">
        <v>22</v>
      </c>
      <c r="G3645">
        <v>80.790000000000006</v>
      </c>
      <c r="H3645">
        <v>0.1</v>
      </c>
      <c r="I3645" t="s">
        <v>19</v>
      </c>
      <c r="J3645" t="s">
        <v>1698</v>
      </c>
      <c r="K3645" t="s">
        <v>1592</v>
      </c>
      <c r="L3645" t="s">
        <v>22</v>
      </c>
      <c r="M3645" s="1">
        <v>41158</v>
      </c>
    </row>
    <row r="3646" spans="1:13" x14ac:dyDescent="0.35">
      <c r="A3646">
        <v>310</v>
      </c>
      <c r="B3646">
        <v>3683</v>
      </c>
      <c r="C3646">
        <v>26341</v>
      </c>
      <c r="D3646" s="1">
        <v>40387</v>
      </c>
      <c r="E3646" t="s">
        <v>75</v>
      </c>
      <c r="F3646">
        <v>8</v>
      </c>
      <c r="G3646">
        <v>1095.27</v>
      </c>
      <c r="H3646">
        <v>0.03</v>
      </c>
      <c r="I3646" t="s">
        <v>28</v>
      </c>
      <c r="J3646" t="s">
        <v>1560</v>
      </c>
      <c r="K3646" t="s">
        <v>1592</v>
      </c>
      <c r="L3646" t="s">
        <v>38</v>
      </c>
      <c r="M3646" s="1">
        <v>40389</v>
      </c>
    </row>
    <row r="3647" spans="1:13" x14ac:dyDescent="0.35">
      <c r="A3647">
        <v>81</v>
      </c>
      <c r="B3647">
        <v>3695</v>
      </c>
      <c r="C3647">
        <v>26407</v>
      </c>
      <c r="D3647" s="1">
        <v>41079</v>
      </c>
      <c r="E3647" t="s">
        <v>75</v>
      </c>
      <c r="F3647">
        <v>34</v>
      </c>
      <c r="G3647">
        <v>9522.1200000000008</v>
      </c>
      <c r="H3647">
        <v>0.04</v>
      </c>
      <c r="I3647" t="s">
        <v>19</v>
      </c>
      <c r="J3647" t="s">
        <v>1560</v>
      </c>
      <c r="K3647" t="s">
        <v>1592</v>
      </c>
      <c r="L3647" t="s">
        <v>57</v>
      </c>
      <c r="M3647" s="1">
        <v>41081</v>
      </c>
    </row>
    <row r="3648" spans="1:13" x14ac:dyDescent="0.35">
      <c r="A3648">
        <v>293</v>
      </c>
      <c r="B3648">
        <v>3696</v>
      </c>
      <c r="C3648">
        <v>26407</v>
      </c>
      <c r="D3648" s="1">
        <v>41079</v>
      </c>
      <c r="E3648" t="s">
        <v>75</v>
      </c>
      <c r="F3648">
        <v>16</v>
      </c>
      <c r="G3648">
        <v>1985.6935000000001</v>
      </c>
      <c r="H3648">
        <v>0.1</v>
      </c>
      <c r="I3648" t="s">
        <v>19</v>
      </c>
      <c r="J3648" t="s">
        <v>1560</v>
      </c>
      <c r="K3648" t="s">
        <v>1592</v>
      </c>
      <c r="L3648" t="s">
        <v>57</v>
      </c>
      <c r="M3648" s="1">
        <v>41080</v>
      </c>
    </row>
    <row r="3649" spans="1:13" x14ac:dyDescent="0.35">
      <c r="A3649">
        <v>1027</v>
      </c>
      <c r="B3649">
        <v>3697</v>
      </c>
      <c r="C3649">
        <v>26432</v>
      </c>
      <c r="D3649" s="1">
        <v>40177</v>
      </c>
      <c r="E3649" t="s">
        <v>18</v>
      </c>
      <c r="F3649">
        <v>37</v>
      </c>
      <c r="G3649">
        <v>1420.89</v>
      </c>
      <c r="H3649">
        <v>0.06</v>
      </c>
      <c r="I3649" t="s">
        <v>19</v>
      </c>
      <c r="J3649" t="s">
        <v>654</v>
      </c>
      <c r="K3649" t="s">
        <v>1592</v>
      </c>
      <c r="L3649" t="s">
        <v>38</v>
      </c>
      <c r="M3649" s="1">
        <v>40184</v>
      </c>
    </row>
    <row r="3650" spans="1:13" x14ac:dyDescent="0.35">
      <c r="A3650">
        <v>783</v>
      </c>
      <c r="B3650">
        <v>3698</v>
      </c>
      <c r="C3650">
        <v>26432</v>
      </c>
      <c r="D3650" s="1">
        <v>40177</v>
      </c>
      <c r="E3650" t="s">
        <v>18</v>
      </c>
      <c r="F3650">
        <v>48</v>
      </c>
      <c r="G3650">
        <v>27820.34</v>
      </c>
      <c r="H3650">
        <v>0.08</v>
      </c>
      <c r="I3650" t="s">
        <v>19</v>
      </c>
      <c r="J3650" t="s">
        <v>654</v>
      </c>
      <c r="K3650" t="s">
        <v>1592</v>
      </c>
      <c r="L3650" t="s">
        <v>38</v>
      </c>
      <c r="M3650" s="1">
        <v>40186</v>
      </c>
    </row>
    <row r="3651" spans="1:13" x14ac:dyDescent="0.35">
      <c r="A3651">
        <v>49</v>
      </c>
      <c r="B3651">
        <v>3699</v>
      </c>
      <c r="C3651">
        <v>26432</v>
      </c>
      <c r="D3651" s="1">
        <v>40177</v>
      </c>
      <c r="E3651" t="s">
        <v>18</v>
      </c>
      <c r="F3651">
        <v>11</v>
      </c>
      <c r="G3651">
        <v>45.18</v>
      </c>
      <c r="H3651">
        <v>0.1</v>
      </c>
      <c r="I3651" t="s">
        <v>53</v>
      </c>
      <c r="J3651" t="s">
        <v>654</v>
      </c>
      <c r="K3651" t="s">
        <v>1592</v>
      </c>
      <c r="L3651" t="s">
        <v>38</v>
      </c>
      <c r="M3651" s="1">
        <v>40182</v>
      </c>
    </row>
    <row r="3652" spans="1:13" x14ac:dyDescent="0.35">
      <c r="A3652">
        <v>679</v>
      </c>
      <c r="B3652">
        <v>3726</v>
      </c>
      <c r="C3652">
        <v>26630</v>
      </c>
      <c r="D3652" s="1">
        <v>40509</v>
      </c>
      <c r="E3652" t="s">
        <v>27</v>
      </c>
      <c r="F3652">
        <v>9</v>
      </c>
      <c r="G3652">
        <v>65.67</v>
      </c>
      <c r="H3652">
        <v>0.02</v>
      </c>
      <c r="I3652" t="s">
        <v>19</v>
      </c>
      <c r="J3652" t="s">
        <v>654</v>
      </c>
      <c r="K3652" t="s">
        <v>1592</v>
      </c>
      <c r="L3652" t="s">
        <v>38</v>
      </c>
      <c r="M3652" s="1">
        <v>40511</v>
      </c>
    </row>
    <row r="3653" spans="1:13" x14ac:dyDescent="0.35">
      <c r="A3653">
        <v>496</v>
      </c>
      <c r="B3653">
        <v>3730</v>
      </c>
      <c r="C3653">
        <v>26660</v>
      </c>
      <c r="D3653" s="1">
        <v>40986</v>
      </c>
      <c r="E3653" t="s">
        <v>60</v>
      </c>
      <c r="F3653">
        <v>1</v>
      </c>
      <c r="G3653">
        <v>10.23</v>
      </c>
      <c r="H3653">
        <v>0.1</v>
      </c>
      <c r="I3653" t="s">
        <v>19</v>
      </c>
      <c r="J3653" t="s">
        <v>1692</v>
      </c>
      <c r="K3653" t="s">
        <v>1592</v>
      </c>
      <c r="L3653" t="s">
        <v>57</v>
      </c>
      <c r="M3653" s="1">
        <v>40986</v>
      </c>
    </row>
    <row r="3654" spans="1:13" x14ac:dyDescent="0.35">
      <c r="A3654">
        <v>183</v>
      </c>
      <c r="B3654">
        <v>3754</v>
      </c>
      <c r="C3654">
        <v>26818</v>
      </c>
      <c r="D3654" s="1">
        <v>40916</v>
      </c>
      <c r="E3654" t="s">
        <v>42</v>
      </c>
      <c r="F3654">
        <v>23</v>
      </c>
      <c r="G3654">
        <v>202.84</v>
      </c>
      <c r="H3654">
        <v>0.05</v>
      </c>
      <c r="I3654" t="s">
        <v>19</v>
      </c>
      <c r="J3654" t="s">
        <v>1699</v>
      </c>
      <c r="K3654" t="s">
        <v>1592</v>
      </c>
      <c r="L3654" t="s">
        <v>22</v>
      </c>
      <c r="M3654" s="1">
        <v>40917</v>
      </c>
    </row>
    <row r="3655" spans="1:13" x14ac:dyDescent="0.35">
      <c r="A3655">
        <v>166</v>
      </c>
      <c r="B3655">
        <v>3755</v>
      </c>
      <c r="C3655">
        <v>26818</v>
      </c>
      <c r="D3655" s="1">
        <v>40916</v>
      </c>
      <c r="E3655" t="s">
        <v>42</v>
      </c>
      <c r="F3655">
        <v>5</v>
      </c>
      <c r="G3655">
        <v>78.39</v>
      </c>
      <c r="H3655">
        <v>0.01</v>
      </c>
      <c r="I3655" t="s">
        <v>53</v>
      </c>
      <c r="J3655" t="s">
        <v>1699</v>
      </c>
      <c r="K3655" t="s">
        <v>1592</v>
      </c>
      <c r="L3655" t="s">
        <v>22</v>
      </c>
      <c r="M3655" s="1">
        <v>40918</v>
      </c>
    </row>
    <row r="3656" spans="1:13" x14ac:dyDescent="0.35">
      <c r="A3656">
        <v>7</v>
      </c>
      <c r="B3656">
        <v>3756</v>
      </c>
      <c r="C3656">
        <v>26818</v>
      </c>
      <c r="D3656" s="1">
        <v>40916</v>
      </c>
      <c r="E3656" t="s">
        <v>42</v>
      </c>
      <c r="F3656">
        <v>36</v>
      </c>
      <c r="G3656">
        <v>251.34</v>
      </c>
      <c r="H3656">
        <v>0.1</v>
      </c>
      <c r="I3656" t="s">
        <v>19</v>
      </c>
      <c r="J3656" t="s">
        <v>1699</v>
      </c>
      <c r="K3656" t="s">
        <v>1592</v>
      </c>
      <c r="L3656" t="s">
        <v>22</v>
      </c>
      <c r="M3656" s="1">
        <v>40917</v>
      </c>
    </row>
    <row r="3657" spans="1:13" x14ac:dyDescent="0.35">
      <c r="A3657">
        <v>328</v>
      </c>
      <c r="B3657">
        <v>3790</v>
      </c>
      <c r="C3657">
        <v>27011</v>
      </c>
      <c r="D3657" s="1">
        <v>40542</v>
      </c>
      <c r="E3657" t="s">
        <v>60</v>
      </c>
      <c r="F3657">
        <v>5</v>
      </c>
      <c r="G3657">
        <v>53.66</v>
      </c>
      <c r="H3657">
        <v>0.09</v>
      </c>
      <c r="I3657" t="s">
        <v>19</v>
      </c>
      <c r="J3657" t="s">
        <v>1656</v>
      </c>
      <c r="K3657" t="s">
        <v>1592</v>
      </c>
      <c r="L3657" t="s">
        <v>57</v>
      </c>
      <c r="M3657" s="1">
        <v>40542</v>
      </c>
    </row>
    <row r="3658" spans="1:13" x14ac:dyDescent="0.35">
      <c r="A3658">
        <v>1169</v>
      </c>
      <c r="B3658">
        <v>3903</v>
      </c>
      <c r="C3658">
        <v>27841</v>
      </c>
      <c r="D3658" s="1">
        <v>41168</v>
      </c>
      <c r="E3658" t="s">
        <v>27</v>
      </c>
      <c r="F3658">
        <v>33</v>
      </c>
      <c r="G3658">
        <v>67.849999999999994</v>
      </c>
      <c r="H3658">
        <v>0.05</v>
      </c>
      <c r="I3658" t="s">
        <v>19</v>
      </c>
      <c r="J3658" t="s">
        <v>1658</v>
      </c>
      <c r="K3658" t="s">
        <v>1592</v>
      </c>
      <c r="L3658" t="s">
        <v>38</v>
      </c>
      <c r="M3658" s="1">
        <v>41170</v>
      </c>
    </row>
    <row r="3659" spans="1:13" x14ac:dyDescent="0.35">
      <c r="A3659">
        <v>204</v>
      </c>
      <c r="B3659">
        <v>4003</v>
      </c>
      <c r="C3659">
        <v>28581</v>
      </c>
      <c r="D3659" s="1">
        <v>40884</v>
      </c>
      <c r="E3659" t="s">
        <v>60</v>
      </c>
      <c r="F3659">
        <v>1</v>
      </c>
      <c r="G3659">
        <v>36.4</v>
      </c>
      <c r="H3659">
        <v>0.06</v>
      </c>
      <c r="I3659" t="s">
        <v>19</v>
      </c>
      <c r="J3659" t="s">
        <v>1692</v>
      </c>
      <c r="K3659" t="s">
        <v>1592</v>
      </c>
      <c r="L3659" t="s">
        <v>57</v>
      </c>
      <c r="M3659" s="1">
        <v>40886</v>
      </c>
    </row>
    <row r="3660" spans="1:13" x14ac:dyDescent="0.35">
      <c r="A3660">
        <v>663</v>
      </c>
      <c r="B3660">
        <v>4004</v>
      </c>
      <c r="C3660">
        <v>28581</v>
      </c>
      <c r="D3660" s="1">
        <v>40884</v>
      </c>
      <c r="E3660" t="s">
        <v>60</v>
      </c>
      <c r="F3660">
        <v>36</v>
      </c>
      <c r="G3660">
        <v>176.35</v>
      </c>
      <c r="H3660">
        <v>0.04</v>
      </c>
      <c r="I3660" t="s">
        <v>19</v>
      </c>
      <c r="J3660" t="s">
        <v>1692</v>
      </c>
      <c r="K3660" t="s">
        <v>1592</v>
      </c>
      <c r="L3660" t="s">
        <v>57</v>
      </c>
      <c r="M3660" s="1">
        <v>40886</v>
      </c>
    </row>
    <row r="3661" spans="1:13" x14ac:dyDescent="0.35">
      <c r="A3661">
        <v>1170</v>
      </c>
      <c r="B3661">
        <v>4008</v>
      </c>
      <c r="C3661">
        <v>28611</v>
      </c>
      <c r="D3661" s="1">
        <v>41270</v>
      </c>
      <c r="E3661" t="s">
        <v>18</v>
      </c>
      <c r="F3661">
        <v>30</v>
      </c>
      <c r="G3661">
        <v>15337.58</v>
      </c>
      <c r="H3661">
        <v>0.1</v>
      </c>
      <c r="I3661" t="s">
        <v>19</v>
      </c>
      <c r="J3661" t="s">
        <v>1667</v>
      </c>
      <c r="K3661" t="s">
        <v>1592</v>
      </c>
      <c r="L3661" t="s">
        <v>30</v>
      </c>
      <c r="M3661" s="1">
        <v>41273</v>
      </c>
    </row>
    <row r="3662" spans="1:13" x14ac:dyDescent="0.35">
      <c r="A3662">
        <v>668</v>
      </c>
      <c r="B3662">
        <v>4009</v>
      </c>
      <c r="C3662">
        <v>28611</v>
      </c>
      <c r="D3662" s="1">
        <v>41270</v>
      </c>
      <c r="E3662" t="s">
        <v>18</v>
      </c>
      <c r="F3662">
        <v>42</v>
      </c>
      <c r="G3662">
        <v>3883.4714999999997</v>
      </c>
      <c r="H3662">
        <v>0.1</v>
      </c>
      <c r="I3662" t="s">
        <v>19</v>
      </c>
      <c r="J3662" t="s">
        <v>1667</v>
      </c>
      <c r="K3662" t="s">
        <v>1592</v>
      </c>
      <c r="L3662" t="s">
        <v>30</v>
      </c>
      <c r="M3662" s="1">
        <v>41272</v>
      </c>
    </row>
    <row r="3663" spans="1:13" x14ac:dyDescent="0.35">
      <c r="A3663">
        <v>613</v>
      </c>
      <c r="B3663">
        <v>4015</v>
      </c>
      <c r="C3663">
        <v>28647</v>
      </c>
      <c r="D3663" s="1">
        <v>39886</v>
      </c>
      <c r="E3663" t="s">
        <v>75</v>
      </c>
      <c r="F3663">
        <v>38</v>
      </c>
      <c r="G3663">
        <v>5679.59</v>
      </c>
      <c r="H3663">
        <v>0.09</v>
      </c>
      <c r="I3663" t="s">
        <v>53</v>
      </c>
      <c r="J3663" t="s">
        <v>1692</v>
      </c>
      <c r="K3663" t="s">
        <v>1592</v>
      </c>
      <c r="L3663" t="s">
        <v>38</v>
      </c>
      <c r="M3663" s="1">
        <v>39887</v>
      </c>
    </row>
    <row r="3664" spans="1:13" x14ac:dyDescent="0.35">
      <c r="A3664">
        <v>130</v>
      </c>
      <c r="B3664">
        <v>4018</v>
      </c>
      <c r="C3664">
        <v>28736</v>
      </c>
      <c r="D3664" s="1">
        <v>39924</v>
      </c>
      <c r="E3664" t="s">
        <v>27</v>
      </c>
      <c r="F3664">
        <v>26</v>
      </c>
      <c r="G3664">
        <v>1029.29</v>
      </c>
      <c r="H3664">
        <v>0.06</v>
      </c>
      <c r="I3664" t="s">
        <v>19</v>
      </c>
      <c r="J3664" t="s">
        <v>1702</v>
      </c>
      <c r="K3664" t="s">
        <v>1592</v>
      </c>
      <c r="L3664" t="s">
        <v>22</v>
      </c>
      <c r="M3664" s="1">
        <v>39924</v>
      </c>
    </row>
    <row r="3665" spans="1:13" x14ac:dyDescent="0.35">
      <c r="A3665">
        <v>912</v>
      </c>
      <c r="B3665">
        <v>4041</v>
      </c>
      <c r="C3665">
        <v>28835</v>
      </c>
      <c r="D3665" s="1">
        <v>40999</v>
      </c>
      <c r="E3665" t="s">
        <v>42</v>
      </c>
      <c r="F3665">
        <v>1</v>
      </c>
      <c r="G3665">
        <v>184.18</v>
      </c>
      <c r="H3665">
        <v>0.08</v>
      </c>
      <c r="I3665" t="s">
        <v>19</v>
      </c>
      <c r="J3665" t="s">
        <v>1675</v>
      </c>
      <c r="K3665" t="s">
        <v>1592</v>
      </c>
      <c r="L3665" t="s">
        <v>22</v>
      </c>
      <c r="M3665" s="1">
        <v>41001</v>
      </c>
    </row>
    <row r="3666" spans="1:13" x14ac:dyDescent="0.35">
      <c r="A3666">
        <v>1171</v>
      </c>
      <c r="B3666">
        <v>4106</v>
      </c>
      <c r="C3666">
        <v>29220</v>
      </c>
      <c r="D3666" s="1">
        <v>41272</v>
      </c>
      <c r="E3666" t="s">
        <v>60</v>
      </c>
      <c r="F3666">
        <v>36</v>
      </c>
      <c r="G3666">
        <v>12690.33</v>
      </c>
      <c r="H3666">
        <v>0.08</v>
      </c>
      <c r="I3666" t="s">
        <v>53</v>
      </c>
      <c r="J3666" t="s">
        <v>654</v>
      </c>
      <c r="K3666" t="s">
        <v>1592</v>
      </c>
      <c r="L3666" t="s">
        <v>38</v>
      </c>
      <c r="M3666" s="1">
        <v>41272</v>
      </c>
    </row>
    <row r="3667" spans="1:13" x14ac:dyDescent="0.35">
      <c r="A3667">
        <v>288</v>
      </c>
      <c r="B3667">
        <v>4235</v>
      </c>
      <c r="C3667">
        <v>30114</v>
      </c>
      <c r="D3667" s="1">
        <v>40406</v>
      </c>
      <c r="E3667" t="s">
        <v>18</v>
      </c>
      <c r="F3667">
        <v>7</v>
      </c>
      <c r="G3667">
        <v>4667.28</v>
      </c>
      <c r="H3667">
        <v>0.09</v>
      </c>
      <c r="I3667" t="s">
        <v>53</v>
      </c>
      <c r="J3667" t="s">
        <v>1658</v>
      </c>
      <c r="K3667" t="s">
        <v>1592</v>
      </c>
      <c r="L3667" t="s">
        <v>38</v>
      </c>
      <c r="M3667" s="1">
        <v>40413</v>
      </c>
    </row>
    <row r="3668" spans="1:13" x14ac:dyDescent="0.35">
      <c r="A3668">
        <v>221</v>
      </c>
      <c r="B3668">
        <v>4258</v>
      </c>
      <c r="C3668">
        <v>30336</v>
      </c>
      <c r="D3668" s="1">
        <v>40207</v>
      </c>
      <c r="E3668" t="s">
        <v>60</v>
      </c>
      <c r="F3668">
        <v>28</v>
      </c>
      <c r="G3668">
        <v>5155.07</v>
      </c>
      <c r="H3668">
        <v>0.06</v>
      </c>
      <c r="I3668" t="s">
        <v>19</v>
      </c>
      <c r="J3668" t="s">
        <v>1658</v>
      </c>
      <c r="K3668" t="s">
        <v>1592</v>
      </c>
      <c r="L3668" t="s">
        <v>38</v>
      </c>
      <c r="M3668" s="1">
        <v>40209</v>
      </c>
    </row>
    <row r="3669" spans="1:13" x14ac:dyDescent="0.35">
      <c r="A3669">
        <v>27</v>
      </c>
      <c r="B3669">
        <v>4312</v>
      </c>
      <c r="C3669">
        <v>30725</v>
      </c>
      <c r="D3669" s="1">
        <v>40175</v>
      </c>
      <c r="E3669" t="s">
        <v>60</v>
      </c>
      <c r="F3669">
        <v>39</v>
      </c>
      <c r="G3669">
        <v>16468.55</v>
      </c>
      <c r="H3669">
        <v>0.08</v>
      </c>
      <c r="I3669" t="s">
        <v>28</v>
      </c>
      <c r="J3669" t="s">
        <v>1674</v>
      </c>
      <c r="K3669" t="s">
        <v>1592</v>
      </c>
      <c r="L3669" t="s">
        <v>22</v>
      </c>
      <c r="M3669" s="1">
        <v>40176</v>
      </c>
    </row>
    <row r="3670" spans="1:13" x14ac:dyDescent="0.35">
      <c r="A3670">
        <v>526</v>
      </c>
      <c r="B3670">
        <v>4319</v>
      </c>
      <c r="C3670">
        <v>30784</v>
      </c>
      <c r="D3670" s="1">
        <v>41036</v>
      </c>
      <c r="E3670" t="s">
        <v>60</v>
      </c>
      <c r="F3670">
        <v>10</v>
      </c>
      <c r="G3670">
        <v>707.3</v>
      </c>
      <c r="H3670">
        <v>0.06</v>
      </c>
      <c r="I3670" t="s">
        <v>28</v>
      </c>
      <c r="J3670" t="s">
        <v>1625</v>
      </c>
      <c r="K3670" t="s">
        <v>1592</v>
      </c>
      <c r="L3670" t="s">
        <v>22</v>
      </c>
      <c r="M3670" s="1">
        <v>41038</v>
      </c>
    </row>
    <row r="3671" spans="1:13" x14ac:dyDescent="0.35">
      <c r="A3671">
        <v>153</v>
      </c>
      <c r="B3671">
        <v>4320</v>
      </c>
      <c r="C3671">
        <v>30784</v>
      </c>
      <c r="D3671" s="1">
        <v>41036</v>
      </c>
      <c r="E3671" t="s">
        <v>60</v>
      </c>
      <c r="F3671">
        <v>48</v>
      </c>
      <c r="G3671">
        <v>335.64</v>
      </c>
      <c r="H3671">
        <v>0.02</v>
      </c>
      <c r="I3671" t="s">
        <v>19</v>
      </c>
      <c r="J3671" t="s">
        <v>1625</v>
      </c>
      <c r="K3671" t="s">
        <v>1592</v>
      </c>
      <c r="L3671" t="s">
        <v>22</v>
      </c>
      <c r="M3671" s="1">
        <v>41037</v>
      </c>
    </row>
    <row r="3672" spans="1:13" x14ac:dyDescent="0.35">
      <c r="A3672">
        <v>707</v>
      </c>
      <c r="B3672">
        <v>4351</v>
      </c>
      <c r="C3672">
        <v>31040</v>
      </c>
      <c r="D3672" s="1">
        <v>40435</v>
      </c>
      <c r="E3672" t="s">
        <v>42</v>
      </c>
      <c r="F3672">
        <v>23</v>
      </c>
      <c r="G3672">
        <v>872.97</v>
      </c>
      <c r="H3672">
        <v>0.1</v>
      </c>
      <c r="I3672" t="s">
        <v>19</v>
      </c>
      <c r="J3672" t="s">
        <v>1658</v>
      </c>
      <c r="K3672" t="s">
        <v>1592</v>
      </c>
      <c r="L3672" t="s">
        <v>38</v>
      </c>
      <c r="M3672" s="1">
        <v>40437</v>
      </c>
    </row>
    <row r="3673" spans="1:13" x14ac:dyDescent="0.35">
      <c r="A3673">
        <v>255</v>
      </c>
      <c r="B3673">
        <v>4352</v>
      </c>
      <c r="C3673">
        <v>31040</v>
      </c>
      <c r="D3673" s="1">
        <v>40435</v>
      </c>
      <c r="E3673" t="s">
        <v>42</v>
      </c>
      <c r="F3673">
        <v>19</v>
      </c>
      <c r="G3673">
        <v>545.71</v>
      </c>
      <c r="H3673">
        <v>0.1</v>
      </c>
      <c r="I3673" t="s">
        <v>19</v>
      </c>
      <c r="J3673" t="s">
        <v>1658</v>
      </c>
      <c r="K3673" t="s">
        <v>1592</v>
      </c>
      <c r="L3673" t="s">
        <v>38</v>
      </c>
      <c r="M3673" s="1">
        <v>40437</v>
      </c>
    </row>
    <row r="3674" spans="1:13" x14ac:dyDescent="0.35">
      <c r="A3674">
        <v>207</v>
      </c>
      <c r="B3674">
        <v>4469</v>
      </c>
      <c r="C3674">
        <v>31846</v>
      </c>
      <c r="D3674" s="1">
        <v>40768</v>
      </c>
      <c r="E3674" t="s">
        <v>75</v>
      </c>
      <c r="F3674">
        <v>7</v>
      </c>
      <c r="G3674">
        <v>261.17</v>
      </c>
      <c r="H3674">
        <v>0.03</v>
      </c>
      <c r="I3674" t="s">
        <v>28</v>
      </c>
      <c r="J3674" t="s">
        <v>1683</v>
      </c>
      <c r="K3674" t="s">
        <v>1592</v>
      </c>
      <c r="L3674" t="s">
        <v>57</v>
      </c>
      <c r="M3674" s="1">
        <v>40770</v>
      </c>
    </row>
    <row r="3675" spans="1:13" x14ac:dyDescent="0.35">
      <c r="A3675">
        <v>916</v>
      </c>
      <c r="B3675">
        <v>4503</v>
      </c>
      <c r="C3675">
        <v>32038</v>
      </c>
      <c r="D3675" s="1">
        <v>39981</v>
      </c>
      <c r="E3675" t="s">
        <v>18</v>
      </c>
      <c r="F3675">
        <v>26</v>
      </c>
      <c r="G3675">
        <v>342.4</v>
      </c>
      <c r="H3675">
        <v>0</v>
      </c>
      <c r="I3675" t="s">
        <v>53</v>
      </c>
      <c r="J3675" t="s">
        <v>1677</v>
      </c>
      <c r="K3675" t="s">
        <v>1592</v>
      </c>
      <c r="L3675" t="s">
        <v>30</v>
      </c>
      <c r="M3675" s="1">
        <v>39983</v>
      </c>
    </row>
    <row r="3676" spans="1:13" x14ac:dyDescent="0.35">
      <c r="A3676">
        <v>169</v>
      </c>
      <c r="B3676">
        <v>4504</v>
      </c>
      <c r="C3676">
        <v>32065</v>
      </c>
      <c r="D3676" s="1">
        <v>40879</v>
      </c>
      <c r="E3676" t="s">
        <v>60</v>
      </c>
      <c r="F3676">
        <v>25</v>
      </c>
      <c r="G3676">
        <v>450.28</v>
      </c>
      <c r="H3676">
        <v>0.09</v>
      </c>
      <c r="I3676" t="s">
        <v>19</v>
      </c>
      <c r="J3676" t="s">
        <v>1689</v>
      </c>
      <c r="K3676" t="s">
        <v>1592</v>
      </c>
      <c r="L3676" t="s">
        <v>38</v>
      </c>
      <c r="M3676" s="1">
        <v>40880</v>
      </c>
    </row>
    <row r="3677" spans="1:13" x14ac:dyDescent="0.35">
      <c r="A3677">
        <v>222</v>
      </c>
      <c r="B3677">
        <v>4545</v>
      </c>
      <c r="C3677">
        <v>32326</v>
      </c>
      <c r="D3677" s="1">
        <v>40482</v>
      </c>
      <c r="E3677" t="s">
        <v>27</v>
      </c>
      <c r="F3677">
        <v>50</v>
      </c>
      <c r="G3677">
        <v>929.81</v>
      </c>
      <c r="H3677">
        <v>0.09</v>
      </c>
      <c r="I3677" t="s">
        <v>19</v>
      </c>
      <c r="J3677" t="s">
        <v>1605</v>
      </c>
      <c r="K3677" t="s">
        <v>1592</v>
      </c>
      <c r="L3677" t="s">
        <v>22</v>
      </c>
      <c r="M3677" s="1">
        <v>40483</v>
      </c>
    </row>
    <row r="3678" spans="1:13" x14ac:dyDescent="0.35">
      <c r="A3678">
        <v>678</v>
      </c>
      <c r="B3678">
        <v>4584</v>
      </c>
      <c r="C3678">
        <v>32613</v>
      </c>
      <c r="D3678" s="1">
        <v>40893</v>
      </c>
      <c r="E3678" t="s">
        <v>18</v>
      </c>
      <c r="F3678">
        <v>31</v>
      </c>
      <c r="G3678">
        <v>1359.74</v>
      </c>
      <c r="H3678">
        <v>0.01</v>
      </c>
      <c r="I3678" t="s">
        <v>53</v>
      </c>
      <c r="J3678" t="s">
        <v>1704</v>
      </c>
      <c r="K3678" t="s">
        <v>1592</v>
      </c>
      <c r="L3678" t="s">
        <v>30</v>
      </c>
      <c r="M3678" s="1">
        <v>40900</v>
      </c>
    </row>
    <row r="3679" spans="1:13" x14ac:dyDescent="0.35">
      <c r="A3679">
        <v>1067</v>
      </c>
      <c r="B3679">
        <v>4585</v>
      </c>
      <c r="C3679">
        <v>32613</v>
      </c>
      <c r="D3679" s="1">
        <v>40893</v>
      </c>
      <c r="E3679" t="s">
        <v>18</v>
      </c>
      <c r="F3679">
        <v>38</v>
      </c>
      <c r="G3679">
        <v>5228.2</v>
      </c>
      <c r="H3679">
        <v>0</v>
      </c>
      <c r="I3679" t="s">
        <v>19</v>
      </c>
      <c r="J3679" t="s">
        <v>1704</v>
      </c>
      <c r="K3679" t="s">
        <v>1592</v>
      </c>
      <c r="L3679" t="s">
        <v>30</v>
      </c>
      <c r="M3679" s="1">
        <v>40895</v>
      </c>
    </row>
    <row r="3680" spans="1:13" x14ac:dyDescent="0.35">
      <c r="A3680">
        <v>4</v>
      </c>
      <c r="B3680">
        <v>4586</v>
      </c>
      <c r="C3680">
        <v>32613</v>
      </c>
      <c r="D3680" s="1">
        <v>40893</v>
      </c>
      <c r="E3680" t="s">
        <v>18</v>
      </c>
      <c r="F3680">
        <v>41</v>
      </c>
      <c r="G3680">
        <v>7174.9435000000003</v>
      </c>
      <c r="H3680">
        <v>0.02</v>
      </c>
      <c r="I3680" t="s">
        <v>53</v>
      </c>
      <c r="J3680" t="s">
        <v>1704</v>
      </c>
      <c r="K3680" t="s">
        <v>1592</v>
      </c>
      <c r="L3680" t="s">
        <v>30</v>
      </c>
      <c r="M3680" s="1">
        <v>40895</v>
      </c>
    </row>
    <row r="3681" spans="1:13" x14ac:dyDescent="0.35">
      <c r="A3681">
        <v>722</v>
      </c>
      <c r="B3681">
        <v>4598</v>
      </c>
      <c r="C3681">
        <v>32741</v>
      </c>
      <c r="D3681" s="1">
        <v>39859</v>
      </c>
      <c r="E3681" t="s">
        <v>18</v>
      </c>
      <c r="F3681">
        <v>13</v>
      </c>
      <c r="G3681">
        <v>136.24</v>
      </c>
      <c r="H3681">
        <v>7.0000000000000007E-2</v>
      </c>
      <c r="I3681" t="s">
        <v>19</v>
      </c>
      <c r="J3681" t="s">
        <v>966</v>
      </c>
      <c r="K3681" t="s">
        <v>1592</v>
      </c>
      <c r="L3681" t="s">
        <v>38</v>
      </c>
      <c r="M3681" s="1">
        <v>39866</v>
      </c>
    </row>
    <row r="3682" spans="1:13" x14ac:dyDescent="0.35">
      <c r="A3682">
        <v>585</v>
      </c>
      <c r="B3682">
        <v>4624</v>
      </c>
      <c r="C3682">
        <v>32903</v>
      </c>
      <c r="D3682" s="1">
        <v>41116</v>
      </c>
      <c r="E3682" t="s">
        <v>18</v>
      </c>
      <c r="F3682">
        <v>31</v>
      </c>
      <c r="G3682">
        <v>454.58</v>
      </c>
      <c r="H3682">
        <v>7.0000000000000007E-2</v>
      </c>
      <c r="I3682" t="s">
        <v>19</v>
      </c>
      <c r="J3682" t="s">
        <v>859</v>
      </c>
      <c r="K3682" t="s">
        <v>1592</v>
      </c>
      <c r="L3682" t="s">
        <v>22</v>
      </c>
      <c r="M3682" s="1">
        <v>41123</v>
      </c>
    </row>
    <row r="3683" spans="1:13" x14ac:dyDescent="0.35">
      <c r="A3683">
        <v>1015</v>
      </c>
      <c r="B3683">
        <v>4642</v>
      </c>
      <c r="C3683">
        <v>33031</v>
      </c>
      <c r="D3683" s="1">
        <v>41145</v>
      </c>
      <c r="E3683" t="s">
        <v>27</v>
      </c>
      <c r="F3683">
        <v>24</v>
      </c>
      <c r="G3683">
        <v>550.67999999999995</v>
      </c>
      <c r="H3683">
        <v>0.08</v>
      </c>
      <c r="I3683" t="s">
        <v>28</v>
      </c>
      <c r="J3683" t="s">
        <v>1698</v>
      </c>
      <c r="K3683" t="s">
        <v>1592</v>
      </c>
      <c r="L3683" t="s">
        <v>57</v>
      </c>
      <c r="M3683" s="1">
        <v>41147</v>
      </c>
    </row>
    <row r="3684" spans="1:13" x14ac:dyDescent="0.35">
      <c r="A3684">
        <v>59</v>
      </c>
      <c r="B3684">
        <v>4643</v>
      </c>
      <c r="C3684">
        <v>33031</v>
      </c>
      <c r="D3684" s="1">
        <v>41145</v>
      </c>
      <c r="E3684" t="s">
        <v>27</v>
      </c>
      <c r="F3684">
        <v>18</v>
      </c>
      <c r="G3684">
        <v>120.96</v>
      </c>
      <c r="H3684">
        <v>0.02</v>
      </c>
      <c r="I3684" t="s">
        <v>19</v>
      </c>
      <c r="J3684" t="s">
        <v>1698</v>
      </c>
      <c r="K3684" t="s">
        <v>1592</v>
      </c>
      <c r="L3684" t="s">
        <v>57</v>
      </c>
      <c r="M3684" s="1">
        <v>41146</v>
      </c>
    </row>
    <row r="3685" spans="1:13" x14ac:dyDescent="0.35">
      <c r="A3685">
        <v>293</v>
      </c>
      <c r="B3685">
        <v>4654</v>
      </c>
      <c r="C3685">
        <v>33152</v>
      </c>
      <c r="D3685" s="1">
        <v>40503</v>
      </c>
      <c r="E3685" t="s">
        <v>75</v>
      </c>
      <c r="F3685">
        <v>19</v>
      </c>
      <c r="G3685">
        <v>2569.6264999999999</v>
      </c>
      <c r="H3685">
        <v>0</v>
      </c>
      <c r="I3685" t="s">
        <v>19</v>
      </c>
      <c r="J3685" t="s">
        <v>1658</v>
      </c>
      <c r="K3685" t="s">
        <v>1592</v>
      </c>
      <c r="L3685" t="s">
        <v>38</v>
      </c>
      <c r="M3685" s="1">
        <v>40505</v>
      </c>
    </row>
    <row r="3686" spans="1:13" x14ac:dyDescent="0.35">
      <c r="A3686">
        <v>645</v>
      </c>
      <c r="B3686">
        <v>4662</v>
      </c>
      <c r="C3686">
        <v>33217</v>
      </c>
      <c r="D3686" s="1">
        <v>39884</v>
      </c>
      <c r="E3686" t="s">
        <v>27</v>
      </c>
      <c r="F3686">
        <v>20</v>
      </c>
      <c r="G3686">
        <v>1388.91</v>
      </c>
      <c r="H3686">
        <v>0.1</v>
      </c>
      <c r="I3686" t="s">
        <v>19</v>
      </c>
      <c r="J3686" t="s">
        <v>1674</v>
      </c>
      <c r="K3686" t="s">
        <v>1592</v>
      </c>
      <c r="L3686" t="s">
        <v>22</v>
      </c>
      <c r="M3686" s="1">
        <v>39885</v>
      </c>
    </row>
    <row r="3687" spans="1:13" x14ac:dyDescent="0.35">
      <c r="A3687">
        <v>923</v>
      </c>
      <c r="B3687">
        <v>4663</v>
      </c>
      <c r="C3687">
        <v>33217</v>
      </c>
      <c r="D3687" s="1">
        <v>39884</v>
      </c>
      <c r="E3687" t="s">
        <v>27</v>
      </c>
      <c r="F3687">
        <v>34</v>
      </c>
      <c r="G3687">
        <v>1806.65</v>
      </c>
      <c r="H3687">
        <v>0.05</v>
      </c>
      <c r="I3687" t="s">
        <v>19</v>
      </c>
      <c r="J3687" t="s">
        <v>1674</v>
      </c>
      <c r="K3687" t="s">
        <v>1592</v>
      </c>
      <c r="L3687" t="s">
        <v>22</v>
      </c>
      <c r="M3687" s="1">
        <v>39885</v>
      </c>
    </row>
    <row r="3688" spans="1:13" x14ac:dyDescent="0.35">
      <c r="A3688">
        <v>517</v>
      </c>
      <c r="B3688">
        <v>4721</v>
      </c>
      <c r="C3688">
        <v>33606</v>
      </c>
      <c r="D3688" s="1">
        <v>40969</v>
      </c>
      <c r="E3688" t="s">
        <v>27</v>
      </c>
      <c r="F3688">
        <v>46</v>
      </c>
      <c r="G3688">
        <v>410.03</v>
      </c>
      <c r="H3688">
        <v>0.05</v>
      </c>
      <c r="I3688" t="s">
        <v>19</v>
      </c>
      <c r="J3688" t="s">
        <v>1684</v>
      </c>
      <c r="K3688" t="s">
        <v>1592</v>
      </c>
      <c r="L3688" t="s">
        <v>22</v>
      </c>
      <c r="M3688" s="1">
        <v>40971</v>
      </c>
    </row>
    <row r="3689" spans="1:13" x14ac:dyDescent="0.35">
      <c r="A3689">
        <v>730</v>
      </c>
      <c r="B3689">
        <v>4728</v>
      </c>
      <c r="C3689">
        <v>33666</v>
      </c>
      <c r="D3689" s="1">
        <v>41106</v>
      </c>
      <c r="E3689" t="s">
        <v>42</v>
      </c>
      <c r="F3689">
        <v>17</v>
      </c>
      <c r="G3689">
        <v>3801.27</v>
      </c>
      <c r="H3689">
        <v>0.02</v>
      </c>
      <c r="I3689" t="s">
        <v>19</v>
      </c>
      <c r="J3689" t="s">
        <v>1684</v>
      </c>
      <c r="K3689" t="s">
        <v>1592</v>
      </c>
      <c r="L3689" t="s">
        <v>57</v>
      </c>
      <c r="M3689" s="1">
        <v>41108</v>
      </c>
    </row>
    <row r="3690" spans="1:13" x14ac:dyDescent="0.35">
      <c r="A3690">
        <v>175</v>
      </c>
      <c r="B3690">
        <v>4749</v>
      </c>
      <c r="C3690">
        <v>33764</v>
      </c>
      <c r="D3690" s="1">
        <v>40584</v>
      </c>
      <c r="E3690" t="s">
        <v>75</v>
      </c>
      <c r="F3690">
        <v>31</v>
      </c>
      <c r="G3690">
        <v>226.15</v>
      </c>
      <c r="H3690">
        <v>0.01</v>
      </c>
      <c r="I3690" t="s">
        <v>19</v>
      </c>
      <c r="J3690" t="s">
        <v>1698</v>
      </c>
      <c r="K3690" t="s">
        <v>1592</v>
      </c>
      <c r="L3690" t="s">
        <v>22</v>
      </c>
      <c r="M3690" s="1">
        <v>40585</v>
      </c>
    </row>
    <row r="3691" spans="1:13" x14ac:dyDescent="0.35">
      <c r="A3691">
        <v>309</v>
      </c>
      <c r="B3691">
        <v>4776</v>
      </c>
      <c r="C3691">
        <v>33921</v>
      </c>
      <c r="D3691" s="1">
        <v>40267</v>
      </c>
      <c r="E3691" t="s">
        <v>18</v>
      </c>
      <c r="F3691">
        <v>35</v>
      </c>
      <c r="G3691">
        <v>1794.03</v>
      </c>
      <c r="H3691">
        <v>0.05</v>
      </c>
      <c r="I3691" t="s">
        <v>28</v>
      </c>
      <c r="J3691" t="s">
        <v>859</v>
      </c>
      <c r="K3691" t="s">
        <v>1592</v>
      </c>
      <c r="L3691" t="s">
        <v>22</v>
      </c>
      <c r="M3691" s="1">
        <v>40276</v>
      </c>
    </row>
    <row r="3692" spans="1:13" x14ac:dyDescent="0.35">
      <c r="A3692">
        <v>381</v>
      </c>
      <c r="B3692">
        <v>4781</v>
      </c>
      <c r="C3692">
        <v>33956</v>
      </c>
      <c r="D3692" s="1">
        <v>40927</v>
      </c>
      <c r="E3692" t="s">
        <v>18</v>
      </c>
      <c r="F3692">
        <v>13</v>
      </c>
      <c r="G3692">
        <v>109.58</v>
      </c>
      <c r="H3692">
        <v>0</v>
      </c>
      <c r="I3692" t="s">
        <v>19</v>
      </c>
      <c r="J3692" t="s">
        <v>1069</v>
      </c>
      <c r="K3692" t="s">
        <v>1592</v>
      </c>
      <c r="L3692" t="s">
        <v>22</v>
      </c>
      <c r="M3692" s="1">
        <v>40929</v>
      </c>
    </row>
    <row r="3693" spans="1:13" x14ac:dyDescent="0.35">
      <c r="A3693">
        <v>6</v>
      </c>
      <c r="B3693">
        <v>4790</v>
      </c>
      <c r="C3693">
        <v>34022</v>
      </c>
      <c r="D3693" s="1">
        <v>41216</v>
      </c>
      <c r="E3693" t="s">
        <v>42</v>
      </c>
      <c r="F3693">
        <v>6</v>
      </c>
      <c r="G3693">
        <v>43.9</v>
      </c>
      <c r="H3693">
        <v>0.06</v>
      </c>
      <c r="I3693" t="s">
        <v>19</v>
      </c>
      <c r="J3693" t="s">
        <v>1605</v>
      </c>
      <c r="K3693" t="s">
        <v>1592</v>
      </c>
      <c r="L3693" t="s">
        <v>22</v>
      </c>
      <c r="M3693" s="1">
        <v>41218</v>
      </c>
    </row>
    <row r="3694" spans="1:13" x14ac:dyDescent="0.35">
      <c r="A3694">
        <v>1002</v>
      </c>
      <c r="B3694">
        <v>4791</v>
      </c>
      <c r="C3694">
        <v>34022</v>
      </c>
      <c r="D3694" s="1">
        <v>41216</v>
      </c>
      <c r="E3694" t="s">
        <v>42</v>
      </c>
      <c r="F3694">
        <v>50</v>
      </c>
      <c r="G3694">
        <v>236.28</v>
      </c>
      <c r="H3694">
        <v>0.05</v>
      </c>
      <c r="I3694" t="s">
        <v>19</v>
      </c>
      <c r="J3694" t="s">
        <v>1605</v>
      </c>
      <c r="K3694" t="s">
        <v>1592</v>
      </c>
      <c r="L3694" t="s">
        <v>22</v>
      </c>
      <c r="M3694" s="1">
        <v>41216</v>
      </c>
    </row>
    <row r="3695" spans="1:13" x14ac:dyDescent="0.35">
      <c r="A3695">
        <v>370</v>
      </c>
      <c r="B3695">
        <v>4801</v>
      </c>
      <c r="C3695">
        <v>34148</v>
      </c>
      <c r="D3695" s="1">
        <v>41142</v>
      </c>
      <c r="E3695" t="s">
        <v>75</v>
      </c>
      <c r="F3695">
        <v>33</v>
      </c>
      <c r="G3695">
        <v>136.79</v>
      </c>
      <c r="H3695">
        <v>0.06</v>
      </c>
      <c r="I3695" t="s">
        <v>19</v>
      </c>
      <c r="J3695" t="s">
        <v>1684</v>
      </c>
      <c r="K3695" t="s">
        <v>1592</v>
      </c>
      <c r="L3695" t="s">
        <v>22</v>
      </c>
      <c r="M3695" s="1">
        <v>41143</v>
      </c>
    </row>
    <row r="3696" spans="1:13" x14ac:dyDescent="0.35">
      <c r="A3696">
        <v>723</v>
      </c>
      <c r="B3696">
        <v>4808</v>
      </c>
      <c r="C3696">
        <v>34182</v>
      </c>
      <c r="D3696" s="1">
        <v>41199</v>
      </c>
      <c r="E3696" t="s">
        <v>75</v>
      </c>
      <c r="F3696">
        <v>31</v>
      </c>
      <c r="G3696">
        <v>336.34</v>
      </c>
      <c r="H3696">
        <v>0.05</v>
      </c>
      <c r="I3696" t="s">
        <v>19</v>
      </c>
      <c r="J3696" t="s">
        <v>1560</v>
      </c>
      <c r="K3696" t="s">
        <v>1592</v>
      </c>
      <c r="L3696" t="s">
        <v>57</v>
      </c>
      <c r="M3696" s="1">
        <v>41201</v>
      </c>
    </row>
    <row r="3697" spans="1:13" x14ac:dyDescent="0.35">
      <c r="A3697">
        <v>551</v>
      </c>
      <c r="B3697">
        <v>4829</v>
      </c>
      <c r="C3697">
        <v>34337</v>
      </c>
      <c r="D3697" s="1">
        <v>40312</v>
      </c>
      <c r="E3697" t="s">
        <v>60</v>
      </c>
      <c r="F3697">
        <v>36</v>
      </c>
      <c r="G3697">
        <v>3610.85</v>
      </c>
      <c r="H3697">
        <v>0.04</v>
      </c>
      <c r="I3697" t="s">
        <v>53</v>
      </c>
      <c r="J3697" t="s">
        <v>966</v>
      </c>
      <c r="K3697" t="s">
        <v>1592</v>
      </c>
      <c r="L3697" t="s">
        <v>38</v>
      </c>
      <c r="M3697" s="1">
        <v>40313</v>
      </c>
    </row>
    <row r="3698" spans="1:13" x14ac:dyDescent="0.35">
      <c r="A3698">
        <v>1081</v>
      </c>
      <c r="B3698">
        <v>4866</v>
      </c>
      <c r="C3698">
        <v>34657</v>
      </c>
      <c r="D3698" s="1">
        <v>40303</v>
      </c>
      <c r="E3698" t="s">
        <v>18</v>
      </c>
      <c r="F3698">
        <v>46</v>
      </c>
      <c r="G3698">
        <v>1396.75</v>
      </c>
      <c r="H3698">
        <v>0.04</v>
      </c>
      <c r="I3698" t="s">
        <v>53</v>
      </c>
      <c r="J3698" t="s">
        <v>1673</v>
      </c>
      <c r="K3698" t="s">
        <v>1592</v>
      </c>
      <c r="L3698" t="s">
        <v>38</v>
      </c>
      <c r="M3698" s="1">
        <v>40312</v>
      </c>
    </row>
    <row r="3699" spans="1:13" x14ac:dyDescent="0.35">
      <c r="A3699">
        <v>404</v>
      </c>
      <c r="B3699">
        <v>4884</v>
      </c>
      <c r="C3699">
        <v>34727</v>
      </c>
      <c r="D3699" s="1">
        <v>40615</v>
      </c>
      <c r="E3699" t="s">
        <v>18</v>
      </c>
      <c r="F3699">
        <v>20</v>
      </c>
      <c r="G3699">
        <v>159.71</v>
      </c>
      <c r="H3699">
        <v>0.1</v>
      </c>
      <c r="I3699" t="s">
        <v>53</v>
      </c>
      <c r="J3699" t="s">
        <v>1657</v>
      </c>
      <c r="K3699" t="s">
        <v>1592</v>
      </c>
      <c r="L3699" t="s">
        <v>38</v>
      </c>
      <c r="M3699" s="1">
        <v>40619</v>
      </c>
    </row>
    <row r="3700" spans="1:13" x14ac:dyDescent="0.35">
      <c r="A3700">
        <v>541</v>
      </c>
      <c r="B3700">
        <v>4902</v>
      </c>
      <c r="C3700">
        <v>34881</v>
      </c>
      <c r="D3700" s="1">
        <v>40581</v>
      </c>
      <c r="E3700" t="s">
        <v>60</v>
      </c>
      <c r="F3700">
        <v>37</v>
      </c>
      <c r="G3700">
        <v>187.37</v>
      </c>
      <c r="H3700">
        <v>0.01</v>
      </c>
      <c r="I3700" t="s">
        <v>19</v>
      </c>
      <c r="J3700" t="s">
        <v>1658</v>
      </c>
      <c r="K3700" t="s">
        <v>1592</v>
      </c>
      <c r="L3700" t="s">
        <v>38</v>
      </c>
      <c r="M3700" s="1">
        <v>40583</v>
      </c>
    </row>
    <row r="3701" spans="1:13" x14ac:dyDescent="0.35">
      <c r="A3701">
        <v>75</v>
      </c>
      <c r="B3701">
        <v>4903</v>
      </c>
      <c r="C3701">
        <v>34882</v>
      </c>
      <c r="D3701" s="1">
        <v>40018</v>
      </c>
      <c r="E3701" t="s">
        <v>75</v>
      </c>
      <c r="F3701">
        <v>43</v>
      </c>
      <c r="G3701">
        <v>84.61</v>
      </c>
      <c r="H3701">
        <v>0.03</v>
      </c>
      <c r="I3701" t="s">
        <v>19</v>
      </c>
      <c r="J3701" t="s">
        <v>1692</v>
      </c>
      <c r="K3701" t="s">
        <v>1592</v>
      </c>
      <c r="L3701" t="s">
        <v>57</v>
      </c>
      <c r="M3701" s="1">
        <v>40019</v>
      </c>
    </row>
    <row r="3702" spans="1:13" x14ac:dyDescent="0.35">
      <c r="A3702">
        <v>444</v>
      </c>
      <c r="B3702">
        <v>4906</v>
      </c>
      <c r="C3702">
        <v>34916</v>
      </c>
      <c r="D3702" s="1">
        <v>40399</v>
      </c>
      <c r="E3702" t="s">
        <v>27</v>
      </c>
      <c r="F3702">
        <v>3</v>
      </c>
      <c r="G3702">
        <v>24.36</v>
      </c>
      <c r="H3702">
        <v>0.08</v>
      </c>
      <c r="I3702" t="s">
        <v>53</v>
      </c>
      <c r="J3702" t="s">
        <v>1684</v>
      </c>
      <c r="K3702" t="s">
        <v>1592</v>
      </c>
      <c r="L3702" t="s">
        <v>30</v>
      </c>
      <c r="M3702" s="1">
        <v>40401</v>
      </c>
    </row>
    <row r="3703" spans="1:13" x14ac:dyDescent="0.35">
      <c r="A3703">
        <v>1166</v>
      </c>
      <c r="B3703">
        <v>4921</v>
      </c>
      <c r="C3703">
        <v>35041</v>
      </c>
      <c r="D3703" s="1">
        <v>39918</v>
      </c>
      <c r="E3703" t="s">
        <v>42</v>
      </c>
      <c r="F3703">
        <v>28</v>
      </c>
      <c r="G3703">
        <v>443.73</v>
      </c>
      <c r="H3703">
        <v>0.01</v>
      </c>
      <c r="I3703" t="s">
        <v>19</v>
      </c>
      <c r="J3703" t="s">
        <v>1663</v>
      </c>
      <c r="K3703" t="s">
        <v>1592</v>
      </c>
      <c r="L3703" t="s">
        <v>57</v>
      </c>
      <c r="M3703" s="1">
        <v>39918</v>
      </c>
    </row>
    <row r="3704" spans="1:13" x14ac:dyDescent="0.35">
      <c r="A3704">
        <v>38</v>
      </c>
      <c r="B3704">
        <v>4965</v>
      </c>
      <c r="C3704">
        <v>35302</v>
      </c>
      <c r="D3704" s="1">
        <v>40336</v>
      </c>
      <c r="E3704" t="s">
        <v>60</v>
      </c>
      <c r="F3704">
        <v>6</v>
      </c>
      <c r="G3704">
        <v>188.44</v>
      </c>
      <c r="H3704">
        <v>0.09</v>
      </c>
      <c r="I3704" t="s">
        <v>19</v>
      </c>
      <c r="J3704" t="s">
        <v>1674</v>
      </c>
      <c r="K3704" t="s">
        <v>1592</v>
      </c>
      <c r="L3704" t="s">
        <v>22</v>
      </c>
      <c r="M3704" s="1">
        <v>40336</v>
      </c>
    </row>
    <row r="3705" spans="1:13" x14ac:dyDescent="0.35">
      <c r="A3705">
        <v>664</v>
      </c>
      <c r="B3705">
        <v>4966</v>
      </c>
      <c r="C3705">
        <v>35302</v>
      </c>
      <c r="D3705" s="1">
        <v>40336</v>
      </c>
      <c r="E3705" t="s">
        <v>60</v>
      </c>
      <c r="F3705">
        <v>13</v>
      </c>
      <c r="G3705">
        <v>1265.4969999999998</v>
      </c>
      <c r="H3705">
        <v>0.1</v>
      </c>
      <c r="I3705" t="s">
        <v>19</v>
      </c>
      <c r="J3705" t="s">
        <v>1674</v>
      </c>
      <c r="K3705" t="s">
        <v>1592</v>
      </c>
      <c r="L3705" t="s">
        <v>22</v>
      </c>
      <c r="M3705" s="1">
        <v>40337</v>
      </c>
    </row>
    <row r="3706" spans="1:13" x14ac:dyDescent="0.35">
      <c r="A3706">
        <v>1156</v>
      </c>
      <c r="B3706">
        <v>5027</v>
      </c>
      <c r="C3706">
        <v>35841</v>
      </c>
      <c r="D3706" s="1">
        <v>40671</v>
      </c>
      <c r="E3706" t="s">
        <v>60</v>
      </c>
      <c r="F3706">
        <v>23</v>
      </c>
      <c r="G3706">
        <v>230.41</v>
      </c>
      <c r="H3706">
        <v>0.06</v>
      </c>
      <c r="I3706" t="s">
        <v>19</v>
      </c>
      <c r="J3706" t="s">
        <v>1676</v>
      </c>
      <c r="K3706" t="s">
        <v>1592</v>
      </c>
      <c r="L3706" t="s">
        <v>22</v>
      </c>
      <c r="M3706" s="1">
        <v>40672</v>
      </c>
    </row>
    <row r="3707" spans="1:13" x14ac:dyDescent="0.35">
      <c r="A3707">
        <v>445</v>
      </c>
      <c r="B3707">
        <v>5028</v>
      </c>
      <c r="C3707">
        <v>35841</v>
      </c>
      <c r="D3707" s="1">
        <v>40671</v>
      </c>
      <c r="E3707" t="s">
        <v>60</v>
      </c>
      <c r="F3707">
        <v>48</v>
      </c>
      <c r="G3707">
        <v>5163.0105000000003</v>
      </c>
      <c r="H3707">
        <v>7.0000000000000007E-2</v>
      </c>
      <c r="I3707" t="s">
        <v>19</v>
      </c>
      <c r="J3707" t="s">
        <v>1676</v>
      </c>
      <c r="K3707" t="s">
        <v>1592</v>
      </c>
      <c r="L3707" t="s">
        <v>22</v>
      </c>
      <c r="M3707" s="1">
        <v>40672</v>
      </c>
    </row>
    <row r="3708" spans="1:13" x14ac:dyDescent="0.35">
      <c r="A3708">
        <v>92</v>
      </c>
      <c r="B3708">
        <v>5054</v>
      </c>
      <c r="C3708">
        <v>36034</v>
      </c>
      <c r="D3708" s="1">
        <v>41198</v>
      </c>
      <c r="E3708" t="s">
        <v>27</v>
      </c>
      <c r="F3708">
        <v>10</v>
      </c>
      <c r="G3708">
        <v>19.36</v>
      </c>
      <c r="H3708">
        <v>0</v>
      </c>
      <c r="I3708" t="s">
        <v>19</v>
      </c>
      <c r="J3708" t="s">
        <v>1688</v>
      </c>
      <c r="K3708" t="s">
        <v>1592</v>
      </c>
      <c r="L3708" t="s">
        <v>30</v>
      </c>
      <c r="M3708" s="1">
        <v>41200</v>
      </c>
    </row>
    <row r="3709" spans="1:13" x14ac:dyDescent="0.35">
      <c r="A3709">
        <v>356</v>
      </c>
      <c r="B3709">
        <v>5056</v>
      </c>
      <c r="C3709">
        <v>36065</v>
      </c>
      <c r="D3709" s="1">
        <v>40226</v>
      </c>
      <c r="E3709" t="s">
        <v>27</v>
      </c>
      <c r="F3709">
        <v>31</v>
      </c>
      <c r="G3709">
        <v>538.29999999999995</v>
      </c>
      <c r="H3709">
        <v>0.03</v>
      </c>
      <c r="I3709" t="s">
        <v>19</v>
      </c>
      <c r="J3709" t="s">
        <v>1699</v>
      </c>
      <c r="K3709" t="s">
        <v>1592</v>
      </c>
      <c r="L3709" t="s">
        <v>22</v>
      </c>
      <c r="M3709" s="1">
        <v>40226</v>
      </c>
    </row>
    <row r="3710" spans="1:13" x14ac:dyDescent="0.35">
      <c r="A3710">
        <v>214</v>
      </c>
      <c r="B3710">
        <v>5097</v>
      </c>
      <c r="C3710">
        <v>36355</v>
      </c>
      <c r="D3710" s="1">
        <v>40149</v>
      </c>
      <c r="E3710" t="s">
        <v>60</v>
      </c>
      <c r="F3710">
        <v>9</v>
      </c>
      <c r="G3710">
        <v>61.43</v>
      </c>
      <c r="H3710">
        <v>0.09</v>
      </c>
      <c r="I3710" t="s">
        <v>53</v>
      </c>
      <c r="J3710" t="s">
        <v>1656</v>
      </c>
      <c r="K3710" t="s">
        <v>1592</v>
      </c>
      <c r="L3710" t="s">
        <v>57</v>
      </c>
      <c r="M3710" s="1">
        <v>40149</v>
      </c>
    </row>
    <row r="3711" spans="1:13" x14ac:dyDescent="0.35">
      <c r="A3711">
        <v>1128</v>
      </c>
      <c r="B3711">
        <v>5098</v>
      </c>
      <c r="C3711">
        <v>36355</v>
      </c>
      <c r="D3711" s="1">
        <v>40149</v>
      </c>
      <c r="E3711" t="s">
        <v>60</v>
      </c>
      <c r="F3711">
        <v>6</v>
      </c>
      <c r="G3711">
        <v>129.5</v>
      </c>
      <c r="H3711">
        <v>0.02</v>
      </c>
      <c r="I3711" t="s">
        <v>19</v>
      </c>
      <c r="J3711" t="s">
        <v>1656</v>
      </c>
      <c r="K3711" t="s">
        <v>1592</v>
      </c>
      <c r="L3711" t="s">
        <v>57</v>
      </c>
      <c r="M3711" s="1">
        <v>40149</v>
      </c>
    </row>
    <row r="3712" spans="1:13" x14ac:dyDescent="0.35">
      <c r="A3712">
        <v>776</v>
      </c>
      <c r="B3712">
        <v>5099</v>
      </c>
      <c r="C3712">
        <v>36355</v>
      </c>
      <c r="D3712" s="1">
        <v>40149</v>
      </c>
      <c r="E3712" t="s">
        <v>60</v>
      </c>
      <c r="F3712">
        <v>10</v>
      </c>
      <c r="G3712">
        <v>125.95</v>
      </c>
      <c r="H3712">
        <v>0</v>
      </c>
      <c r="I3712" t="s">
        <v>19</v>
      </c>
      <c r="J3712" t="s">
        <v>1656</v>
      </c>
      <c r="K3712" t="s">
        <v>1592</v>
      </c>
      <c r="L3712" t="s">
        <v>57</v>
      </c>
      <c r="M3712" s="1">
        <v>40150</v>
      </c>
    </row>
    <row r="3713" spans="1:13" x14ac:dyDescent="0.35">
      <c r="A3713">
        <v>587</v>
      </c>
      <c r="B3713">
        <v>5100</v>
      </c>
      <c r="C3713">
        <v>36355</v>
      </c>
      <c r="D3713" s="1">
        <v>40149</v>
      </c>
      <c r="E3713" t="s">
        <v>60</v>
      </c>
      <c r="F3713">
        <v>43</v>
      </c>
      <c r="G3713">
        <v>90.93</v>
      </c>
      <c r="H3713">
        <v>0.05</v>
      </c>
      <c r="I3713" t="s">
        <v>19</v>
      </c>
      <c r="J3713" t="s">
        <v>1656</v>
      </c>
      <c r="K3713" t="s">
        <v>1592</v>
      </c>
      <c r="L3713" t="s">
        <v>57</v>
      </c>
      <c r="M3713" s="1">
        <v>40150</v>
      </c>
    </row>
    <row r="3714" spans="1:13" x14ac:dyDescent="0.35">
      <c r="A3714">
        <v>253</v>
      </c>
      <c r="B3714">
        <v>5104</v>
      </c>
      <c r="C3714">
        <v>36358</v>
      </c>
      <c r="D3714" s="1">
        <v>39946</v>
      </c>
      <c r="E3714" t="s">
        <v>42</v>
      </c>
      <c r="F3714">
        <v>28</v>
      </c>
      <c r="G3714">
        <v>865.35</v>
      </c>
      <c r="H3714">
        <v>0.06</v>
      </c>
      <c r="I3714" t="s">
        <v>19</v>
      </c>
      <c r="J3714" t="s">
        <v>1657</v>
      </c>
      <c r="K3714" t="s">
        <v>1592</v>
      </c>
      <c r="L3714" t="s">
        <v>38</v>
      </c>
      <c r="M3714" s="1">
        <v>39948</v>
      </c>
    </row>
    <row r="3715" spans="1:13" x14ac:dyDescent="0.35">
      <c r="A3715">
        <v>535</v>
      </c>
      <c r="B3715">
        <v>5105</v>
      </c>
      <c r="C3715">
        <v>36358</v>
      </c>
      <c r="D3715" s="1">
        <v>39946</v>
      </c>
      <c r="E3715" t="s">
        <v>42</v>
      </c>
      <c r="F3715">
        <v>22</v>
      </c>
      <c r="G3715">
        <v>823.07</v>
      </c>
      <c r="H3715">
        <v>0.02</v>
      </c>
      <c r="I3715" t="s">
        <v>19</v>
      </c>
      <c r="J3715" t="s">
        <v>1657</v>
      </c>
      <c r="K3715" t="s">
        <v>1592</v>
      </c>
      <c r="L3715" t="s">
        <v>38</v>
      </c>
      <c r="M3715" s="1">
        <v>39947</v>
      </c>
    </row>
    <row r="3716" spans="1:13" x14ac:dyDescent="0.35">
      <c r="A3716">
        <v>997</v>
      </c>
      <c r="B3716">
        <v>5161</v>
      </c>
      <c r="C3716">
        <v>36739</v>
      </c>
      <c r="D3716" s="1">
        <v>40094</v>
      </c>
      <c r="E3716" t="s">
        <v>42</v>
      </c>
      <c r="F3716">
        <v>16</v>
      </c>
      <c r="G3716">
        <v>68.040000000000006</v>
      </c>
      <c r="H3716">
        <v>7.0000000000000007E-2</v>
      </c>
      <c r="I3716" t="s">
        <v>19</v>
      </c>
      <c r="J3716" t="s">
        <v>1659</v>
      </c>
      <c r="K3716" t="s">
        <v>1592</v>
      </c>
      <c r="L3716" t="s">
        <v>30</v>
      </c>
      <c r="M3716" s="1">
        <v>40096</v>
      </c>
    </row>
    <row r="3717" spans="1:13" x14ac:dyDescent="0.35">
      <c r="A3717">
        <v>138</v>
      </c>
      <c r="B3717">
        <v>5162</v>
      </c>
      <c r="C3717">
        <v>36739</v>
      </c>
      <c r="D3717" s="1">
        <v>40094</v>
      </c>
      <c r="E3717" t="s">
        <v>42</v>
      </c>
      <c r="F3717">
        <v>27</v>
      </c>
      <c r="G3717">
        <v>331.17</v>
      </c>
      <c r="H3717">
        <v>7.0000000000000007E-2</v>
      </c>
      <c r="I3717" t="s">
        <v>19</v>
      </c>
      <c r="J3717" t="s">
        <v>1659</v>
      </c>
      <c r="K3717" t="s">
        <v>1592</v>
      </c>
      <c r="L3717" t="s">
        <v>30</v>
      </c>
      <c r="M3717" s="1">
        <v>40094</v>
      </c>
    </row>
    <row r="3718" spans="1:13" x14ac:dyDescent="0.35">
      <c r="A3718">
        <v>381</v>
      </c>
      <c r="B3718">
        <v>5165</v>
      </c>
      <c r="C3718">
        <v>36743</v>
      </c>
      <c r="D3718" s="1">
        <v>41160</v>
      </c>
      <c r="E3718" t="s">
        <v>75</v>
      </c>
      <c r="F3718">
        <v>3</v>
      </c>
      <c r="G3718">
        <v>26.13</v>
      </c>
      <c r="H3718">
        <v>0.1</v>
      </c>
      <c r="I3718" t="s">
        <v>19</v>
      </c>
      <c r="J3718" t="s">
        <v>1689</v>
      </c>
      <c r="K3718" t="s">
        <v>1592</v>
      </c>
      <c r="L3718" t="s">
        <v>57</v>
      </c>
      <c r="M3718" s="1">
        <v>41161</v>
      </c>
    </row>
    <row r="3719" spans="1:13" x14ac:dyDescent="0.35">
      <c r="A3719">
        <v>1011</v>
      </c>
      <c r="B3719">
        <v>5186</v>
      </c>
      <c r="C3719">
        <v>36864</v>
      </c>
      <c r="D3719" s="1">
        <v>41119</v>
      </c>
      <c r="E3719" t="s">
        <v>18</v>
      </c>
      <c r="F3719">
        <v>9</v>
      </c>
      <c r="G3719">
        <v>55.49</v>
      </c>
      <c r="H3719">
        <v>0.05</v>
      </c>
      <c r="I3719" t="s">
        <v>19</v>
      </c>
      <c r="J3719" t="s">
        <v>1705</v>
      </c>
      <c r="K3719" t="s">
        <v>1592</v>
      </c>
      <c r="L3719" t="s">
        <v>57</v>
      </c>
      <c r="M3719" s="1">
        <v>41121</v>
      </c>
    </row>
    <row r="3720" spans="1:13" x14ac:dyDescent="0.35">
      <c r="A3720">
        <v>10</v>
      </c>
      <c r="B3720">
        <v>5224</v>
      </c>
      <c r="C3720">
        <v>37188</v>
      </c>
      <c r="D3720" s="1">
        <v>40972</v>
      </c>
      <c r="E3720" t="s">
        <v>75</v>
      </c>
      <c r="F3720">
        <v>24</v>
      </c>
      <c r="G3720">
        <v>132.02000000000001</v>
      </c>
      <c r="H3720">
        <v>0.04</v>
      </c>
      <c r="I3720" t="s">
        <v>53</v>
      </c>
      <c r="J3720" t="s">
        <v>1692</v>
      </c>
      <c r="K3720" t="s">
        <v>1592</v>
      </c>
      <c r="L3720" t="s">
        <v>57</v>
      </c>
      <c r="M3720" s="1">
        <v>40973</v>
      </c>
    </row>
    <row r="3721" spans="1:13" x14ac:dyDescent="0.35">
      <c r="A3721">
        <v>484</v>
      </c>
      <c r="B3721">
        <v>5257</v>
      </c>
      <c r="C3721">
        <v>37414</v>
      </c>
      <c r="D3721" s="1">
        <v>40795</v>
      </c>
      <c r="E3721" t="s">
        <v>18</v>
      </c>
      <c r="F3721">
        <v>39</v>
      </c>
      <c r="G3721">
        <v>20596.580000000002</v>
      </c>
      <c r="H3721">
        <v>0.09</v>
      </c>
      <c r="I3721" t="s">
        <v>28</v>
      </c>
      <c r="J3721" t="s">
        <v>1671</v>
      </c>
      <c r="K3721" t="s">
        <v>1592</v>
      </c>
      <c r="L3721" t="s">
        <v>57</v>
      </c>
      <c r="M3721" s="1">
        <v>40797</v>
      </c>
    </row>
    <row r="3722" spans="1:13" x14ac:dyDescent="0.35">
      <c r="A3722">
        <v>927</v>
      </c>
      <c r="B3722">
        <v>5287</v>
      </c>
      <c r="C3722">
        <v>37638</v>
      </c>
      <c r="D3722" s="1">
        <v>39834</v>
      </c>
      <c r="E3722" t="s">
        <v>18</v>
      </c>
      <c r="F3722">
        <v>33</v>
      </c>
      <c r="G3722">
        <v>139.97999999999999</v>
      </c>
      <c r="H3722">
        <v>7.0000000000000007E-2</v>
      </c>
      <c r="I3722" t="s">
        <v>19</v>
      </c>
      <c r="J3722" t="s">
        <v>1069</v>
      </c>
      <c r="K3722" t="s">
        <v>1592</v>
      </c>
      <c r="L3722" t="s">
        <v>22</v>
      </c>
      <c r="M3722" s="1">
        <v>39836</v>
      </c>
    </row>
    <row r="3723" spans="1:13" x14ac:dyDescent="0.35">
      <c r="A3723">
        <v>834</v>
      </c>
      <c r="B3723">
        <v>5300</v>
      </c>
      <c r="C3723">
        <v>37734</v>
      </c>
      <c r="D3723" s="1">
        <v>40173</v>
      </c>
      <c r="E3723" t="s">
        <v>75</v>
      </c>
      <c r="F3723">
        <v>15</v>
      </c>
      <c r="G3723">
        <v>1393.39</v>
      </c>
      <c r="H3723">
        <v>0.08</v>
      </c>
      <c r="I3723" t="s">
        <v>19</v>
      </c>
      <c r="J3723" t="s">
        <v>1676</v>
      </c>
      <c r="K3723" t="s">
        <v>1592</v>
      </c>
      <c r="L3723" t="s">
        <v>22</v>
      </c>
      <c r="M3723" s="1">
        <v>40174</v>
      </c>
    </row>
    <row r="3724" spans="1:13" x14ac:dyDescent="0.35">
      <c r="A3724">
        <v>1172</v>
      </c>
      <c r="B3724">
        <v>5301</v>
      </c>
      <c r="C3724">
        <v>37734</v>
      </c>
      <c r="D3724" s="1">
        <v>40173</v>
      </c>
      <c r="E3724" t="s">
        <v>75</v>
      </c>
      <c r="F3724">
        <v>42</v>
      </c>
      <c r="G3724">
        <v>601.52</v>
      </c>
      <c r="H3724">
        <v>0</v>
      </c>
      <c r="I3724" t="s">
        <v>19</v>
      </c>
      <c r="J3724" t="s">
        <v>1676</v>
      </c>
      <c r="K3724" t="s">
        <v>1592</v>
      </c>
      <c r="L3724" t="s">
        <v>22</v>
      </c>
      <c r="M3724" s="1">
        <v>40174</v>
      </c>
    </row>
    <row r="3725" spans="1:13" x14ac:dyDescent="0.35">
      <c r="A3725">
        <v>1059</v>
      </c>
      <c r="B3725">
        <v>5305</v>
      </c>
      <c r="C3725">
        <v>37763</v>
      </c>
      <c r="D3725" s="1">
        <v>40947</v>
      </c>
      <c r="E3725" t="s">
        <v>42</v>
      </c>
      <c r="F3725">
        <v>29</v>
      </c>
      <c r="G3725">
        <v>169.61</v>
      </c>
      <c r="H3725">
        <v>0.1</v>
      </c>
      <c r="I3725" t="s">
        <v>19</v>
      </c>
      <c r="J3725" t="s">
        <v>1667</v>
      </c>
      <c r="K3725" t="s">
        <v>1592</v>
      </c>
      <c r="L3725" t="s">
        <v>30</v>
      </c>
      <c r="M3725" s="1">
        <v>40948</v>
      </c>
    </row>
    <row r="3726" spans="1:13" x14ac:dyDescent="0.35">
      <c r="A3726">
        <v>592</v>
      </c>
      <c r="B3726">
        <v>5306</v>
      </c>
      <c r="C3726">
        <v>37763</v>
      </c>
      <c r="D3726" s="1">
        <v>40947</v>
      </c>
      <c r="E3726" t="s">
        <v>42</v>
      </c>
      <c r="F3726">
        <v>24</v>
      </c>
      <c r="G3726">
        <v>1247.9275</v>
      </c>
      <c r="H3726">
        <v>0.1</v>
      </c>
      <c r="I3726" t="s">
        <v>19</v>
      </c>
      <c r="J3726" t="s">
        <v>1667</v>
      </c>
      <c r="K3726" t="s">
        <v>1592</v>
      </c>
      <c r="L3726" t="s">
        <v>30</v>
      </c>
      <c r="M3726" s="1">
        <v>40948</v>
      </c>
    </row>
    <row r="3727" spans="1:13" x14ac:dyDescent="0.35">
      <c r="A3727">
        <v>120</v>
      </c>
      <c r="B3727">
        <v>5324</v>
      </c>
      <c r="C3727">
        <v>37859</v>
      </c>
      <c r="D3727" s="1">
        <v>39902</v>
      </c>
      <c r="E3727" t="s">
        <v>75</v>
      </c>
      <c r="F3727">
        <v>2</v>
      </c>
      <c r="G3727">
        <v>29.03</v>
      </c>
      <c r="H3727">
        <v>0.01</v>
      </c>
      <c r="I3727" t="s">
        <v>19</v>
      </c>
      <c r="J3727" t="s">
        <v>1625</v>
      </c>
      <c r="K3727" t="s">
        <v>1592</v>
      </c>
      <c r="L3727" t="s">
        <v>22</v>
      </c>
      <c r="M3727" s="1">
        <v>39904</v>
      </c>
    </row>
    <row r="3728" spans="1:13" x14ac:dyDescent="0.35">
      <c r="A3728">
        <v>1050</v>
      </c>
      <c r="B3728">
        <v>5352</v>
      </c>
      <c r="C3728">
        <v>38048</v>
      </c>
      <c r="D3728" s="1">
        <v>40202</v>
      </c>
      <c r="E3728" t="s">
        <v>27</v>
      </c>
      <c r="F3728">
        <v>42</v>
      </c>
      <c r="G3728">
        <v>2252.2619999999997</v>
      </c>
      <c r="H3728">
        <v>0.1</v>
      </c>
      <c r="I3728" t="s">
        <v>19</v>
      </c>
      <c r="J3728" t="s">
        <v>1707</v>
      </c>
      <c r="K3728" t="s">
        <v>1592</v>
      </c>
      <c r="L3728" t="s">
        <v>38</v>
      </c>
      <c r="M3728" s="1">
        <v>40202</v>
      </c>
    </row>
    <row r="3729" spans="1:13" x14ac:dyDescent="0.35">
      <c r="A3729">
        <v>1144</v>
      </c>
      <c r="B3729">
        <v>5353</v>
      </c>
      <c r="C3729">
        <v>38048</v>
      </c>
      <c r="D3729" s="1">
        <v>40202</v>
      </c>
      <c r="E3729" t="s">
        <v>27</v>
      </c>
      <c r="F3729">
        <v>47</v>
      </c>
      <c r="G3729">
        <v>279.01</v>
      </c>
      <c r="H3729">
        <v>0.05</v>
      </c>
      <c r="I3729" t="s">
        <v>19</v>
      </c>
      <c r="J3729" t="s">
        <v>1707</v>
      </c>
      <c r="K3729" t="s">
        <v>1592</v>
      </c>
      <c r="L3729" t="s">
        <v>38</v>
      </c>
      <c r="M3729" s="1">
        <v>40203</v>
      </c>
    </row>
    <row r="3730" spans="1:13" x14ac:dyDescent="0.35">
      <c r="A3730">
        <v>217</v>
      </c>
      <c r="B3730">
        <v>5386</v>
      </c>
      <c r="C3730">
        <v>38305</v>
      </c>
      <c r="D3730" s="1">
        <v>40663</v>
      </c>
      <c r="E3730" t="s">
        <v>75</v>
      </c>
      <c r="F3730">
        <v>21</v>
      </c>
      <c r="G3730">
        <v>2561.6705000000002</v>
      </c>
      <c r="H3730">
        <v>0.08</v>
      </c>
      <c r="I3730" t="s">
        <v>19</v>
      </c>
      <c r="J3730" t="s">
        <v>1704</v>
      </c>
      <c r="K3730" t="s">
        <v>1592</v>
      </c>
      <c r="L3730" t="s">
        <v>30</v>
      </c>
      <c r="M3730" s="1">
        <v>40665</v>
      </c>
    </row>
    <row r="3731" spans="1:13" x14ac:dyDescent="0.35">
      <c r="A3731">
        <v>435</v>
      </c>
      <c r="B3731">
        <v>5398</v>
      </c>
      <c r="C3731">
        <v>38371</v>
      </c>
      <c r="D3731" s="1">
        <v>40125</v>
      </c>
      <c r="E3731" t="s">
        <v>42</v>
      </c>
      <c r="F3731">
        <v>24</v>
      </c>
      <c r="G3731">
        <v>2004.4</v>
      </c>
      <c r="H3731">
        <v>0.05</v>
      </c>
      <c r="I3731" t="s">
        <v>53</v>
      </c>
      <c r="J3731" t="s">
        <v>1674</v>
      </c>
      <c r="K3731" t="s">
        <v>1592</v>
      </c>
      <c r="L3731" t="s">
        <v>22</v>
      </c>
      <c r="M3731" s="1">
        <v>40126</v>
      </c>
    </row>
    <row r="3732" spans="1:13" x14ac:dyDescent="0.35">
      <c r="A3732">
        <v>451</v>
      </c>
      <c r="B3732">
        <v>5461</v>
      </c>
      <c r="C3732">
        <v>38789</v>
      </c>
      <c r="D3732" s="1">
        <v>40496</v>
      </c>
      <c r="E3732" t="s">
        <v>27</v>
      </c>
      <c r="F3732">
        <v>9</v>
      </c>
      <c r="G3732">
        <v>96.52</v>
      </c>
      <c r="H3732">
        <v>0.1</v>
      </c>
      <c r="I3732" t="s">
        <v>19</v>
      </c>
      <c r="J3732" t="s">
        <v>1676</v>
      </c>
      <c r="K3732" t="s">
        <v>1592</v>
      </c>
      <c r="L3732" t="s">
        <v>22</v>
      </c>
      <c r="M3732" s="1">
        <v>40497</v>
      </c>
    </row>
    <row r="3733" spans="1:13" x14ac:dyDescent="0.35">
      <c r="A3733">
        <v>1015</v>
      </c>
      <c r="B3733">
        <v>5462</v>
      </c>
      <c r="C3733">
        <v>38789</v>
      </c>
      <c r="D3733" s="1">
        <v>40496</v>
      </c>
      <c r="E3733" t="s">
        <v>27</v>
      </c>
      <c r="F3733">
        <v>4</v>
      </c>
      <c r="G3733">
        <v>115.17</v>
      </c>
      <c r="H3733">
        <v>0.04</v>
      </c>
      <c r="I3733" t="s">
        <v>28</v>
      </c>
      <c r="J3733" t="s">
        <v>1676</v>
      </c>
      <c r="K3733" t="s">
        <v>1592</v>
      </c>
      <c r="L3733" t="s">
        <v>22</v>
      </c>
      <c r="M3733" s="1">
        <v>40497</v>
      </c>
    </row>
    <row r="3734" spans="1:13" x14ac:dyDescent="0.35">
      <c r="A3734">
        <v>441</v>
      </c>
      <c r="B3734">
        <v>5511</v>
      </c>
      <c r="C3734">
        <v>39076</v>
      </c>
      <c r="D3734" s="1">
        <v>40158</v>
      </c>
      <c r="E3734" t="s">
        <v>75</v>
      </c>
      <c r="F3734">
        <v>41</v>
      </c>
      <c r="G3734">
        <v>222.65</v>
      </c>
      <c r="H3734">
        <v>0.02</v>
      </c>
      <c r="I3734" t="s">
        <v>19</v>
      </c>
      <c r="J3734" t="s">
        <v>1625</v>
      </c>
      <c r="K3734" t="s">
        <v>1592</v>
      </c>
      <c r="L3734" t="s">
        <v>38</v>
      </c>
      <c r="M3734" s="1">
        <v>40159</v>
      </c>
    </row>
    <row r="3735" spans="1:13" x14ac:dyDescent="0.35">
      <c r="A3735">
        <v>306</v>
      </c>
      <c r="B3735">
        <v>5533</v>
      </c>
      <c r="C3735">
        <v>39173</v>
      </c>
      <c r="D3735" s="1">
        <v>39829</v>
      </c>
      <c r="E3735" t="s">
        <v>75</v>
      </c>
      <c r="F3735">
        <v>36</v>
      </c>
      <c r="G3735">
        <v>76.48</v>
      </c>
      <c r="H3735">
        <v>0.09</v>
      </c>
      <c r="I3735" t="s">
        <v>19</v>
      </c>
      <c r="J3735" t="s">
        <v>1605</v>
      </c>
      <c r="K3735" t="s">
        <v>1592</v>
      </c>
      <c r="L3735" t="s">
        <v>22</v>
      </c>
      <c r="M3735" s="1">
        <v>39831</v>
      </c>
    </row>
    <row r="3736" spans="1:13" x14ac:dyDescent="0.35">
      <c r="A3736">
        <v>103</v>
      </c>
      <c r="B3736">
        <v>5534</v>
      </c>
      <c r="C3736">
        <v>39173</v>
      </c>
      <c r="D3736" s="1">
        <v>39829</v>
      </c>
      <c r="E3736" t="s">
        <v>75</v>
      </c>
      <c r="F3736">
        <v>2</v>
      </c>
      <c r="G3736">
        <v>373.27</v>
      </c>
      <c r="H3736">
        <v>0.05</v>
      </c>
      <c r="I3736" t="s">
        <v>28</v>
      </c>
      <c r="J3736" t="s">
        <v>1605</v>
      </c>
      <c r="K3736" t="s">
        <v>1592</v>
      </c>
      <c r="L3736" t="s">
        <v>22</v>
      </c>
      <c r="M3736" s="1">
        <v>39831</v>
      </c>
    </row>
    <row r="3737" spans="1:13" x14ac:dyDescent="0.35">
      <c r="A3737">
        <v>572</v>
      </c>
      <c r="B3737">
        <v>5557</v>
      </c>
      <c r="C3737">
        <v>39335</v>
      </c>
      <c r="D3737" s="1">
        <v>39958</v>
      </c>
      <c r="E3737" t="s">
        <v>42</v>
      </c>
      <c r="F3737">
        <v>24</v>
      </c>
      <c r="G3737">
        <v>113.23</v>
      </c>
      <c r="H3737">
        <v>0.06</v>
      </c>
      <c r="I3737" t="s">
        <v>19</v>
      </c>
      <c r="J3737" t="s">
        <v>1691</v>
      </c>
      <c r="K3737" t="s">
        <v>1592</v>
      </c>
      <c r="L3737" t="s">
        <v>38</v>
      </c>
      <c r="M3737" s="1">
        <v>39959</v>
      </c>
    </row>
    <row r="3738" spans="1:13" x14ac:dyDescent="0.35">
      <c r="A3738">
        <v>636</v>
      </c>
      <c r="B3738">
        <v>5558</v>
      </c>
      <c r="C3738">
        <v>39335</v>
      </c>
      <c r="D3738" s="1">
        <v>39958</v>
      </c>
      <c r="E3738" t="s">
        <v>42</v>
      </c>
      <c r="F3738">
        <v>34</v>
      </c>
      <c r="G3738">
        <v>889.84</v>
      </c>
      <c r="H3738">
        <v>0.1</v>
      </c>
      <c r="I3738" t="s">
        <v>19</v>
      </c>
      <c r="J3738" t="s">
        <v>1691</v>
      </c>
      <c r="K3738" t="s">
        <v>1592</v>
      </c>
      <c r="L3738" t="s">
        <v>38</v>
      </c>
      <c r="M3738" s="1">
        <v>39960</v>
      </c>
    </row>
    <row r="3739" spans="1:13" x14ac:dyDescent="0.35">
      <c r="A3739">
        <v>459</v>
      </c>
      <c r="B3739">
        <v>5605</v>
      </c>
      <c r="C3739">
        <v>39744</v>
      </c>
      <c r="D3739" s="1">
        <v>40000</v>
      </c>
      <c r="E3739" t="s">
        <v>60</v>
      </c>
      <c r="F3739">
        <v>6</v>
      </c>
      <c r="G3739">
        <v>63.61</v>
      </c>
      <c r="H3739">
        <v>0.01</v>
      </c>
      <c r="I3739" t="s">
        <v>19</v>
      </c>
      <c r="J3739" t="s">
        <v>1656</v>
      </c>
      <c r="K3739" t="s">
        <v>1592</v>
      </c>
      <c r="L3739" t="s">
        <v>30</v>
      </c>
      <c r="M3739" s="1">
        <v>40002</v>
      </c>
    </row>
    <row r="3740" spans="1:13" x14ac:dyDescent="0.35">
      <c r="A3740">
        <v>239</v>
      </c>
      <c r="B3740">
        <v>5606</v>
      </c>
      <c r="C3740">
        <v>39744</v>
      </c>
      <c r="D3740" s="1">
        <v>40000</v>
      </c>
      <c r="E3740" t="s">
        <v>60</v>
      </c>
      <c r="F3740">
        <v>9</v>
      </c>
      <c r="G3740">
        <v>519.95349999999996</v>
      </c>
      <c r="H3740">
        <v>0</v>
      </c>
      <c r="I3740" t="s">
        <v>19</v>
      </c>
      <c r="J3740" t="s">
        <v>1656</v>
      </c>
      <c r="K3740" t="s">
        <v>1592</v>
      </c>
      <c r="L3740" t="s">
        <v>30</v>
      </c>
      <c r="M3740" s="1">
        <v>40002</v>
      </c>
    </row>
    <row r="3741" spans="1:13" x14ac:dyDescent="0.35">
      <c r="A3741">
        <v>558</v>
      </c>
      <c r="B3741">
        <v>5607</v>
      </c>
      <c r="C3741">
        <v>39744</v>
      </c>
      <c r="D3741" s="1">
        <v>40000</v>
      </c>
      <c r="E3741" t="s">
        <v>60</v>
      </c>
      <c r="F3741">
        <v>41</v>
      </c>
      <c r="G3741">
        <v>5636.3074999999999</v>
      </c>
      <c r="H3741">
        <v>0.04</v>
      </c>
      <c r="I3741" t="s">
        <v>19</v>
      </c>
      <c r="J3741" t="s">
        <v>1656</v>
      </c>
      <c r="K3741" t="s">
        <v>1592</v>
      </c>
      <c r="L3741" t="s">
        <v>30</v>
      </c>
      <c r="M3741" s="1">
        <v>40001</v>
      </c>
    </row>
    <row r="3742" spans="1:13" x14ac:dyDescent="0.35">
      <c r="A3742">
        <v>1042</v>
      </c>
      <c r="B3742">
        <v>5638</v>
      </c>
      <c r="C3742">
        <v>39878</v>
      </c>
      <c r="D3742" s="1">
        <v>40607</v>
      </c>
      <c r="E3742" t="s">
        <v>42</v>
      </c>
      <c r="F3742">
        <v>50</v>
      </c>
      <c r="G3742">
        <v>7663.74</v>
      </c>
      <c r="H3742">
        <v>0</v>
      </c>
      <c r="I3742" t="s">
        <v>28</v>
      </c>
      <c r="J3742" t="s">
        <v>1670</v>
      </c>
      <c r="K3742" t="s">
        <v>1592</v>
      </c>
      <c r="L3742" t="s">
        <v>38</v>
      </c>
      <c r="M3742" s="1">
        <v>40609</v>
      </c>
    </row>
    <row r="3743" spans="1:13" x14ac:dyDescent="0.35">
      <c r="A3743">
        <v>704</v>
      </c>
      <c r="B3743">
        <v>5648</v>
      </c>
      <c r="C3743">
        <v>39972</v>
      </c>
      <c r="D3743" s="1">
        <v>41177</v>
      </c>
      <c r="E3743" t="s">
        <v>42</v>
      </c>
      <c r="F3743">
        <v>35</v>
      </c>
      <c r="G3743">
        <v>224.58</v>
      </c>
      <c r="H3743">
        <v>0.03</v>
      </c>
      <c r="I3743" t="s">
        <v>19</v>
      </c>
      <c r="J3743" t="s">
        <v>1670</v>
      </c>
      <c r="K3743" t="s">
        <v>1592</v>
      </c>
      <c r="L3743" t="s">
        <v>38</v>
      </c>
      <c r="M3743" s="1">
        <v>41178</v>
      </c>
    </row>
    <row r="3744" spans="1:13" x14ac:dyDescent="0.35">
      <c r="A3744">
        <v>1065</v>
      </c>
      <c r="B3744">
        <v>5649</v>
      </c>
      <c r="C3744">
        <v>39972</v>
      </c>
      <c r="D3744" s="1">
        <v>41177</v>
      </c>
      <c r="E3744" t="s">
        <v>42</v>
      </c>
      <c r="F3744">
        <v>36</v>
      </c>
      <c r="G3744">
        <v>138.59</v>
      </c>
      <c r="H3744">
        <v>0.01</v>
      </c>
      <c r="I3744" t="s">
        <v>19</v>
      </c>
      <c r="J3744" t="s">
        <v>1670</v>
      </c>
      <c r="K3744" t="s">
        <v>1592</v>
      </c>
      <c r="L3744" t="s">
        <v>38</v>
      </c>
      <c r="M3744" s="1">
        <v>41179</v>
      </c>
    </row>
    <row r="3745" spans="1:13" x14ac:dyDescent="0.35">
      <c r="A3745">
        <v>1174</v>
      </c>
      <c r="B3745">
        <v>5650</v>
      </c>
      <c r="C3745">
        <v>39972</v>
      </c>
      <c r="D3745" s="1">
        <v>41177</v>
      </c>
      <c r="E3745" t="s">
        <v>42</v>
      </c>
      <c r="F3745">
        <v>19</v>
      </c>
      <c r="G3745">
        <v>97.06</v>
      </c>
      <c r="H3745">
        <v>0.05</v>
      </c>
      <c r="I3745" t="s">
        <v>19</v>
      </c>
      <c r="J3745" t="s">
        <v>1670</v>
      </c>
      <c r="K3745" t="s">
        <v>1592</v>
      </c>
      <c r="L3745" t="s">
        <v>38</v>
      </c>
      <c r="M3745" s="1">
        <v>41180</v>
      </c>
    </row>
    <row r="3746" spans="1:13" x14ac:dyDescent="0.35">
      <c r="A3746">
        <v>189</v>
      </c>
      <c r="B3746">
        <v>5728</v>
      </c>
      <c r="C3746">
        <v>40643</v>
      </c>
      <c r="D3746" s="1">
        <v>40638</v>
      </c>
      <c r="E3746" t="s">
        <v>75</v>
      </c>
      <c r="F3746">
        <v>23</v>
      </c>
      <c r="G3746">
        <v>258.74</v>
      </c>
      <c r="H3746">
        <v>0.05</v>
      </c>
      <c r="I3746" t="s">
        <v>19</v>
      </c>
      <c r="J3746" t="s">
        <v>1671</v>
      </c>
      <c r="K3746" t="s">
        <v>1592</v>
      </c>
      <c r="L3746" t="s">
        <v>57</v>
      </c>
      <c r="M3746" s="1">
        <v>40640</v>
      </c>
    </row>
    <row r="3747" spans="1:13" x14ac:dyDescent="0.35">
      <c r="A3747">
        <v>1154</v>
      </c>
      <c r="B3747">
        <v>5757</v>
      </c>
      <c r="C3747">
        <v>40870</v>
      </c>
      <c r="D3747" s="1">
        <v>40888</v>
      </c>
      <c r="E3747" t="s">
        <v>75</v>
      </c>
      <c r="F3747">
        <v>43</v>
      </c>
      <c r="G3747">
        <v>12858.88</v>
      </c>
      <c r="H3747">
        <v>0.08</v>
      </c>
      <c r="I3747" t="s">
        <v>19</v>
      </c>
      <c r="J3747" t="s">
        <v>1695</v>
      </c>
      <c r="K3747" t="s">
        <v>1592</v>
      </c>
      <c r="L3747" t="s">
        <v>38</v>
      </c>
      <c r="M3747" s="1">
        <v>40888</v>
      </c>
    </row>
    <row r="3748" spans="1:13" x14ac:dyDescent="0.35">
      <c r="A3748">
        <v>1175</v>
      </c>
      <c r="B3748">
        <v>5758</v>
      </c>
      <c r="C3748">
        <v>40870</v>
      </c>
      <c r="D3748" s="1">
        <v>40888</v>
      </c>
      <c r="E3748" t="s">
        <v>75</v>
      </c>
      <c r="F3748">
        <v>28</v>
      </c>
      <c r="G3748">
        <v>146.69</v>
      </c>
      <c r="H3748">
        <v>0</v>
      </c>
      <c r="I3748" t="s">
        <v>19</v>
      </c>
      <c r="J3748" t="s">
        <v>1695</v>
      </c>
      <c r="K3748" t="s">
        <v>1592</v>
      </c>
      <c r="L3748" t="s">
        <v>38</v>
      </c>
      <c r="M3748" s="1">
        <v>40890</v>
      </c>
    </row>
    <row r="3749" spans="1:13" x14ac:dyDescent="0.35">
      <c r="A3749">
        <v>92</v>
      </c>
      <c r="B3749">
        <v>5767</v>
      </c>
      <c r="C3749">
        <v>40934</v>
      </c>
      <c r="D3749" s="1">
        <v>40860</v>
      </c>
      <c r="E3749" t="s">
        <v>42</v>
      </c>
      <c r="F3749">
        <v>28</v>
      </c>
      <c r="G3749">
        <v>49.49</v>
      </c>
      <c r="H3749">
        <v>0.01</v>
      </c>
      <c r="I3749" t="s">
        <v>19</v>
      </c>
      <c r="J3749" t="s">
        <v>1692</v>
      </c>
      <c r="K3749" t="s">
        <v>1592</v>
      </c>
      <c r="L3749" t="s">
        <v>57</v>
      </c>
      <c r="M3749" s="1">
        <v>40861</v>
      </c>
    </row>
    <row r="3750" spans="1:13" x14ac:dyDescent="0.35">
      <c r="A3750">
        <v>979</v>
      </c>
      <c r="B3750">
        <v>5768</v>
      </c>
      <c r="C3750">
        <v>40934</v>
      </c>
      <c r="D3750" s="1">
        <v>40860</v>
      </c>
      <c r="E3750" t="s">
        <v>42</v>
      </c>
      <c r="F3750">
        <v>11</v>
      </c>
      <c r="G3750">
        <v>404.14949999999999</v>
      </c>
      <c r="H3750">
        <v>7.0000000000000007E-2</v>
      </c>
      <c r="I3750" t="s">
        <v>19</v>
      </c>
      <c r="J3750" t="s">
        <v>1692</v>
      </c>
      <c r="K3750" t="s">
        <v>1592</v>
      </c>
      <c r="L3750" t="s">
        <v>57</v>
      </c>
      <c r="M3750" s="1">
        <v>40862</v>
      </c>
    </row>
    <row r="3751" spans="1:13" x14ac:dyDescent="0.35">
      <c r="A3751">
        <v>351</v>
      </c>
      <c r="B3751">
        <v>5817</v>
      </c>
      <c r="C3751">
        <v>41254</v>
      </c>
      <c r="D3751" s="1">
        <v>40553</v>
      </c>
      <c r="E3751" t="s">
        <v>75</v>
      </c>
      <c r="F3751">
        <v>17</v>
      </c>
      <c r="G3751">
        <v>1782.68</v>
      </c>
      <c r="H3751">
        <v>0.08</v>
      </c>
      <c r="I3751" t="s">
        <v>19</v>
      </c>
      <c r="J3751" t="s">
        <v>1691</v>
      </c>
      <c r="K3751" t="s">
        <v>1592</v>
      </c>
      <c r="L3751" t="s">
        <v>38</v>
      </c>
      <c r="M3751" s="1">
        <v>40555</v>
      </c>
    </row>
    <row r="3752" spans="1:13" x14ac:dyDescent="0.35">
      <c r="A3752">
        <v>1134</v>
      </c>
      <c r="B3752">
        <v>5844</v>
      </c>
      <c r="C3752">
        <v>41472</v>
      </c>
      <c r="D3752" s="1">
        <v>40201</v>
      </c>
      <c r="E3752" t="s">
        <v>18</v>
      </c>
      <c r="F3752">
        <v>48</v>
      </c>
      <c r="G3752">
        <v>280.87</v>
      </c>
      <c r="H3752">
        <v>0.01</v>
      </c>
      <c r="I3752" t="s">
        <v>53</v>
      </c>
      <c r="J3752" t="s">
        <v>1608</v>
      </c>
      <c r="K3752" t="s">
        <v>1592</v>
      </c>
      <c r="L3752" t="s">
        <v>57</v>
      </c>
      <c r="M3752" s="1">
        <v>40208</v>
      </c>
    </row>
    <row r="3753" spans="1:13" x14ac:dyDescent="0.35">
      <c r="A3753">
        <v>365</v>
      </c>
      <c r="B3753">
        <v>5901</v>
      </c>
      <c r="C3753">
        <v>41830</v>
      </c>
      <c r="D3753" s="1">
        <v>40956</v>
      </c>
      <c r="E3753" t="s">
        <v>18</v>
      </c>
      <c r="F3753">
        <v>42</v>
      </c>
      <c r="G3753">
        <v>5361.08</v>
      </c>
      <c r="H3753">
        <v>0</v>
      </c>
      <c r="I3753" t="s">
        <v>28</v>
      </c>
      <c r="J3753" t="s">
        <v>1668</v>
      </c>
      <c r="K3753" t="s">
        <v>1592</v>
      </c>
      <c r="L3753" t="s">
        <v>57</v>
      </c>
      <c r="M3753" s="1">
        <v>40963</v>
      </c>
    </row>
    <row r="3754" spans="1:13" x14ac:dyDescent="0.35">
      <c r="A3754">
        <v>818</v>
      </c>
      <c r="B3754">
        <v>5939</v>
      </c>
      <c r="C3754">
        <v>42144</v>
      </c>
      <c r="D3754" s="1">
        <v>40129</v>
      </c>
      <c r="E3754" t="s">
        <v>60</v>
      </c>
      <c r="F3754">
        <v>10</v>
      </c>
      <c r="G3754">
        <v>670.03</v>
      </c>
      <c r="H3754">
        <v>0.01</v>
      </c>
      <c r="I3754" t="s">
        <v>53</v>
      </c>
      <c r="J3754" t="s">
        <v>1656</v>
      </c>
      <c r="K3754" t="s">
        <v>1592</v>
      </c>
      <c r="L3754" t="s">
        <v>30</v>
      </c>
      <c r="M3754" s="1">
        <v>40131</v>
      </c>
    </row>
    <row r="3755" spans="1:13" x14ac:dyDescent="0.35">
      <c r="A3755">
        <v>877</v>
      </c>
      <c r="B3755">
        <v>5989</v>
      </c>
      <c r="C3755">
        <v>42439</v>
      </c>
      <c r="D3755" s="1">
        <v>40348</v>
      </c>
      <c r="E3755" t="s">
        <v>42</v>
      </c>
      <c r="F3755">
        <v>28</v>
      </c>
      <c r="G3755">
        <v>164.5</v>
      </c>
      <c r="H3755">
        <v>0.01</v>
      </c>
      <c r="I3755" t="s">
        <v>19</v>
      </c>
      <c r="J3755" t="s">
        <v>1659</v>
      </c>
      <c r="K3755" t="s">
        <v>1592</v>
      </c>
      <c r="L3755" t="s">
        <v>30</v>
      </c>
      <c r="M3755" s="1">
        <v>40349</v>
      </c>
    </row>
    <row r="3756" spans="1:13" x14ac:dyDescent="0.35">
      <c r="A3756">
        <v>665</v>
      </c>
      <c r="B3756">
        <v>6037</v>
      </c>
      <c r="C3756">
        <v>42758</v>
      </c>
      <c r="D3756" s="1">
        <v>41223</v>
      </c>
      <c r="E3756" t="s">
        <v>75</v>
      </c>
      <c r="F3756">
        <v>12</v>
      </c>
      <c r="G3756">
        <v>1769.74</v>
      </c>
      <c r="H3756">
        <v>7.0000000000000007E-2</v>
      </c>
      <c r="I3756" t="s">
        <v>19</v>
      </c>
      <c r="J3756" t="s">
        <v>1710</v>
      </c>
      <c r="K3756" t="s">
        <v>1592</v>
      </c>
      <c r="L3756" t="s">
        <v>57</v>
      </c>
      <c r="M3756" s="1">
        <v>41225</v>
      </c>
    </row>
    <row r="3757" spans="1:13" x14ac:dyDescent="0.35">
      <c r="A3757">
        <v>539</v>
      </c>
      <c r="B3757">
        <v>6038</v>
      </c>
      <c r="C3757">
        <v>42758</v>
      </c>
      <c r="D3757" s="1">
        <v>41223</v>
      </c>
      <c r="E3757" t="s">
        <v>75</v>
      </c>
      <c r="F3757">
        <v>42</v>
      </c>
      <c r="G3757">
        <v>638.07000000000005</v>
      </c>
      <c r="H3757">
        <v>0.05</v>
      </c>
      <c r="I3757" t="s">
        <v>19</v>
      </c>
      <c r="J3757" t="s">
        <v>1710</v>
      </c>
      <c r="K3757" t="s">
        <v>1592</v>
      </c>
      <c r="L3757" t="s">
        <v>57</v>
      </c>
      <c r="M3757" s="1">
        <v>41224</v>
      </c>
    </row>
    <row r="3758" spans="1:13" x14ac:dyDescent="0.35">
      <c r="A3758">
        <v>276</v>
      </c>
      <c r="B3758">
        <v>6057</v>
      </c>
      <c r="C3758">
        <v>42918</v>
      </c>
      <c r="D3758" s="1">
        <v>40685</v>
      </c>
      <c r="E3758" t="s">
        <v>27</v>
      </c>
      <c r="F3758">
        <v>38</v>
      </c>
      <c r="G3758">
        <v>468.95</v>
      </c>
      <c r="H3758">
        <v>0.02</v>
      </c>
      <c r="I3758" t="s">
        <v>53</v>
      </c>
      <c r="J3758" t="s">
        <v>654</v>
      </c>
      <c r="K3758" t="s">
        <v>1592</v>
      </c>
      <c r="L3758" t="s">
        <v>38</v>
      </c>
      <c r="M3758" s="1">
        <v>40687</v>
      </c>
    </row>
    <row r="3759" spans="1:13" x14ac:dyDescent="0.35">
      <c r="A3759">
        <v>545</v>
      </c>
      <c r="B3759">
        <v>6064</v>
      </c>
      <c r="C3759">
        <v>42950</v>
      </c>
      <c r="D3759" s="1">
        <v>40412</v>
      </c>
      <c r="E3759" t="s">
        <v>27</v>
      </c>
      <c r="F3759">
        <v>38</v>
      </c>
      <c r="G3759">
        <v>1142.4849999999999</v>
      </c>
      <c r="H3759">
        <v>0.09</v>
      </c>
      <c r="I3759" t="s">
        <v>19</v>
      </c>
      <c r="J3759" t="s">
        <v>1684</v>
      </c>
      <c r="K3759" t="s">
        <v>1592</v>
      </c>
      <c r="L3759" t="s">
        <v>22</v>
      </c>
      <c r="M3759" s="1">
        <v>40413</v>
      </c>
    </row>
    <row r="3760" spans="1:13" x14ac:dyDescent="0.35">
      <c r="A3760">
        <v>630</v>
      </c>
      <c r="B3760">
        <v>6065</v>
      </c>
      <c r="C3760">
        <v>42951</v>
      </c>
      <c r="D3760" s="1">
        <v>41168</v>
      </c>
      <c r="E3760" t="s">
        <v>75</v>
      </c>
      <c r="F3760">
        <v>20</v>
      </c>
      <c r="G3760">
        <v>2104.991</v>
      </c>
      <c r="H3760">
        <v>0.09</v>
      </c>
      <c r="I3760" t="s">
        <v>19</v>
      </c>
      <c r="J3760" t="s">
        <v>1705</v>
      </c>
      <c r="K3760" t="s">
        <v>1592</v>
      </c>
      <c r="L3760" t="s">
        <v>57</v>
      </c>
      <c r="M3760" s="1">
        <v>41170</v>
      </c>
    </row>
    <row r="3761" spans="1:13" x14ac:dyDescent="0.35">
      <c r="A3761">
        <v>479</v>
      </c>
      <c r="B3761">
        <v>6094</v>
      </c>
      <c r="C3761">
        <v>43172</v>
      </c>
      <c r="D3761" s="1">
        <v>39997</v>
      </c>
      <c r="E3761" t="s">
        <v>18</v>
      </c>
      <c r="F3761">
        <v>19</v>
      </c>
      <c r="G3761">
        <v>28.34</v>
      </c>
      <c r="H3761">
        <v>0.09</v>
      </c>
      <c r="I3761" t="s">
        <v>19</v>
      </c>
      <c r="J3761" t="s">
        <v>1565</v>
      </c>
      <c r="K3761" t="s">
        <v>1592</v>
      </c>
      <c r="L3761" t="s">
        <v>38</v>
      </c>
      <c r="M3761" s="1">
        <v>39999</v>
      </c>
    </row>
    <row r="3762" spans="1:13" x14ac:dyDescent="0.35">
      <c r="A3762">
        <v>1007</v>
      </c>
      <c r="B3762">
        <v>6108</v>
      </c>
      <c r="C3762">
        <v>43270</v>
      </c>
      <c r="D3762" s="1">
        <v>41153</v>
      </c>
      <c r="E3762" t="s">
        <v>75</v>
      </c>
      <c r="F3762">
        <v>35</v>
      </c>
      <c r="G3762">
        <v>343.92</v>
      </c>
      <c r="H3762">
        <v>0.06</v>
      </c>
      <c r="I3762" t="s">
        <v>19</v>
      </c>
      <c r="J3762" t="s">
        <v>1696</v>
      </c>
      <c r="K3762" t="s">
        <v>1592</v>
      </c>
      <c r="L3762" t="s">
        <v>30</v>
      </c>
      <c r="M3762" s="1">
        <v>41155</v>
      </c>
    </row>
    <row r="3763" spans="1:13" x14ac:dyDescent="0.35">
      <c r="A3763">
        <v>271</v>
      </c>
      <c r="B3763">
        <v>6109</v>
      </c>
      <c r="C3763">
        <v>43271</v>
      </c>
      <c r="D3763" s="1">
        <v>40240</v>
      </c>
      <c r="E3763" t="s">
        <v>60</v>
      </c>
      <c r="F3763">
        <v>2</v>
      </c>
      <c r="G3763">
        <v>7.75</v>
      </c>
      <c r="H3763">
        <v>0.03</v>
      </c>
      <c r="I3763" t="s">
        <v>19</v>
      </c>
      <c r="J3763" t="s">
        <v>1678</v>
      </c>
      <c r="K3763" t="s">
        <v>1592</v>
      </c>
      <c r="L3763" t="s">
        <v>22</v>
      </c>
      <c r="M3763" s="1">
        <v>40241</v>
      </c>
    </row>
    <row r="3764" spans="1:13" x14ac:dyDescent="0.35">
      <c r="A3764">
        <v>869</v>
      </c>
      <c r="B3764">
        <v>6168</v>
      </c>
      <c r="C3764">
        <v>43745</v>
      </c>
      <c r="D3764" s="1">
        <v>40483</v>
      </c>
      <c r="E3764" t="s">
        <v>18</v>
      </c>
      <c r="F3764">
        <v>43</v>
      </c>
      <c r="G3764">
        <v>2433.5300000000002</v>
      </c>
      <c r="H3764">
        <v>0.02</v>
      </c>
      <c r="I3764" t="s">
        <v>19</v>
      </c>
      <c r="J3764" t="s">
        <v>1689</v>
      </c>
      <c r="K3764" t="s">
        <v>1592</v>
      </c>
      <c r="L3764" t="s">
        <v>38</v>
      </c>
      <c r="M3764" s="1">
        <v>40483</v>
      </c>
    </row>
    <row r="3765" spans="1:13" x14ac:dyDescent="0.35">
      <c r="A3765">
        <v>88</v>
      </c>
      <c r="B3765">
        <v>6169</v>
      </c>
      <c r="C3765">
        <v>43745</v>
      </c>
      <c r="D3765" s="1">
        <v>40483</v>
      </c>
      <c r="E3765" t="s">
        <v>18</v>
      </c>
      <c r="F3765">
        <v>26</v>
      </c>
      <c r="G3765">
        <v>1368.03</v>
      </c>
      <c r="H3765">
        <v>0.04</v>
      </c>
      <c r="I3765" t="s">
        <v>19</v>
      </c>
      <c r="J3765" t="s">
        <v>1689</v>
      </c>
      <c r="K3765" t="s">
        <v>1592</v>
      </c>
      <c r="L3765" t="s">
        <v>38</v>
      </c>
      <c r="M3765" s="1">
        <v>40485</v>
      </c>
    </row>
    <row r="3766" spans="1:13" x14ac:dyDescent="0.35">
      <c r="A3766">
        <v>1176</v>
      </c>
      <c r="B3766">
        <v>6170</v>
      </c>
      <c r="C3766">
        <v>43745</v>
      </c>
      <c r="D3766" s="1">
        <v>40483</v>
      </c>
      <c r="E3766" t="s">
        <v>18</v>
      </c>
      <c r="F3766">
        <v>41</v>
      </c>
      <c r="G3766">
        <v>260.64</v>
      </c>
      <c r="H3766">
        <v>0.08</v>
      </c>
      <c r="I3766" t="s">
        <v>19</v>
      </c>
      <c r="J3766" t="s">
        <v>1689</v>
      </c>
      <c r="K3766" t="s">
        <v>1592</v>
      </c>
      <c r="L3766" t="s">
        <v>38</v>
      </c>
      <c r="M3766" s="1">
        <v>40485</v>
      </c>
    </row>
    <row r="3767" spans="1:13" x14ac:dyDescent="0.35">
      <c r="A3767">
        <v>589</v>
      </c>
      <c r="B3767">
        <v>6171</v>
      </c>
      <c r="C3767">
        <v>43745</v>
      </c>
      <c r="D3767" s="1">
        <v>40483</v>
      </c>
      <c r="E3767" t="s">
        <v>18</v>
      </c>
      <c r="F3767">
        <v>32</v>
      </c>
      <c r="G3767">
        <v>1250.4264999999998</v>
      </c>
      <c r="H3767">
        <v>0.02</v>
      </c>
      <c r="I3767" t="s">
        <v>19</v>
      </c>
      <c r="J3767" t="s">
        <v>1689</v>
      </c>
      <c r="K3767" t="s">
        <v>1592</v>
      </c>
      <c r="L3767" t="s">
        <v>38</v>
      </c>
      <c r="M3767" s="1">
        <v>40483</v>
      </c>
    </row>
    <row r="3768" spans="1:13" x14ac:dyDescent="0.35">
      <c r="A3768">
        <v>932</v>
      </c>
      <c r="B3768">
        <v>6175</v>
      </c>
      <c r="C3768">
        <v>43779</v>
      </c>
      <c r="D3768" s="1">
        <v>40046</v>
      </c>
      <c r="E3768" t="s">
        <v>27</v>
      </c>
      <c r="F3768">
        <v>20</v>
      </c>
      <c r="G3768">
        <v>3878.49</v>
      </c>
      <c r="H3768">
        <v>0.09</v>
      </c>
      <c r="I3768" t="s">
        <v>19</v>
      </c>
      <c r="J3768" t="s">
        <v>1702</v>
      </c>
      <c r="K3768" t="s">
        <v>1592</v>
      </c>
      <c r="L3768" t="s">
        <v>38</v>
      </c>
      <c r="M3768" s="1">
        <v>40049</v>
      </c>
    </row>
    <row r="3769" spans="1:13" x14ac:dyDescent="0.35">
      <c r="A3769">
        <v>628</v>
      </c>
      <c r="B3769">
        <v>6194</v>
      </c>
      <c r="C3769">
        <v>43877</v>
      </c>
      <c r="D3769" s="1">
        <v>40252</v>
      </c>
      <c r="E3769" t="s">
        <v>18</v>
      </c>
      <c r="F3769">
        <v>36</v>
      </c>
      <c r="G3769">
        <v>580.04</v>
      </c>
      <c r="H3769">
        <v>0.09</v>
      </c>
      <c r="I3769" t="s">
        <v>53</v>
      </c>
      <c r="J3769" t="s">
        <v>1657</v>
      </c>
      <c r="K3769" t="s">
        <v>1592</v>
      </c>
      <c r="L3769" t="s">
        <v>38</v>
      </c>
      <c r="M3769" s="1">
        <v>40252</v>
      </c>
    </row>
    <row r="3770" spans="1:13" x14ac:dyDescent="0.35">
      <c r="A3770">
        <v>468</v>
      </c>
      <c r="B3770">
        <v>6198</v>
      </c>
      <c r="C3770">
        <v>43907</v>
      </c>
      <c r="D3770" s="1">
        <v>41108</v>
      </c>
      <c r="E3770" t="s">
        <v>75</v>
      </c>
      <c r="F3770">
        <v>42</v>
      </c>
      <c r="G3770">
        <v>1392.77</v>
      </c>
      <c r="H3770">
        <v>0</v>
      </c>
      <c r="I3770" t="s">
        <v>28</v>
      </c>
      <c r="J3770" t="s">
        <v>1656</v>
      </c>
      <c r="K3770" t="s">
        <v>1592</v>
      </c>
      <c r="L3770" t="s">
        <v>38</v>
      </c>
      <c r="M3770" s="1">
        <v>41110</v>
      </c>
    </row>
    <row r="3771" spans="1:13" x14ac:dyDescent="0.35">
      <c r="A3771">
        <v>335</v>
      </c>
      <c r="B3771">
        <v>6204</v>
      </c>
      <c r="C3771">
        <v>43940</v>
      </c>
      <c r="D3771" s="1">
        <v>40230</v>
      </c>
      <c r="E3771" t="s">
        <v>75</v>
      </c>
      <c r="F3771">
        <v>12</v>
      </c>
      <c r="G3771">
        <v>1940.21</v>
      </c>
      <c r="H3771">
        <v>0.09</v>
      </c>
      <c r="I3771" t="s">
        <v>19</v>
      </c>
      <c r="J3771" t="s">
        <v>1656</v>
      </c>
      <c r="K3771" t="s">
        <v>1592</v>
      </c>
      <c r="L3771" t="s">
        <v>30</v>
      </c>
      <c r="M3771" s="1">
        <v>40231</v>
      </c>
    </row>
    <row r="3772" spans="1:13" x14ac:dyDescent="0.35">
      <c r="A3772">
        <v>612</v>
      </c>
      <c r="B3772">
        <v>6205</v>
      </c>
      <c r="C3772">
        <v>43940</v>
      </c>
      <c r="D3772" s="1">
        <v>40230</v>
      </c>
      <c r="E3772" t="s">
        <v>75</v>
      </c>
      <c r="F3772">
        <v>44</v>
      </c>
      <c r="G3772">
        <v>1717.21</v>
      </c>
      <c r="H3772">
        <v>0.08</v>
      </c>
      <c r="I3772" t="s">
        <v>19</v>
      </c>
      <c r="J3772" t="s">
        <v>1656</v>
      </c>
      <c r="K3772" t="s">
        <v>1592</v>
      </c>
      <c r="L3772" t="s">
        <v>30</v>
      </c>
      <c r="M3772" s="1">
        <v>40231</v>
      </c>
    </row>
    <row r="3773" spans="1:13" x14ac:dyDescent="0.35">
      <c r="A3773">
        <v>290</v>
      </c>
      <c r="B3773">
        <v>6218</v>
      </c>
      <c r="C3773">
        <v>44036</v>
      </c>
      <c r="D3773" s="1">
        <v>40919</v>
      </c>
      <c r="E3773" t="s">
        <v>27</v>
      </c>
      <c r="F3773">
        <v>40</v>
      </c>
      <c r="G3773">
        <v>250.13</v>
      </c>
      <c r="H3773">
        <v>0.01</v>
      </c>
      <c r="I3773" t="s">
        <v>53</v>
      </c>
      <c r="J3773" t="s">
        <v>1667</v>
      </c>
      <c r="K3773" t="s">
        <v>1592</v>
      </c>
      <c r="L3773" t="s">
        <v>30</v>
      </c>
      <c r="M3773" s="1">
        <v>40921</v>
      </c>
    </row>
    <row r="3774" spans="1:13" x14ac:dyDescent="0.35">
      <c r="A3774">
        <v>855</v>
      </c>
      <c r="B3774">
        <v>6241</v>
      </c>
      <c r="C3774">
        <v>44225</v>
      </c>
      <c r="D3774" s="1">
        <v>39906</v>
      </c>
      <c r="E3774" t="s">
        <v>27</v>
      </c>
      <c r="F3774">
        <v>29</v>
      </c>
      <c r="G3774">
        <v>1958.32</v>
      </c>
      <c r="H3774">
        <v>0</v>
      </c>
      <c r="I3774" t="s">
        <v>19</v>
      </c>
      <c r="J3774" t="s">
        <v>1710</v>
      </c>
      <c r="K3774" t="s">
        <v>1592</v>
      </c>
      <c r="L3774" t="s">
        <v>22</v>
      </c>
      <c r="M3774" s="1">
        <v>39908</v>
      </c>
    </row>
    <row r="3775" spans="1:13" x14ac:dyDescent="0.35">
      <c r="A3775">
        <v>342</v>
      </c>
      <c r="B3775">
        <v>6265</v>
      </c>
      <c r="C3775">
        <v>44352</v>
      </c>
      <c r="D3775" s="1">
        <v>40071</v>
      </c>
      <c r="E3775" t="s">
        <v>42</v>
      </c>
      <c r="F3775">
        <v>25</v>
      </c>
      <c r="G3775">
        <v>81.760000000000005</v>
      </c>
      <c r="H3775">
        <v>0.06</v>
      </c>
      <c r="I3775" t="s">
        <v>19</v>
      </c>
      <c r="J3775" t="s">
        <v>1687</v>
      </c>
      <c r="K3775" t="s">
        <v>1592</v>
      </c>
      <c r="L3775" t="s">
        <v>22</v>
      </c>
      <c r="M3775" s="1">
        <v>40073</v>
      </c>
    </row>
    <row r="3776" spans="1:13" x14ac:dyDescent="0.35">
      <c r="A3776">
        <v>469</v>
      </c>
      <c r="B3776">
        <v>6286</v>
      </c>
      <c r="C3776">
        <v>44487</v>
      </c>
      <c r="D3776" s="1">
        <v>40067</v>
      </c>
      <c r="E3776" t="s">
        <v>75</v>
      </c>
      <c r="F3776">
        <v>4</v>
      </c>
      <c r="G3776">
        <v>28.15</v>
      </c>
      <c r="H3776">
        <v>0.09</v>
      </c>
      <c r="I3776" t="s">
        <v>19</v>
      </c>
      <c r="J3776" t="s">
        <v>1608</v>
      </c>
      <c r="K3776" t="s">
        <v>1592</v>
      </c>
      <c r="L3776" t="s">
        <v>38</v>
      </c>
      <c r="M3776" s="1">
        <v>40068</v>
      </c>
    </row>
    <row r="3777" spans="1:13" x14ac:dyDescent="0.35">
      <c r="A3777">
        <v>564</v>
      </c>
      <c r="B3777">
        <v>6287</v>
      </c>
      <c r="C3777">
        <v>44487</v>
      </c>
      <c r="D3777" s="1">
        <v>40067</v>
      </c>
      <c r="E3777" t="s">
        <v>75</v>
      </c>
      <c r="F3777">
        <v>37</v>
      </c>
      <c r="G3777">
        <v>558.77</v>
      </c>
      <c r="H3777">
        <v>0.03</v>
      </c>
      <c r="I3777" t="s">
        <v>19</v>
      </c>
      <c r="J3777" t="s">
        <v>1608</v>
      </c>
      <c r="K3777" t="s">
        <v>1592</v>
      </c>
      <c r="L3777" t="s">
        <v>38</v>
      </c>
      <c r="M3777" s="1">
        <v>40069</v>
      </c>
    </row>
    <row r="3778" spans="1:13" x14ac:dyDescent="0.35">
      <c r="A3778">
        <v>175</v>
      </c>
      <c r="B3778">
        <v>6325</v>
      </c>
      <c r="C3778">
        <v>44775</v>
      </c>
      <c r="D3778" s="1">
        <v>40085</v>
      </c>
      <c r="E3778" t="s">
        <v>60</v>
      </c>
      <c r="F3778">
        <v>29</v>
      </c>
      <c r="G3778">
        <v>209.3</v>
      </c>
      <c r="H3778">
        <v>7.0000000000000007E-2</v>
      </c>
      <c r="I3778" t="s">
        <v>53</v>
      </c>
      <c r="J3778" t="s">
        <v>1674</v>
      </c>
      <c r="K3778" t="s">
        <v>1592</v>
      </c>
      <c r="L3778" t="s">
        <v>22</v>
      </c>
      <c r="M3778" s="1">
        <v>40086</v>
      </c>
    </row>
    <row r="3779" spans="1:13" x14ac:dyDescent="0.35">
      <c r="A3779">
        <v>92</v>
      </c>
      <c r="B3779">
        <v>6511</v>
      </c>
      <c r="C3779">
        <v>46337</v>
      </c>
      <c r="D3779" s="1">
        <v>41026</v>
      </c>
      <c r="E3779" t="s">
        <v>18</v>
      </c>
      <c r="F3779">
        <v>34</v>
      </c>
      <c r="G3779">
        <v>61.45</v>
      </c>
      <c r="H3779">
        <v>0.06</v>
      </c>
      <c r="I3779" t="s">
        <v>19</v>
      </c>
      <c r="J3779" t="s">
        <v>1565</v>
      </c>
      <c r="K3779" t="s">
        <v>1592</v>
      </c>
      <c r="L3779" t="s">
        <v>38</v>
      </c>
      <c r="M3779" s="1">
        <v>41031</v>
      </c>
    </row>
    <row r="3780" spans="1:13" x14ac:dyDescent="0.35">
      <c r="A3780">
        <v>732</v>
      </c>
      <c r="B3780">
        <v>6547</v>
      </c>
      <c r="C3780">
        <v>46562</v>
      </c>
      <c r="D3780" s="1">
        <v>40586</v>
      </c>
      <c r="E3780" t="s">
        <v>42</v>
      </c>
      <c r="F3780">
        <v>35</v>
      </c>
      <c r="G3780">
        <v>5407.9</v>
      </c>
      <c r="H3780">
        <v>0.01</v>
      </c>
      <c r="I3780" t="s">
        <v>28</v>
      </c>
      <c r="J3780" t="s">
        <v>1656</v>
      </c>
      <c r="K3780" t="s">
        <v>1592</v>
      </c>
      <c r="L3780" t="s">
        <v>57</v>
      </c>
      <c r="M3780" s="1">
        <v>40588</v>
      </c>
    </row>
    <row r="3781" spans="1:13" x14ac:dyDescent="0.35">
      <c r="A3781">
        <v>524</v>
      </c>
      <c r="B3781">
        <v>6552</v>
      </c>
      <c r="C3781">
        <v>46597</v>
      </c>
      <c r="D3781" s="1">
        <v>40178</v>
      </c>
      <c r="E3781" t="s">
        <v>42</v>
      </c>
      <c r="F3781">
        <v>47</v>
      </c>
      <c r="G3781">
        <v>8216.5929999999989</v>
      </c>
      <c r="H3781">
        <v>0.01</v>
      </c>
      <c r="I3781" t="s">
        <v>19</v>
      </c>
      <c r="J3781" t="s">
        <v>1704</v>
      </c>
      <c r="K3781" t="s">
        <v>1592</v>
      </c>
      <c r="L3781" t="s">
        <v>30</v>
      </c>
      <c r="M3781" s="1">
        <v>40178</v>
      </c>
    </row>
    <row r="3782" spans="1:13" x14ac:dyDescent="0.35">
      <c r="A3782">
        <v>170</v>
      </c>
      <c r="B3782">
        <v>6553</v>
      </c>
      <c r="C3782">
        <v>46597</v>
      </c>
      <c r="D3782" s="1">
        <v>40178</v>
      </c>
      <c r="E3782" t="s">
        <v>42</v>
      </c>
      <c r="F3782">
        <v>10</v>
      </c>
      <c r="G3782">
        <v>130.36000000000001</v>
      </c>
      <c r="H3782">
        <v>0.06</v>
      </c>
      <c r="I3782" t="s">
        <v>19</v>
      </c>
      <c r="J3782" t="s">
        <v>1704</v>
      </c>
      <c r="K3782" t="s">
        <v>1592</v>
      </c>
      <c r="L3782" t="s">
        <v>30</v>
      </c>
      <c r="M3782" s="1">
        <v>40180</v>
      </c>
    </row>
    <row r="3783" spans="1:13" x14ac:dyDescent="0.35">
      <c r="A3783">
        <v>304</v>
      </c>
      <c r="B3783">
        <v>6554</v>
      </c>
      <c r="C3783">
        <v>46597</v>
      </c>
      <c r="D3783" s="1">
        <v>40178</v>
      </c>
      <c r="E3783" t="s">
        <v>42</v>
      </c>
      <c r="F3783">
        <v>1</v>
      </c>
      <c r="G3783">
        <v>200.57</v>
      </c>
      <c r="H3783">
        <v>0</v>
      </c>
      <c r="I3783" t="s">
        <v>28</v>
      </c>
      <c r="J3783" t="s">
        <v>1704</v>
      </c>
      <c r="K3783" t="s">
        <v>1592</v>
      </c>
      <c r="L3783" t="s">
        <v>30</v>
      </c>
      <c r="M3783" s="1">
        <v>40180</v>
      </c>
    </row>
    <row r="3784" spans="1:13" x14ac:dyDescent="0.35">
      <c r="A3784">
        <v>290</v>
      </c>
      <c r="B3784">
        <v>6570</v>
      </c>
      <c r="C3784">
        <v>46725</v>
      </c>
      <c r="D3784" s="1">
        <v>40441</v>
      </c>
      <c r="E3784" t="s">
        <v>42</v>
      </c>
      <c r="F3784">
        <v>13</v>
      </c>
      <c r="G3784">
        <v>80</v>
      </c>
      <c r="H3784">
        <v>0.03</v>
      </c>
      <c r="I3784" t="s">
        <v>19</v>
      </c>
      <c r="J3784" t="s">
        <v>1656</v>
      </c>
      <c r="K3784" t="s">
        <v>1592</v>
      </c>
      <c r="L3784" t="s">
        <v>30</v>
      </c>
      <c r="M3784" s="1">
        <v>40443</v>
      </c>
    </row>
    <row r="3785" spans="1:13" x14ac:dyDescent="0.35">
      <c r="A3785">
        <v>628</v>
      </c>
      <c r="B3785">
        <v>6571</v>
      </c>
      <c r="C3785">
        <v>46725</v>
      </c>
      <c r="D3785" s="1">
        <v>40441</v>
      </c>
      <c r="E3785" t="s">
        <v>42</v>
      </c>
      <c r="F3785">
        <v>8</v>
      </c>
      <c r="G3785">
        <v>137.41999999999999</v>
      </c>
      <c r="H3785">
        <v>0.04</v>
      </c>
      <c r="I3785" t="s">
        <v>19</v>
      </c>
      <c r="J3785" t="s">
        <v>1656</v>
      </c>
      <c r="K3785" t="s">
        <v>1592</v>
      </c>
      <c r="L3785" t="s">
        <v>30</v>
      </c>
      <c r="M3785" s="1">
        <v>40442</v>
      </c>
    </row>
    <row r="3786" spans="1:13" x14ac:dyDescent="0.35">
      <c r="A3786">
        <v>1122</v>
      </c>
      <c r="B3786">
        <v>6575</v>
      </c>
      <c r="C3786">
        <v>46787</v>
      </c>
      <c r="D3786" s="1">
        <v>40997</v>
      </c>
      <c r="E3786" t="s">
        <v>60</v>
      </c>
      <c r="F3786">
        <v>28</v>
      </c>
      <c r="G3786">
        <v>174.1</v>
      </c>
      <c r="H3786">
        <v>0.1</v>
      </c>
      <c r="I3786" t="s">
        <v>19</v>
      </c>
      <c r="J3786" t="s">
        <v>1658</v>
      </c>
      <c r="K3786" t="s">
        <v>1592</v>
      </c>
      <c r="L3786" t="s">
        <v>38</v>
      </c>
      <c r="M3786" s="1">
        <v>40999</v>
      </c>
    </row>
    <row r="3787" spans="1:13" x14ac:dyDescent="0.35">
      <c r="A3787">
        <v>419</v>
      </c>
      <c r="B3787">
        <v>6576</v>
      </c>
      <c r="C3787">
        <v>46787</v>
      </c>
      <c r="D3787" s="1">
        <v>40997</v>
      </c>
      <c r="E3787" t="s">
        <v>60</v>
      </c>
      <c r="F3787">
        <v>32</v>
      </c>
      <c r="G3787">
        <v>693.17</v>
      </c>
      <c r="H3787">
        <v>7.0000000000000007E-2</v>
      </c>
      <c r="I3787" t="s">
        <v>19</v>
      </c>
      <c r="J3787" t="s">
        <v>1658</v>
      </c>
      <c r="K3787" t="s">
        <v>1592</v>
      </c>
      <c r="L3787" t="s">
        <v>38</v>
      </c>
      <c r="M3787" s="1">
        <v>40999</v>
      </c>
    </row>
    <row r="3788" spans="1:13" x14ac:dyDescent="0.35">
      <c r="A3788">
        <v>959</v>
      </c>
      <c r="B3788">
        <v>6592</v>
      </c>
      <c r="C3788">
        <v>46916</v>
      </c>
      <c r="D3788" s="1">
        <v>40819</v>
      </c>
      <c r="E3788" t="s">
        <v>27</v>
      </c>
      <c r="F3788">
        <v>40</v>
      </c>
      <c r="G3788">
        <v>115.51</v>
      </c>
      <c r="H3788">
        <v>0</v>
      </c>
      <c r="I3788" t="s">
        <v>19</v>
      </c>
      <c r="J3788" t="s">
        <v>1710</v>
      </c>
      <c r="K3788" t="s">
        <v>1592</v>
      </c>
      <c r="L3788" t="s">
        <v>57</v>
      </c>
      <c r="M3788" s="1">
        <v>40821</v>
      </c>
    </row>
    <row r="3789" spans="1:13" x14ac:dyDescent="0.35">
      <c r="A3789">
        <v>588</v>
      </c>
      <c r="B3789">
        <v>6643</v>
      </c>
      <c r="C3789">
        <v>47265</v>
      </c>
      <c r="D3789" s="1">
        <v>40887</v>
      </c>
      <c r="E3789" t="s">
        <v>75</v>
      </c>
      <c r="F3789">
        <v>31</v>
      </c>
      <c r="G3789">
        <v>187.13</v>
      </c>
      <c r="H3789">
        <v>0.02</v>
      </c>
      <c r="I3789" t="s">
        <v>19</v>
      </c>
      <c r="J3789" t="s">
        <v>1671</v>
      </c>
      <c r="K3789" t="s">
        <v>1592</v>
      </c>
      <c r="L3789" t="s">
        <v>57</v>
      </c>
      <c r="M3789" s="1">
        <v>40888</v>
      </c>
    </row>
    <row r="3790" spans="1:13" x14ac:dyDescent="0.35">
      <c r="A3790">
        <v>951</v>
      </c>
      <c r="B3790">
        <v>6813</v>
      </c>
      <c r="C3790">
        <v>48487</v>
      </c>
      <c r="D3790" s="1">
        <v>40189</v>
      </c>
      <c r="E3790" t="s">
        <v>18</v>
      </c>
      <c r="F3790">
        <v>27</v>
      </c>
      <c r="G3790">
        <v>360.7</v>
      </c>
      <c r="H3790">
        <v>0</v>
      </c>
      <c r="I3790" t="s">
        <v>19</v>
      </c>
      <c r="J3790" t="s">
        <v>1692</v>
      </c>
      <c r="K3790" t="s">
        <v>1592</v>
      </c>
      <c r="L3790" t="s">
        <v>57</v>
      </c>
      <c r="M3790" s="1">
        <v>40191</v>
      </c>
    </row>
    <row r="3791" spans="1:13" x14ac:dyDescent="0.35">
      <c r="A3791">
        <v>1177</v>
      </c>
      <c r="B3791">
        <v>6850</v>
      </c>
      <c r="C3791">
        <v>48774</v>
      </c>
      <c r="D3791" s="1">
        <v>41130</v>
      </c>
      <c r="E3791" t="s">
        <v>27</v>
      </c>
      <c r="F3791">
        <v>31</v>
      </c>
      <c r="G3791">
        <v>7323.78</v>
      </c>
      <c r="H3791">
        <v>0.04</v>
      </c>
      <c r="I3791" t="s">
        <v>28</v>
      </c>
      <c r="J3791" t="s">
        <v>1699</v>
      </c>
      <c r="K3791" t="s">
        <v>1592</v>
      </c>
      <c r="L3791" t="s">
        <v>22</v>
      </c>
      <c r="M3791" s="1">
        <v>41132</v>
      </c>
    </row>
    <row r="3792" spans="1:13" x14ac:dyDescent="0.35">
      <c r="A3792">
        <v>1031</v>
      </c>
      <c r="B3792">
        <v>6924</v>
      </c>
      <c r="C3792">
        <v>49381</v>
      </c>
      <c r="D3792" s="1">
        <v>41256</v>
      </c>
      <c r="E3792" t="s">
        <v>42</v>
      </c>
      <c r="F3792">
        <v>21</v>
      </c>
      <c r="G3792">
        <v>1537.5</v>
      </c>
      <c r="H3792">
        <v>0.04</v>
      </c>
      <c r="I3792" t="s">
        <v>19</v>
      </c>
      <c r="J3792" t="s">
        <v>1677</v>
      </c>
      <c r="K3792" t="s">
        <v>1592</v>
      </c>
      <c r="L3792" t="s">
        <v>30</v>
      </c>
      <c r="M3792" s="1">
        <v>41257</v>
      </c>
    </row>
    <row r="3793" spans="1:13" x14ac:dyDescent="0.35">
      <c r="A3793">
        <v>1178</v>
      </c>
      <c r="B3793">
        <v>6951</v>
      </c>
      <c r="C3793">
        <v>49666</v>
      </c>
      <c r="D3793" s="1">
        <v>40031</v>
      </c>
      <c r="E3793" t="s">
        <v>18</v>
      </c>
      <c r="F3793">
        <v>46</v>
      </c>
      <c r="G3793">
        <v>259.25</v>
      </c>
      <c r="H3793">
        <v>0.1</v>
      </c>
      <c r="I3793" t="s">
        <v>53</v>
      </c>
      <c r="J3793" t="s">
        <v>1663</v>
      </c>
      <c r="K3793" t="s">
        <v>1592</v>
      </c>
      <c r="L3793" t="s">
        <v>57</v>
      </c>
      <c r="M3793" s="1">
        <v>40035</v>
      </c>
    </row>
    <row r="3794" spans="1:13" x14ac:dyDescent="0.35">
      <c r="A3794">
        <v>867</v>
      </c>
      <c r="B3794">
        <v>6959</v>
      </c>
      <c r="C3794">
        <v>49762</v>
      </c>
      <c r="D3794" s="1">
        <v>40709</v>
      </c>
      <c r="E3794" t="s">
        <v>27</v>
      </c>
      <c r="F3794">
        <v>35</v>
      </c>
      <c r="G3794">
        <v>99.13</v>
      </c>
      <c r="H3794">
        <v>0.09</v>
      </c>
      <c r="I3794" t="s">
        <v>19</v>
      </c>
      <c r="J3794" t="s">
        <v>1673</v>
      </c>
      <c r="K3794" t="s">
        <v>1592</v>
      </c>
      <c r="L3794" t="s">
        <v>38</v>
      </c>
      <c r="M3794" s="1">
        <v>40711</v>
      </c>
    </row>
    <row r="3795" spans="1:13" x14ac:dyDescent="0.35">
      <c r="A3795">
        <v>564</v>
      </c>
      <c r="B3795">
        <v>6976</v>
      </c>
      <c r="C3795">
        <v>49831</v>
      </c>
      <c r="D3795" s="1">
        <v>40413</v>
      </c>
      <c r="E3795" t="s">
        <v>75</v>
      </c>
      <c r="F3795">
        <v>18</v>
      </c>
      <c r="G3795">
        <v>274.32</v>
      </c>
      <c r="H3795">
        <v>0.01</v>
      </c>
      <c r="I3795" t="s">
        <v>19</v>
      </c>
      <c r="J3795" t="s">
        <v>1678</v>
      </c>
      <c r="K3795" t="s">
        <v>1592</v>
      </c>
      <c r="L3795" t="s">
        <v>22</v>
      </c>
      <c r="M3795" s="1">
        <v>40415</v>
      </c>
    </row>
    <row r="3796" spans="1:13" x14ac:dyDescent="0.35">
      <c r="A3796">
        <v>44</v>
      </c>
      <c r="B3796">
        <v>6982</v>
      </c>
      <c r="C3796">
        <v>49892</v>
      </c>
      <c r="D3796" s="1">
        <v>40584</v>
      </c>
      <c r="E3796" t="s">
        <v>18</v>
      </c>
      <c r="F3796">
        <v>26</v>
      </c>
      <c r="G3796">
        <v>171.14</v>
      </c>
      <c r="H3796">
        <v>0.02</v>
      </c>
      <c r="I3796" t="s">
        <v>19</v>
      </c>
      <c r="J3796" t="s">
        <v>966</v>
      </c>
      <c r="K3796" t="s">
        <v>1592</v>
      </c>
      <c r="L3796" t="s">
        <v>38</v>
      </c>
      <c r="M3796" s="1">
        <v>40584</v>
      </c>
    </row>
    <row r="3797" spans="1:13" x14ac:dyDescent="0.35">
      <c r="A3797">
        <v>765</v>
      </c>
      <c r="B3797">
        <v>7001</v>
      </c>
      <c r="C3797">
        <v>49988</v>
      </c>
      <c r="D3797" s="1">
        <v>40532</v>
      </c>
      <c r="E3797" t="s">
        <v>27</v>
      </c>
      <c r="F3797">
        <v>43</v>
      </c>
      <c r="G3797">
        <v>7731.09</v>
      </c>
      <c r="H3797">
        <v>0</v>
      </c>
      <c r="I3797" t="s">
        <v>19</v>
      </c>
      <c r="J3797" t="s">
        <v>1608</v>
      </c>
      <c r="K3797" t="s">
        <v>1592</v>
      </c>
      <c r="L3797" t="s">
        <v>57</v>
      </c>
      <c r="M3797" s="1">
        <v>40535</v>
      </c>
    </row>
    <row r="3798" spans="1:13" x14ac:dyDescent="0.35">
      <c r="A3798">
        <v>871</v>
      </c>
      <c r="B3798">
        <v>7002</v>
      </c>
      <c r="C3798">
        <v>49988</v>
      </c>
      <c r="D3798" s="1">
        <v>40532</v>
      </c>
      <c r="E3798" t="s">
        <v>27</v>
      </c>
      <c r="F3798">
        <v>33</v>
      </c>
      <c r="G3798">
        <v>10162.576000000001</v>
      </c>
      <c r="H3798">
        <v>0.08</v>
      </c>
      <c r="I3798" t="s">
        <v>28</v>
      </c>
      <c r="J3798" t="s">
        <v>1608</v>
      </c>
      <c r="K3798" t="s">
        <v>1592</v>
      </c>
      <c r="L3798" t="s">
        <v>57</v>
      </c>
      <c r="M3798" s="1">
        <v>40534</v>
      </c>
    </row>
    <row r="3799" spans="1:13" x14ac:dyDescent="0.35">
      <c r="A3799">
        <v>1152</v>
      </c>
      <c r="B3799">
        <v>7003</v>
      </c>
      <c r="C3799">
        <v>49988</v>
      </c>
      <c r="D3799" s="1">
        <v>40532</v>
      </c>
      <c r="E3799" t="s">
        <v>27</v>
      </c>
      <c r="F3799">
        <v>33</v>
      </c>
      <c r="G3799">
        <v>5834.6464999999998</v>
      </c>
      <c r="H3799">
        <v>0.01</v>
      </c>
      <c r="I3799" t="s">
        <v>19</v>
      </c>
      <c r="J3799" t="s">
        <v>1608</v>
      </c>
      <c r="K3799" t="s">
        <v>1592</v>
      </c>
      <c r="L3799" t="s">
        <v>57</v>
      </c>
      <c r="M3799" s="1">
        <v>40535</v>
      </c>
    </row>
    <row r="3800" spans="1:13" x14ac:dyDescent="0.35">
      <c r="A3800">
        <v>1013</v>
      </c>
      <c r="B3800">
        <v>7049</v>
      </c>
      <c r="C3800">
        <v>50308</v>
      </c>
      <c r="D3800" s="1">
        <v>41200</v>
      </c>
      <c r="E3800" t="s">
        <v>18</v>
      </c>
      <c r="F3800">
        <v>19</v>
      </c>
      <c r="G3800">
        <v>86.48</v>
      </c>
      <c r="H3800">
        <v>0.1</v>
      </c>
      <c r="I3800" t="s">
        <v>19</v>
      </c>
      <c r="J3800" t="s">
        <v>1565</v>
      </c>
      <c r="K3800" t="s">
        <v>1592</v>
      </c>
      <c r="L3800" t="s">
        <v>57</v>
      </c>
      <c r="M3800" s="1">
        <v>41207</v>
      </c>
    </row>
    <row r="3801" spans="1:13" x14ac:dyDescent="0.35">
      <c r="A3801">
        <v>511</v>
      </c>
      <c r="B3801">
        <v>7104</v>
      </c>
      <c r="C3801">
        <v>50692</v>
      </c>
      <c r="D3801" s="1">
        <v>40438</v>
      </c>
      <c r="E3801" t="s">
        <v>27</v>
      </c>
      <c r="F3801">
        <v>28</v>
      </c>
      <c r="G3801">
        <v>327.95</v>
      </c>
      <c r="H3801">
        <v>0</v>
      </c>
      <c r="I3801" t="s">
        <v>19</v>
      </c>
      <c r="J3801" t="s">
        <v>1190</v>
      </c>
      <c r="K3801" t="s">
        <v>1592</v>
      </c>
      <c r="L3801" t="s">
        <v>38</v>
      </c>
      <c r="M3801" s="1">
        <v>40440</v>
      </c>
    </row>
    <row r="3802" spans="1:13" x14ac:dyDescent="0.35">
      <c r="A3802">
        <v>310</v>
      </c>
      <c r="B3802">
        <v>7105</v>
      </c>
      <c r="C3802">
        <v>50692</v>
      </c>
      <c r="D3802" s="1">
        <v>40438</v>
      </c>
      <c r="E3802" t="s">
        <v>27</v>
      </c>
      <c r="F3802">
        <v>47</v>
      </c>
      <c r="G3802">
        <v>5606.91</v>
      </c>
      <c r="H3802">
        <v>0.06</v>
      </c>
      <c r="I3802" t="s">
        <v>28</v>
      </c>
      <c r="J3802" t="s">
        <v>1190</v>
      </c>
      <c r="K3802" t="s">
        <v>1592</v>
      </c>
      <c r="L3802" t="s">
        <v>38</v>
      </c>
      <c r="M3802" s="1">
        <v>40440</v>
      </c>
    </row>
    <row r="3803" spans="1:13" x14ac:dyDescent="0.35">
      <c r="A3803">
        <v>506</v>
      </c>
      <c r="B3803">
        <v>7107</v>
      </c>
      <c r="C3803">
        <v>50725</v>
      </c>
      <c r="D3803" s="1">
        <v>40505</v>
      </c>
      <c r="E3803" t="s">
        <v>60</v>
      </c>
      <c r="F3803">
        <v>1</v>
      </c>
      <c r="G3803">
        <v>129.88</v>
      </c>
      <c r="H3803">
        <v>0.1</v>
      </c>
      <c r="I3803" t="s">
        <v>28</v>
      </c>
      <c r="J3803" t="s">
        <v>1497</v>
      </c>
      <c r="K3803" t="s">
        <v>1592</v>
      </c>
      <c r="L3803" t="s">
        <v>30</v>
      </c>
      <c r="M3803" s="1">
        <v>40506</v>
      </c>
    </row>
    <row r="3804" spans="1:13" x14ac:dyDescent="0.35">
      <c r="A3804">
        <v>46</v>
      </c>
      <c r="B3804">
        <v>7146</v>
      </c>
      <c r="C3804">
        <v>50982</v>
      </c>
      <c r="D3804" s="1">
        <v>41015</v>
      </c>
      <c r="E3804" t="s">
        <v>27</v>
      </c>
      <c r="F3804">
        <v>23</v>
      </c>
      <c r="G3804">
        <v>86.53</v>
      </c>
      <c r="H3804">
        <v>0.05</v>
      </c>
      <c r="I3804" t="s">
        <v>19</v>
      </c>
      <c r="J3804" t="s">
        <v>1688</v>
      </c>
      <c r="K3804" t="s">
        <v>1592</v>
      </c>
      <c r="L3804" t="s">
        <v>30</v>
      </c>
      <c r="M3804" s="1">
        <v>41016</v>
      </c>
    </row>
    <row r="3805" spans="1:13" x14ac:dyDescent="0.35">
      <c r="A3805">
        <v>421</v>
      </c>
      <c r="B3805">
        <v>7149</v>
      </c>
      <c r="C3805">
        <v>51008</v>
      </c>
      <c r="D3805" s="1">
        <v>40775</v>
      </c>
      <c r="E3805" t="s">
        <v>27</v>
      </c>
      <c r="F3805">
        <v>20</v>
      </c>
      <c r="G3805">
        <v>269.66000000000003</v>
      </c>
      <c r="H3805">
        <v>0.02</v>
      </c>
      <c r="I3805" t="s">
        <v>19</v>
      </c>
      <c r="J3805" t="s">
        <v>1704</v>
      </c>
      <c r="K3805" t="s">
        <v>1592</v>
      </c>
      <c r="L3805" t="s">
        <v>30</v>
      </c>
      <c r="M3805" s="1">
        <v>40777</v>
      </c>
    </row>
    <row r="3806" spans="1:13" x14ac:dyDescent="0.35">
      <c r="A3806">
        <v>887</v>
      </c>
      <c r="B3806">
        <v>7211</v>
      </c>
      <c r="C3806">
        <v>51463</v>
      </c>
      <c r="D3806" s="1">
        <v>40894</v>
      </c>
      <c r="E3806" t="s">
        <v>18</v>
      </c>
      <c r="F3806">
        <v>4</v>
      </c>
      <c r="G3806">
        <v>28.34</v>
      </c>
      <c r="H3806">
        <v>0.01</v>
      </c>
      <c r="I3806" t="s">
        <v>19</v>
      </c>
      <c r="J3806" t="s">
        <v>1565</v>
      </c>
      <c r="K3806" t="s">
        <v>1592</v>
      </c>
      <c r="L3806" t="s">
        <v>38</v>
      </c>
      <c r="M3806" s="1">
        <v>40903</v>
      </c>
    </row>
    <row r="3807" spans="1:13" x14ac:dyDescent="0.35">
      <c r="A3807">
        <v>249</v>
      </c>
      <c r="B3807">
        <v>7212</v>
      </c>
      <c r="C3807">
        <v>51463</v>
      </c>
      <c r="D3807" s="1">
        <v>40894</v>
      </c>
      <c r="E3807" t="s">
        <v>18</v>
      </c>
      <c r="F3807">
        <v>7</v>
      </c>
      <c r="G3807">
        <v>405.33949999999999</v>
      </c>
      <c r="H3807">
        <v>0.01</v>
      </c>
      <c r="I3807" t="s">
        <v>53</v>
      </c>
      <c r="J3807" t="s">
        <v>1565</v>
      </c>
      <c r="K3807" t="s">
        <v>1592</v>
      </c>
      <c r="L3807" t="s">
        <v>38</v>
      </c>
      <c r="M3807" s="1">
        <v>40894</v>
      </c>
    </row>
    <row r="3808" spans="1:13" x14ac:dyDescent="0.35">
      <c r="A3808">
        <v>724</v>
      </c>
      <c r="B3808">
        <v>7279</v>
      </c>
      <c r="C3808">
        <v>51943</v>
      </c>
      <c r="D3808" s="1">
        <v>39927</v>
      </c>
      <c r="E3808" t="s">
        <v>27</v>
      </c>
      <c r="F3808">
        <v>11</v>
      </c>
      <c r="G3808">
        <v>113.19</v>
      </c>
      <c r="H3808">
        <v>0.04</v>
      </c>
      <c r="I3808" t="s">
        <v>19</v>
      </c>
      <c r="J3808" t="s">
        <v>1657</v>
      </c>
      <c r="K3808" t="s">
        <v>1592</v>
      </c>
      <c r="L3808" t="s">
        <v>57</v>
      </c>
      <c r="M3808" s="1">
        <v>39928</v>
      </c>
    </row>
    <row r="3809" spans="1:13" x14ac:dyDescent="0.35">
      <c r="A3809">
        <v>512</v>
      </c>
      <c r="B3809">
        <v>7280</v>
      </c>
      <c r="C3809">
        <v>51943</v>
      </c>
      <c r="D3809" s="1">
        <v>39927</v>
      </c>
      <c r="E3809" t="s">
        <v>27</v>
      </c>
      <c r="F3809">
        <v>13</v>
      </c>
      <c r="G3809">
        <v>196.04</v>
      </c>
      <c r="H3809">
        <v>0.04</v>
      </c>
      <c r="I3809" t="s">
        <v>19</v>
      </c>
      <c r="J3809" t="s">
        <v>1657</v>
      </c>
      <c r="K3809" t="s">
        <v>1592</v>
      </c>
      <c r="L3809" t="s">
        <v>57</v>
      </c>
      <c r="M3809" s="1">
        <v>39928</v>
      </c>
    </row>
    <row r="3810" spans="1:13" x14ac:dyDescent="0.35">
      <c r="A3810">
        <v>1013</v>
      </c>
      <c r="B3810">
        <v>7281</v>
      </c>
      <c r="C3810">
        <v>51943</v>
      </c>
      <c r="D3810" s="1">
        <v>39927</v>
      </c>
      <c r="E3810" t="s">
        <v>27</v>
      </c>
      <c r="F3810">
        <v>28</v>
      </c>
      <c r="G3810">
        <v>140.02000000000001</v>
      </c>
      <c r="H3810">
        <v>0.03</v>
      </c>
      <c r="I3810" t="s">
        <v>19</v>
      </c>
      <c r="J3810" t="s">
        <v>1657</v>
      </c>
      <c r="K3810" t="s">
        <v>1592</v>
      </c>
      <c r="L3810" t="s">
        <v>57</v>
      </c>
      <c r="M3810" s="1">
        <v>39930</v>
      </c>
    </row>
    <row r="3811" spans="1:13" x14ac:dyDescent="0.35">
      <c r="A3811">
        <v>563</v>
      </c>
      <c r="B3811">
        <v>7299</v>
      </c>
      <c r="C3811">
        <v>52039</v>
      </c>
      <c r="D3811" s="1">
        <v>41123</v>
      </c>
      <c r="E3811" t="s">
        <v>75</v>
      </c>
      <c r="F3811">
        <v>48</v>
      </c>
      <c r="G3811">
        <v>2006.38</v>
      </c>
      <c r="H3811">
        <v>0</v>
      </c>
      <c r="I3811" t="s">
        <v>19</v>
      </c>
      <c r="J3811" t="s">
        <v>1695</v>
      </c>
      <c r="K3811" t="s">
        <v>1592</v>
      </c>
      <c r="L3811" t="s">
        <v>38</v>
      </c>
      <c r="M3811" s="1">
        <v>41125</v>
      </c>
    </row>
    <row r="3812" spans="1:13" x14ac:dyDescent="0.35">
      <c r="A3812">
        <v>473</v>
      </c>
      <c r="B3812">
        <v>7336</v>
      </c>
      <c r="C3812">
        <v>52290</v>
      </c>
      <c r="D3812" s="1">
        <v>41050</v>
      </c>
      <c r="E3812" t="s">
        <v>18</v>
      </c>
      <c r="F3812">
        <v>7</v>
      </c>
      <c r="G3812">
        <v>1134.05</v>
      </c>
      <c r="H3812">
        <v>0.08</v>
      </c>
      <c r="I3812" t="s">
        <v>19</v>
      </c>
      <c r="J3812" t="s">
        <v>1674</v>
      </c>
      <c r="K3812" t="s">
        <v>1592</v>
      </c>
      <c r="L3812" t="s">
        <v>22</v>
      </c>
      <c r="M3812" s="1">
        <v>41054</v>
      </c>
    </row>
    <row r="3813" spans="1:13" x14ac:dyDescent="0.35">
      <c r="A3813">
        <v>542</v>
      </c>
      <c r="B3813">
        <v>7337</v>
      </c>
      <c r="C3813">
        <v>52290</v>
      </c>
      <c r="D3813" s="1">
        <v>41050</v>
      </c>
      <c r="E3813" t="s">
        <v>18</v>
      </c>
      <c r="F3813">
        <v>28</v>
      </c>
      <c r="G3813">
        <v>1470.0495000000001</v>
      </c>
      <c r="H3813">
        <v>0.1</v>
      </c>
      <c r="I3813" t="s">
        <v>19</v>
      </c>
      <c r="J3813" t="s">
        <v>1674</v>
      </c>
      <c r="K3813" t="s">
        <v>1592</v>
      </c>
      <c r="L3813" t="s">
        <v>22</v>
      </c>
      <c r="M3813" s="1">
        <v>41059</v>
      </c>
    </row>
    <row r="3814" spans="1:13" x14ac:dyDescent="0.35">
      <c r="A3814">
        <v>201</v>
      </c>
      <c r="B3814">
        <v>7362</v>
      </c>
      <c r="C3814">
        <v>52480</v>
      </c>
      <c r="D3814" s="1">
        <v>40386</v>
      </c>
      <c r="E3814" t="s">
        <v>42</v>
      </c>
      <c r="F3814">
        <v>47</v>
      </c>
      <c r="G3814">
        <v>1020.88</v>
      </c>
      <c r="H3814">
        <v>0.08</v>
      </c>
      <c r="I3814" t="s">
        <v>19</v>
      </c>
      <c r="J3814" t="s">
        <v>1656</v>
      </c>
      <c r="K3814" t="s">
        <v>1592</v>
      </c>
      <c r="L3814" t="s">
        <v>57</v>
      </c>
      <c r="M3814" s="1">
        <v>40388</v>
      </c>
    </row>
    <row r="3815" spans="1:13" x14ac:dyDescent="0.35">
      <c r="A3815">
        <v>1154</v>
      </c>
      <c r="B3815">
        <v>7365</v>
      </c>
      <c r="C3815">
        <v>52486</v>
      </c>
      <c r="D3815" s="1">
        <v>40547</v>
      </c>
      <c r="E3815" t="s">
        <v>42</v>
      </c>
      <c r="F3815">
        <v>41</v>
      </c>
      <c r="G3815">
        <v>11883.2</v>
      </c>
      <c r="H3815">
        <v>0.1</v>
      </c>
      <c r="I3815" t="s">
        <v>19</v>
      </c>
      <c r="J3815" t="s">
        <v>1657</v>
      </c>
      <c r="K3815" t="s">
        <v>1592</v>
      </c>
      <c r="L3815" t="s">
        <v>57</v>
      </c>
      <c r="M3815" s="1">
        <v>40548</v>
      </c>
    </row>
    <row r="3816" spans="1:13" x14ac:dyDescent="0.35">
      <c r="A3816">
        <v>697</v>
      </c>
      <c r="B3816">
        <v>7372</v>
      </c>
      <c r="C3816">
        <v>52519</v>
      </c>
      <c r="D3816" s="1">
        <v>41028</v>
      </c>
      <c r="E3816" t="s">
        <v>27</v>
      </c>
      <c r="F3816">
        <v>6</v>
      </c>
      <c r="G3816">
        <v>120.38</v>
      </c>
      <c r="H3816">
        <v>0.09</v>
      </c>
      <c r="I3816" t="s">
        <v>19</v>
      </c>
      <c r="J3816" t="s">
        <v>966</v>
      </c>
      <c r="K3816" t="s">
        <v>1592</v>
      </c>
      <c r="L3816" t="s">
        <v>38</v>
      </c>
      <c r="M3816" s="1">
        <v>41030</v>
      </c>
    </row>
    <row r="3817" spans="1:13" x14ac:dyDescent="0.35">
      <c r="A3817">
        <v>868</v>
      </c>
      <c r="B3817">
        <v>7448</v>
      </c>
      <c r="C3817">
        <v>53152</v>
      </c>
      <c r="D3817" s="1">
        <v>39877</v>
      </c>
      <c r="E3817" t="s">
        <v>60</v>
      </c>
      <c r="F3817">
        <v>36</v>
      </c>
      <c r="G3817">
        <v>2051.8235</v>
      </c>
      <c r="H3817">
        <v>0.01</v>
      </c>
      <c r="I3817" t="s">
        <v>53</v>
      </c>
      <c r="J3817" t="s">
        <v>966</v>
      </c>
      <c r="K3817" t="s">
        <v>1592</v>
      </c>
      <c r="L3817" t="s">
        <v>38</v>
      </c>
      <c r="M3817" s="1">
        <v>39877</v>
      </c>
    </row>
    <row r="3818" spans="1:13" x14ac:dyDescent="0.35">
      <c r="A3818">
        <v>255</v>
      </c>
      <c r="B3818">
        <v>7454</v>
      </c>
      <c r="C3818">
        <v>53188</v>
      </c>
      <c r="D3818" s="1">
        <v>41218</v>
      </c>
      <c r="E3818" t="s">
        <v>27</v>
      </c>
      <c r="F3818">
        <v>22</v>
      </c>
      <c r="G3818">
        <v>621.21</v>
      </c>
      <c r="H3818">
        <v>7.0000000000000007E-2</v>
      </c>
      <c r="I3818" t="s">
        <v>19</v>
      </c>
      <c r="J3818" t="s">
        <v>1657</v>
      </c>
      <c r="K3818" t="s">
        <v>1592</v>
      </c>
      <c r="L3818" t="s">
        <v>57</v>
      </c>
      <c r="M3818" s="1">
        <v>41219</v>
      </c>
    </row>
    <row r="3819" spans="1:13" x14ac:dyDescent="0.35">
      <c r="A3819">
        <v>689</v>
      </c>
      <c r="B3819">
        <v>7461</v>
      </c>
      <c r="C3819">
        <v>53223</v>
      </c>
      <c r="D3819" s="1">
        <v>41104</v>
      </c>
      <c r="E3819" t="s">
        <v>18</v>
      </c>
      <c r="F3819">
        <v>2</v>
      </c>
      <c r="G3819">
        <v>13.29</v>
      </c>
      <c r="H3819">
        <v>0.08</v>
      </c>
      <c r="I3819" t="s">
        <v>19</v>
      </c>
      <c r="J3819" t="s">
        <v>1686</v>
      </c>
      <c r="K3819" t="s">
        <v>1592</v>
      </c>
      <c r="L3819" t="s">
        <v>38</v>
      </c>
      <c r="M3819" s="1">
        <v>41111</v>
      </c>
    </row>
    <row r="3820" spans="1:13" x14ac:dyDescent="0.35">
      <c r="A3820">
        <v>456</v>
      </c>
      <c r="B3820">
        <v>7462</v>
      </c>
      <c r="C3820">
        <v>53248</v>
      </c>
      <c r="D3820" s="1">
        <v>40480</v>
      </c>
      <c r="E3820" t="s">
        <v>75</v>
      </c>
      <c r="F3820">
        <v>7</v>
      </c>
      <c r="G3820">
        <v>2423.06</v>
      </c>
      <c r="H3820">
        <v>0.06</v>
      </c>
      <c r="I3820" t="s">
        <v>28</v>
      </c>
      <c r="J3820" t="s">
        <v>1678</v>
      </c>
      <c r="K3820" t="s">
        <v>1592</v>
      </c>
      <c r="L3820" t="s">
        <v>57</v>
      </c>
      <c r="M3820" s="1">
        <v>40481</v>
      </c>
    </row>
    <row r="3821" spans="1:13" x14ac:dyDescent="0.35">
      <c r="A3821">
        <v>597</v>
      </c>
      <c r="B3821">
        <v>7481</v>
      </c>
      <c r="C3821">
        <v>53411</v>
      </c>
      <c r="D3821" s="1">
        <v>40876</v>
      </c>
      <c r="E3821" t="s">
        <v>75</v>
      </c>
      <c r="F3821">
        <v>25</v>
      </c>
      <c r="G3821">
        <v>667.64</v>
      </c>
      <c r="H3821">
        <v>0.08</v>
      </c>
      <c r="I3821" t="s">
        <v>19</v>
      </c>
      <c r="J3821" t="s">
        <v>1678</v>
      </c>
      <c r="K3821" t="s">
        <v>1592</v>
      </c>
      <c r="L3821" t="s">
        <v>22</v>
      </c>
      <c r="M3821" s="1">
        <v>40877</v>
      </c>
    </row>
    <row r="3822" spans="1:13" x14ac:dyDescent="0.35">
      <c r="A3822">
        <v>343</v>
      </c>
      <c r="B3822">
        <v>7517</v>
      </c>
      <c r="C3822">
        <v>53668</v>
      </c>
      <c r="D3822" s="1">
        <v>40268</v>
      </c>
      <c r="E3822" t="s">
        <v>42</v>
      </c>
      <c r="F3822">
        <v>9</v>
      </c>
      <c r="G3822">
        <v>98.24</v>
      </c>
      <c r="H3822">
        <v>0.04</v>
      </c>
      <c r="I3822" t="s">
        <v>19</v>
      </c>
      <c r="J3822" t="s">
        <v>1657</v>
      </c>
      <c r="K3822" t="s">
        <v>1592</v>
      </c>
      <c r="L3822" t="s">
        <v>38</v>
      </c>
      <c r="M3822" s="1">
        <v>40269</v>
      </c>
    </row>
    <row r="3823" spans="1:13" x14ac:dyDescent="0.35">
      <c r="A3823">
        <v>984</v>
      </c>
      <c r="B3823">
        <v>7524</v>
      </c>
      <c r="C3823">
        <v>53730</v>
      </c>
      <c r="D3823" s="1">
        <v>41272</v>
      </c>
      <c r="E3823" t="s">
        <v>27</v>
      </c>
      <c r="F3823">
        <v>40</v>
      </c>
      <c r="G3823">
        <v>181.8</v>
      </c>
      <c r="H3823">
        <v>0.05</v>
      </c>
      <c r="I3823" t="s">
        <v>19</v>
      </c>
      <c r="J3823" t="s">
        <v>1190</v>
      </c>
      <c r="K3823" t="s">
        <v>1592</v>
      </c>
      <c r="L3823" t="s">
        <v>38</v>
      </c>
      <c r="M3823" s="1">
        <v>41273</v>
      </c>
    </row>
    <row r="3824" spans="1:13" x14ac:dyDescent="0.35">
      <c r="A3824">
        <v>83</v>
      </c>
      <c r="B3824">
        <v>7550</v>
      </c>
      <c r="C3824">
        <v>54020</v>
      </c>
      <c r="D3824" s="1">
        <v>40939</v>
      </c>
      <c r="E3824" t="s">
        <v>18</v>
      </c>
      <c r="F3824">
        <v>35</v>
      </c>
      <c r="G3824">
        <v>648.58000000000004</v>
      </c>
      <c r="H3824">
        <v>0.05</v>
      </c>
      <c r="I3824" t="s">
        <v>19</v>
      </c>
      <c r="J3824" t="s">
        <v>1683</v>
      </c>
      <c r="K3824" t="s">
        <v>1592</v>
      </c>
      <c r="L3824" t="s">
        <v>38</v>
      </c>
      <c r="M3824" s="1">
        <v>40943</v>
      </c>
    </row>
    <row r="3825" spans="1:13" x14ac:dyDescent="0.35">
      <c r="A3825">
        <v>690</v>
      </c>
      <c r="B3825">
        <v>7551</v>
      </c>
      <c r="C3825">
        <v>54020</v>
      </c>
      <c r="D3825" s="1">
        <v>40939</v>
      </c>
      <c r="E3825" t="s">
        <v>18</v>
      </c>
      <c r="F3825">
        <v>43</v>
      </c>
      <c r="G3825">
        <v>270.56</v>
      </c>
      <c r="H3825">
        <v>0.09</v>
      </c>
      <c r="I3825" t="s">
        <v>19</v>
      </c>
      <c r="J3825" t="s">
        <v>1683</v>
      </c>
      <c r="K3825" t="s">
        <v>1592</v>
      </c>
      <c r="L3825" t="s">
        <v>38</v>
      </c>
      <c r="M3825" s="1">
        <v>40944</v>
      </c>
    </row>
    <row r="3826" spans="1:13" x14ac:dyDescent="0.35">
      <c r="A3826">
        <v>250</v>
      </c>
      <c r="B3826">
        <v>7596</v>
      </c>
      <c r="C3826">
        <v>54368</v>
      </c>
      <c r="D3826" s="1">
        <v>40848</v>
      </c>
      <c r="E3826" t="s">
        <v>42</v>
      </c>
      <c r="F3826">
        <v>31</v>
      </c>
      <c r="G3826">
        <v>233.2</v>
      </c>
      <c r="H3826">
        <v>0.04</v>
      </c>
      <c r="I3826" t="s">
        <v>19</v>
      </c>
      <c r="J3826" t="s">
        <v>725</v>
      </c>
      <c r="K3826" t="s">
        <v>1592</v>
      </c>
      <c r="L3826" t="s">
        <v>22</v>
      </c>
      <c r="M3826" s="1">
        <v>40850</v>
      </c>
    </row>
    <row r="3827" spans="1:13" x14ac:dyDescent="0.35">
      <c r="A3827">
        <v>931</v>
      </c>
      <c r="B3827">
        <v>7597</v>
      </c>
      <c r="C3827">
        <v>54368</v>
      </c>
      <c r="D3827" s="1">
        <v>40848</v>
      </c>
      <c r="E3827" t="s">
        <v>42</v>
      </c>
      <c r="F3827">
        <v>16</v>
      </c>
      <c r="G3827">
        <v>79.53</v>
      </c>
      <c r="H3827">
        <v>0.08</v>
      </c>
      <c r="I3827" t="s">
        <v>19</v>
      </c>
      <c r="J3827" t="s">
        <v>725</v>
      </c>
      <c r="K3827" t="s">
        <v>1592</v>
      </c>
      <c r="L3827" t="s">
        <v>22</v>
      </c>
      <c r="M3827" s="1">
        <v>40849</v>
      </c>
    </row>
    <row r="3828" spans="1:13" x14ac:dyDescent="0.35">
      <c r="A3828">
        <v>485</v>
      </c>
      <c r="B3828">
        <v>7598</v>
      </c>
      <c r="C3828">
        <v>54368</v>
      </c>
      <c r="D3828" s="1">
        <v>40848</v>
      </c>
      <c r="E3828" t="s">
        <v>42</v>
      </c>
      <c r="F3828">
        <v>43</v>
      </c>
      <c r="G3828">
        <v>1680.9769999999999</v>
      </c>
      <c r="H3828">
        <v>0.05</v>
      </c>
      <c r="I3828" t="s">
        <v>19</v>
      </c>
      <c r="J3828" t="s">
        <v>725</v>
      </c>
      <c r="K3828" t="s">
        <v>1592</v>
      </c>
      <c r="L3828" t="s">
        <v>22</v>
      </c>
      <c r="M3828" s="1">
        <v>40849</v>
      </c>
    </row>
    <row r="3829" spans="1:13" x14ac:dyDescent="0.35">
      <c r="A3829">
        <v>17</v>
      </c>
      <c r="B3829">
        <v>7640</v>
      </c>
      <c r="C3829">
        <v>54721</v>
      </c>
      <c r="D3829" s="1">
        <v>41200</v>
      </c>
      <c r="E3829" t="s">
        <v>42</v>
      </c>
      <c r="F3829">
        <v>19</v>
      </c>
      <c r="G3829">
        <v>2002.4</v>
      </c>
      <c r="H3829">
        <v>0</v>
      </c>
      <c r="I3829" t="s">
        <v>28</v>
      </c>
      <c r="J3829" t="s">
        <v>1565</v>
      </c>
      <c r="K3829" t="s">
        <v>1592</v>
      </c>
      <c r="L3829" t="s">
        <v>38</v>
      </c>
      <c r="M3829" s="1">
        <v>41201</v>
      </c>
    </row>
    <row r="3830" spans="1:13" x14ac:dyDescent="0.35">
      <c r="A3830">
        <v>1013</v>
      </c>
      <c r="B3830">
        <v>7673</v>
      </c>
      <c r="C3830">
        <v>55013</v>
      </c>
      <c r="D3830" s="1">
        <v>40736</v>
      </c>
      <c r="E3830" t="s">
        <v>18</v>
      </c>
      <c r="F3830">
        <v>5</v>
      </c>
      <c r="G3830">
        <v>24.3</v>
      </c>
      <c r="H3830">
        <v>0.02</v>
      </c>
      <c r="I3830" t="s">
        <v>19</v>
      </c>
      <c r="J3830" t="s">
        <v>1109</v>
      </c>
      <c r="K3830" t="s">
        <v>1592</v>
      </c>
      <c r="L3830" t="s">
        <v>57</v>
      </c>
      <c r="M3830" s="1">
        <v>40743</v>
      </c>
    </row>
    <row r="3831" spans="1:13" x14ac:dyDescent="0.35">
      <c r="A3831">
        <v>879</v>
      </c>
      <c r="B3831">
        <v>7674</v>
      </c>
      <c r="C3831">
        <v>55013</v>
      </c>
      <c r="D3831" s="1">
        <v>40736</v>
      </c>
      <c r="E3831" t="s">
        <v>18</v>
      </c>
      <c r="F3831">
        <v>14</v>
      </c>
      <c r="G3831">
        <v>322.61</v>
      </c>
      <c r="H3831">
        <v>0.02</v>
      </c>
      <c r="I3831" t="s">
        <v>19</v>
      </c>
      <c r="J3831" t="s">
        <v>1109</v>
      </c>
      <c r="K3831" t="s">
        <v>1592</v>
      </c>
      <c r="L3831" t="s">
        <v>57</v>
      </c>
      <c r="M3831" s="1">
        <v>40741</v>
      </c>
    </row>
    <row r="3832" spans="1:13" x14ac:dyDescent="0.35">
      <c r="A3832">
        <v>191</v>
      </c>
      <c r="B3832">
        <v>7686</v>
      </c>
      <c r="C3832">
        <v>55077</v>
      </c>
      <c r="D3832" s="1">
        <v>40820</v>
      </c>
      <c r="E3832" t="s">
        <v>75</v>
      </c>
      <c r="F3832">
        <v>2</v>
      </c>
      <c r="G3832">
        <v>31.7</v>
      </c>
      <c r="H3832">
        <v>0.05</v>
      </c>
      <c r="I3832" t="s">
        <v>19</v>
      </c>
      <c r="J3832" t="s">
        <v>1686</v>
      </c>
      <c r="K3832" t="s">
        <v>1592</v>
      </c>
      <c r="L3832" t="s">
        <v>38</v>
      </c>
      <c r="M3832" s="1">
        <v>40822</v>
      </c>
    </row>
    <row r="3833" spans="1:13" x14ac:dyDescent="0.35">
      <c r="A3833">
        <v>978</v>
      </c>
      <c r="B3833">
        <v>7687</v>
      </c>
      <c r="C3833">
        <v>55077</v>
      </c>
      <c r="D3833" s="1">
        <v>40820</v>
      </c>
      <c r="E3833" t="s">
        <v>75</v>
      </c>
      <c r="F3833">
        <v>3</v>
      </c>
      <c r="G3833">
        <v>143.98149999999998</v>
      </c>
      <c r="H3833">
        <v>0.08</v>
      </c>
      <c r="I3833" t="s">
        <v>19</v>
      </c>
      <c r="J3833" t="s">
        <v>1686</v>
      </c>
      <c r="K3833" t="s">
        <v>1592</v>
      </c>
      <c r="L3833" t="s">
        <v>38</v>
      </c>
      <c r="M3833" s="1">
        <v>40822</v>
      </c>
    </row>
    <row r="3834" spans="1:13" x14ac:dyDescent="0.35">
      <c r="A3834">
        <v>656</v>
      </c>
      <c r="B3834">
        <v>7703</v>
      </c>
      <c r="C3834">
        <v>55206</v>
      </c>
      <c r="D3834" s="1">
        <v>40849</v>
      </c>
      <c r="E3834" t="s">
        <v>60</v>
      </c>
      <c r="F3834">
        <v>20</v>
      </c>
      <c r="G3834">
        <v>52.7</v>
      </c>
      <c r="H3834">
        <v>0.03</v>
      </c>
      <c r="I3834" t="s">
        <v>53</v>
      </c>
      <c r="J3834" t="s">
        <v>725</v>
      </c>
      <c r="K3834" t="s">
        <v>1592</v>
      </c>
      <c r="L3834" t="s">
        <v>57</v>
      </c>
      <c r="M3834" s="1">
        <v>40850</v>
      </c>
    </row>
    <row r="3835" spans="1:13" x14ac:dyDescent="0.35">
      <c r="A3835">
        <v>45</v>
      </c>
      <c r="B3835">
        <v>7755</v>
      </c>
      <c r="C3835">
        <v>55492</v>
      </c>
      <c r="D3835" s="1">
        <v>40805</v>
      </c>
      <c r="E3835" t="s">
        <v>75</v>
      </c>
      <c r="F3835">
        <v>10</v>
      </c>
      <c r="G3835">
        <v>1124.2440000000001</v>
      </c>
      <c r="H3835">
        <v>0.03</v>
      </c>
      <c r="I3835" t="s">
        <v>53</v>
      </c>
      <c r="J3835" t="s">
        <v>1686</v>
      </c>
      <c r="K3835" t="s">
        <v>1592</v>
      </c>
      <c r="L3835" t="s">
        <v>38</v>
      </c>
      <c r="M3835" s="1">
        <v>40807</v>
      </c>
    </row>
    <row r="3836" spans="1:13" x14ac:dyDescent="0.35">
      <c r="A3836">
        <v>934</v>
      </c>
      <c r="B3836">
        <v>7789</v>
      </c>
      <c r="C3836">
        <v>55744</v>
      </c>
      <c r="D3836" s="1">
        <v>40836</v>
      </c>
      <c r="E3836" t="s">
        <v>75</v>
      </c>
      <c r="F3836">
        <v>23</v>
      </c>
      <c r="G3836">
        <v>415.05500000000001</v>
      </c>
      <c r="H3836">
        <v>0.02</v>
      </c>
      <c r="I3836" t="s">
        <v>19</v>
      </c>
      <c r="J3836" t="s">
        <v>1696</v>
      </c>
      <c r="K3836" t="s">
        <v>1592</v>
      </c>
      <c r="L3836" t="s">
        <v>30</v>
      </c>
      <c r="M3836" s="1">
        <v>40837</v>
      </c>
    </row>
    <row r="3837" spans="1:13" x14ac:dyDescent="0.35">
      <c r="A3837">
        <v>1077</v>
      </c>
      <c r="B3837">
        <v>7828</v>
      </c>
      <c r="C3837">
        <v>55968</v>
      </c>
      <c r="D3837" s="1">
        <v>41182</v>
      </c>
      <c r="E3837" t="s">
        <v>18</v>
      </c>
      <c r="F3837">
        <v>40</v>
      </c>
      <c r="G3837">
        <v>73.62</v>
      </c>
      <c r="H3837">
        <v>0.05</v>
      </c>
      <c r="I3837" t="s">
        <v>19</v>
      </c>
      <c r="J3837" t="s">
        <v>1692</v>
      </c>
      <c r="K3837" t="s">
        <v>1592</v>
      </c>
      <c r="L3837" t="s">
        <v>57</v>
      </c>
      <c r="M3837" s="1">
        <v>41184</v>
      </c>
    </row>
    <row r="3838" spans="1:13" x14ac:dyDescent="0.35">
      <c r="A3838">
        <v>640</v>
      </c>
      <c r="B3838">
        <v>7868</v>
      </c>
      <c r="C3838">
        <v>56288</v>
      </c>
      <c r="D3838" s="1">
        <v>40359</v>
      </c>
      <c r="E3838" t="s">
        <v>42</v>
      </c>
      <c r="F3838">
        <v>37</v>
      </c>
      <c r="G3838">
        <v>1287.94</v>
      </c>
      <c r="H3838">
        <v>0.06</v>
      </c>
      <c r="I3838" t="s">
        <v>19</v>
      </c>
      <c r="J3838" t="s">
        <v>1676</v>
      </c>
      <c r="K3838" t="s">
        <v>1592</v>
      </c>
      <c r="L3838" t="s">
        <v>22</v>
      </c>
      <c r="M3838" s="1">
        <v>40359</v>
      </c>
    </row>
    <row r="3839" spans="1:13" x14ac:dyDescent="0.35">
      <c r="A3839">
        <v>899</v>
      </c>
      <c r="B3839">
        <v>7869</v>
      </c>
      <c r="C3839">
        <v>56288</v>
      </c>
      <c r="D3839" s="1">
        <v>40359</v>
      </c>
      <c r="E3839" t="s">
        <v>42</v>
      </c>
      <c r="F3839">
        <v>39</v>
      </c>
      <c r="G3839">
        <v>585.36</v>
      </c>
      <c r="H3839">
        <v>7.0000000000000007E-2</v>
      </c>
      <c r="I3839" t="s">
        <v>53</v>
      </c>
      <c r="J3839" t="s">
        <v>1676</v>
      </c>
      <c r="K3839" t="s">
        <v>1592</v>
      </c>
      <c r="L3839" t="s">
        <v>22</v>
      </c>
      <c r="M3839" s="1">
        <v>40361</v>
      </c>
    </row>
    <row r="3840" spans="1:13" x14ac:dyDescent="0.35">
      <c r="A3840">
        <v>672</v>
      </c>
      <c r="B3840">
        <v>7870</v>
      </c>
      <c r="C3840">
        <v>56291</v>
      </c>
      <c r="D3840" s="1">
        <v>41169</v>
      </c>
      <c r="E3840" t="s">
        <v>42</v>
      </c>
      <c r="F3840">
        <v>22</v>
      </c>
      <c r="G3840">
        <v>11022.53</v>
      </c>
      <c r="H3840">
        <v>0.06</v>
      </c>
      <c r="I3840" t="s">
        <v>28</v>
      </c>
      <c r="J3840" t="s">
        <v>1714</v>
      </c>
      <c r="K3840" t="s">
        <v>1592</v>
      </c>
      <c r="L3840" t="s">
        <v>38</v>
      </c>
      <c r="M3840" s="1">
        <v>41171</v>
      </c>
    </row>
    <row r="3841" spans="1:13" x14ac:dyDescent="0.35">
      <c r="A3841">
        <v>539</v>
      </c>
      <c r="B3841">
        <v>7871</v>
      </c>
      <c r="C3841">
        <v>56291</v>
      </c>
      <c r="D3841" s="1">
        <v>41169</v>
      </c>
      <c r="E3841" t="s">
        <v>42</v>
      </c>
      <c r="F3841">
        <v>25</v>
      </c>
      <c r="G3841">
        <v>377.37</v>
      </c>
      <c r="H3841">
        <v>0.04</v>
      </c>
      <c r="I3841" t="s">
        <v>19</v>
      </c>
      <c r="J3841" t="s">
        <v>1714</v>
      </c>
      <c r="K3841" t="s">
        <v>1592</v>
      </c>
      <c r="L3841" t="s">
        <v>38</v>
      </c>
      <c r="M3841" s="1">
        <v>41169</v>
      </c>
    </row>
    <row r="3842" spans="1:13" x14ac:dyDescent="0.35">
      <c r="A3842">
        <v>1075</v>
      </c>
      <c r="B3842">
        <v>7872</v>
      </c>
      <c r="C3842">
        <v>56291</v>
      </c>
      <c r="D3842" s="1">
        <v>41169</v>
      </c>
      <c r="E3842" t="s">
        <v>42</v>
      </c>
      <c r="F3842">
        <v>47</v>
      </c>
      <c r="G3842">
        <v>1200.7</v>
      </c>
      <c r="H3842">
        <v>0.06</v>
      </c>
      <c r="I3842" t="s">
        <v>19</v>
      </c>
      <c r="J3842" t="s">
        <v>1714</v>
      </c>
      <c r="K3842" t="s">
        <v>1592</v>
      </c>
      <c r="L3842" t="s">
        <v>38</v>
      </c>
      <c r="M3842" s="1">
        <v>41170</v>
      </c>
    </row>
    <row r="3843" spans="1:13" x14ac:dyDescent="0.35">
      <c r="A3843">
        <v>693</v>
      </c>
      <c r="B3843">
        <v>7898</v>
      </c>
      <c r="C3843">
        <v>56486</v>
      </c>
      <c r="D3843" s="1">
        <v>39961</v>
      </c>
      <c r="E3843" t="s">
        <v>75</v>
      </c>
      <c r="F3843">
        <v>11</v>
      </c>
      <c r="G3843">
        <v>73.62</v>
      </c>
      <c r="H3843">
        <v>0.03</v>
      </c>
      <c r="I3843" t="s">
        <v>19</v>
      </c>
      <c r="J3843" t="s">
        <v>1670</v>
      </c>
      <c r="K3843" t="s">
        <v>1592</v>
      </c>
      <c r="L3843" t="s">
        <v>38</v>
      </c>
      <c r="M3843" s="1">
        <v>39962</v>
      </c>
    </row>
    <row r="3844" spans="1:13" x14ac:dyDescent="0.35">
      <c r="A3844">
        <v>122</v>
      </c>
      <c r="B3844">
        <v>7899</v>
      </c>
      <c r="C3844">
        <v>56514</v>
      </c>
      <c r="D3844" s="1">
        <v>40950</v>
      </c>
      <c r="E3844" t="s">
        <v>18</v>
      </c>
      <c r="F3844">
        <v>3</v>
      </c>
      <c r="G3844">
        <v>110</v>
      </c>
      <c r="H3844">
        <v>0.02</v>
      </c>
      <c r="I3844" t="s">
        <v>19</v>
      </c>
      <c r="J3844" t="s">
        <v>1714</v>
      </c>
      <c r="K3844" t="s">
        <v>1592</v>
      </c>
      <c r="L3844" t="s">
        <v>38</v>
      </c>
      <c r="M3844" s="1">
        <v>40957</v>
      </c>
    </row>
    <row r="3845" spans="1:13" x14ac:dyDescent="0.35">
      <c r="A3845">
        <v>1098</v>
      </c>
      <c r="B3845">
        <v>7900</v>
      </c>
      <c r="C3845">
        <v>56514</v>
      </c>
      <c r="D3845" s="1">
        <v>40950</v>
      </c>
      <c r="E3845" t="s">
        <v>18</v>
      </c>
      <c r="F3845">
        <v>35</v>
      </c>
      <c r="G3845">
        <v>186.89</v>
      </c>
      <c r="H3845">
        <v>0.02</v>
      </c>
      <c r="I3845" t="s">
        <v>19</v>
      </c>
      <c r="J3845" t="s">
        <v>1714</v>
      </c>
      <c r="K3845" t="s">
        <v>1592</v>
      </c>
      <c r="L3845" t="s">
        <v>38</v>
      </c>
      <c r="M3845" s="1">
        <v>40957</v>
      </c>
    </row>
    <row r="3846" spans="1:13" x14ac:dyDescent="0.35">
      <c r="A3846">
        <v>177</v>
      </c>
      <c r="B3846">
        <v>7928</v>
      </c>
      <c r="C3846">
        <v>56672</v>
      </c>
      <c r="D3846" s="1">
        <v>41041</v>
      </c>
      <c r="E3846" t="s">
        <v>27</v>
      </c>
      <c r="F3846">
        <v>34</v>
      </c>
      <c r="G3846">
        <v>1132.32</v>
      </c>
      <c r="H3846">
        <v>0.1</v>
      </c>
      <c r="I3846" t="s">
        <v>19</v>
      </c>
      <c r="J3846" t="s">
        <v>1688</v>
      </c>
      <c r="K3846" t="s">
        <v>1592</v>
      </c>
      <c r="L3846" t="s">
        <v>30</v>
      </c>
      <c r="M3846" s="1">
        <v>41042</v>
      </c>
    </row>
    <row r="3847" spans="1:13" x14ac:dyDescent="0.35">
      <c r="A3847">
        <v>530</v>
      </c>
      <c r="B3847">
        <v>7929</v>
      </c>
      <c r="C3847">
        <v>56672</v>
      </c>
      <c r="D3847" s="1">
        <v>41041</v>
      </c>
      <c r="E3847" t="s">
        <v>27</v>
      </c>
      <c r="F3847">
        <v>8</v>
      </c>
      <c r="G3847">
        <v>593.64</v>
      </c>
      <c r="H3847">
        <v>0.02</v>
      </c>
      <c r="I3847" t="s">
        <v>28</v>
      </c>
      <c r="J3847" t="s">
        <v>1688</v>
      </c>
      <c r="K3847" t="s">
        <v>1592</v>
      </c>
      <c r="L3847" t="s">
        <v>30</v>
      </c>
      <c r="M3847" s="1">
        <v>41043</v>
      </c>
    </row>
    <row r="3848" spans="1:13" x14ac:dyDescent="0.35">
      <c r="A3848">
        <v>824</v>
      </c>
      <c r="B3848">
        <v>7930</v>
      </c>
      <c r="C3848">
        <v>56672</v>
      </c>
      <c r="D3848" s="1">
        <v>41041</v>
      </c>
      <c r="E3848" t="s">
        <v>27</v>
      </c>
      <c r="F3848">
        <v>45</v>
      </c>
      <c r="G3848">
        <v>2438.3694999999998</v>
      </c>
      <c r="H3848">
        <v>0.1</v>
      </c>
      <c r="I3848" t="s">
        <v>19</v>
      </c>
      <c r="J3848" t="s">
        <v>1688</v>
      </c>
      <c r="K3848" t="s">
        <v>1592</v>
      </c>
      <c r="L3848" t="s">
        <v>30</v>
      </c>
      <c r="M3848" s="1">
        <v>41043</v>
      </c>
    </row>
    <row r="3849" spans="1:13" x14ac:dyDescent="0.35">
      <c r="A3849">
        <v>52</v>
      </c>
      <c r="B3849">
        <v>7966</v>
      </c>
      <c r="C3849">
        <v>56931</v>
      </c>
      <c r="D3849" s="1">
        <v>40212</v>
      </c>
      <c r="E3849" t="s">
        <v>27</v>
      </c>
      <c r="F3849">
        <v>34</v>
      </c>
      <c r="G3849">
        <v>232.41550000000001</v>
      </c>
      <c r="H3849">
        <v>0.05</v>
      </c>
      <c r="I3849" t="s">
        <v>19</v>
      </c>
      <c r="J3849" t="s">
        <v>1699</v>
      </c>
      <c r="K3849" t="s">
        <v>1592</v>
      </c>
      <c r="L3849" t="s">
        <v>22</v>
      </c>
      <c r="M3849" s="1">
        <v>40214</v>
      </c>
    </row>
    <row r="3850" spans="1:13" x14ac:dyDescent="0.35">
      <c r="A3850">
        <v>3</v>
      </c>
      <c r="B3850">
        <v>7971</v>
      </c>
      <c r="C3850">
        <v>57025</v>
      </c>
      <c r="D3850" s="1">
        <v>41086</v>
      </c>
      <c r="E3850" t="s">
        <v>60</v>
      </c>
      <c r="F3850">
        <v>8</v>
      </c>
      <c r="G3850">
        <v>71.099999999999994</v>
      </c>
      <c r="H3850">
        <v>0.03</v>
      </c>
      <c r="I3850" t="s">
        <v>19</v>
      </c>
      <c r="J3850" t="s">
        <v>1673</v>
      </c>
      <c r="K3850" t="s">
        <v>1592</v>
      </c>
      <c r="L3850" t="s">
        <v>38</v>
      </c>
      <c r="M3850" s="1">
        <v>41088</v>
      </c>
    </row>
    <row r="3851" spans="1:13" x14ac:dyDescent="0.35">
      <c r="A3851">
        <v>292</v>
      </c>
      <c r="B3851">
        <v>7979</v>
      </c>
      <c r="C3851">
        <v>57061</v>
      </c>
      <c r="D3851" s="1">
        <v>40147</v>
      </c>
      <c r="E3851" t="s">
        <v>18</v>
      </c>
      <c r="F3851">
        <v>21</v>
      </c>
      <c r="G3851">
        <v>470.79</v>
      </c>
      <c r="H3851">
        <v>0.04</v>
      </c>
      <c r="I3851" t="s">
        <v>19</v>
      </c>
      <c r="J3851" t="s">
        <v>1699</v>
      </c>
      <c r="K3851" t="s">
        <v>1592</v>
      </c>
      <c r="L3851" t="s">
        <v>22</v>
      </c>
      <c r="M3851" s="1">
        <v>40154</v>
      </c>
    </row>
    <row r="3852" spans="1:13" x14ac:dyDescent="0.35">
      <c r="A3852">
        <v>339</v>
      </c>
      <c r="B3852">
        <v>7980</v>
      </c>
      <c r="C3852">
        <v>57061</v>
      </c>
      <c r="D3852" s="1">
        <v>40147</v>
      </c>
      <c r="E3852" t="s">
        <v>18</v>
      </c>
      <c r="F3852">
        <v>6</v>
      </c>
      <c r="G3852">
        <v>36.56</v>
      </c>
      <c r="H3852">
        <v>7.0000000000000007E-2</v>
      </c>
      <c r="I3852" t="s">
        <v>19</v>
      </c>
      <c r="J3852" t="s">
        <v>1699</v>
      </c>
      <c r="K3852" t="s">
        <v>1592</v>
      </c>
      <c r="L3852" t="s">
        <v>22</v>
      </c>
      <c r="M3852" s="1">
        <v>40147</v>
      </c>
    </row>
    <row r="3853" spans="1:13" x14ac:dyDescent="0.35">
      <c r="A3853">
        <v>566</v>
      </c>
      <c r="B3853">
        <v>7981</v>
      </c>
      <c r="C3853">
        <v>57061</v>
      </c>
      <c r="D3853" s="1">
        <v>40147</v>
      </c>
      <c r="E3853" t="s">
        <v>18</v>
      </c>
      <c r="F3853">
        <v>3</v>
      </c>
      <c r="G3853">
        <v>55.17</v>
      </c>
      <c r="H3853">
        <v>0.06</v>
      </c>
      <c r="I3853" t="s">
        <v>19</v>
      </c>
      <c r="J3853" t="s">
        <v>1699</v>
      </c>
      <c r="K3853" t="s">
        <v>1592</v>
      </c>
      <c r="L3853" t="s">
        <v>22</v>
      </c>
      <c r="M3853" s="1">
        <v>40149</v>
      </c>
    </row>
    <row r="3854" spans="1:13" x14ac:dyDescent="0.35">
      <c r="A3854">
        <v>420</v>
      </c>
      <c r="B3854">
        <v>8008</v>
      </c>
      <c r="C3854">
        <v>57217</v>
      </c>
      <c r="D3854" s="1">
        <v>40564</v>
      </c>
      <c r="E3854" t="s">
        <v>60</v>
      </c>
      <c r="F3854">
        <v>35</v>
      </c>
      <c r="G3854">
        <v>422.25</v>
      </c>
      <c r="H3854">
        <v>0.06</v>
      </c>
      <c r="I3854" t="s">
        <v>19</v>
      </c>
      <c r="J3854" t="s">
        <v>1667</v>
      </c>
      <c r="K3854" t="s">
        <v>1592</v>
      </c>
      <c r="L3854" t="s">
        <v>30</v>
      </c>
      <c r="M3854" s="1">
        <v>40566</v>
      </c>
    </row>
    <row r="3855" spans="1:13" x14ac:dyDescent="0.35">
      <c r="A3855">
        <v>882</v>
      </c>
      <c r="B3855">
        <v>8054</v>
      </c>
      <c r="C3855">
        <v>57504</v>
      </c>
      <c r="D3855" s="1">
        <v>40029</v>
      </c>
      <c r="E3855" t="s">
        <v>42</v>
      </c>
      <c r="F3855">
        <v>44</v>
      </c>
      <c r="G3855">
        <v>357.48</v>
      </c>
      <c r="H3855">
        <v>0.01</v>
      </c>
      <c r="I3855" t="s">
        <v>19</v>
      </c>
      <c r="J3855" t="s">
        <v>1696</v>
      </c>
      <c r="K3855" t="s">
        <v>1592</v>
      </c>
      <c r="L3855" t="s">
        <v>30</v>
      </c>
      <c r="M3855" s="1">
        <v>40032</v>
      </c>
    </row>
    <row r="3856" spans="1:13" x14ac:dyDescent="0.35">
      <c r="A3856">
        <v>872</v>
      </c>
      <c r="B3856">
        <v>8083</v>
      </c>
      <c r="C3856">
        <v>57666</v>
      </c>
      <c r="D3856" s="1">
        <v>39955</v>
      </c>
      <c r="E3856" t="s">
        <v>42</v>
      </c>
      <c r="F3856">
        <v>45</v>
      </c>
      <c r="G3856">
        <v>1206.1500000000001</v>
      </c>
      <c r="H3856">
        <v>0.03</v>
      </c>
      <c r="I3856" t="s">
        <v>19</v>
      </c>
      <c r="J3856" t="s">
        <v>1676</v>
      </c>
      <c r="K3856" t="s">
        <v>1592</v>
      </c>
      <c r="L3856" t="s">
        <v>22</v>
      </c>
      <c r="M3856" s="1">
        <v>39958</v>
      </c>
    </row>
    <row r="3857" spans="1:13" x14ac:dyDescent="0.35">
      <c r="A3857">
        <v>112</v>
      </c>
      <c r="B3857">
        <v>8084</v>
      </c>
      <c r="C3857">
        <v>57666</v>
      </c>
      <c r="D3857" s="1">
        <v>39955</v>
      </c>
      <c r="E3857" t="s">
        <v>42</v>
      </c>
      <c r="F3857">
        <v>44</v>
      </c>
      <c r="G3857">
        <v>941.99</v>
      </c>
      <c r="H3857">
        <v>0.1</v>
      </c>
      <c r="I3857" t="s">
        <v>28</v>
      </c>
      <c r="J3857" t="s">
        <v>1676</v>
      </c>
      <c r="K3857" t="s">
        <v>1592</v>
      </c>
      <c r="L3857" t="s">
        <v>22</v>
      </c>
      <c r="M3857" s="1">
        <v>39955</v>
      </c>
    </row>
    <row r="3858" spans="1:13" x14ac:dyDescent="0.35">
      <c r="A3858">
        <v>686</v>
      </c>
      <c r="B3858">
        <v>8183</v>
      </c>
      <c r="C3858">
        <v>58496</v>
      </c>
      <c r="D3858" s="1">
        <v>40705</v>
      </c>
      <c r="E3858" t="s">
        <v>42</v>
      </c>
      <c r="F3858">
        <v>20</v>
      </c>
      <c r="G3858">
        <v>137.97</v>
      </c>
      <c r="H3858">
        <v>0.06</v>
      </c>
      <c r="I3858" t="s">
        <v>19</v>
      </c>
      <c r="J3858" t="s">
        <v>1699</v>
      </c>
      <c r="K3858" t="s">
        <v>1592</v>
      </c>
      <c r="L3858" t="s">
        <v>22</v>
      </c>
      <c r="M3858" s="1">
        <v>40707</v>
      </c>
    </row>
    <row r="3859" spans="1:13" x14ac:dyDescent="0.35">
      <c r="A3859">
        <v>1117</v>
      </c>
      <c r="B3859">
        <v>8200</v>
      </c>
      <c r="C3859">
        <v>58628</v>
      </c>
      <c r="D3859" s="1">
        <v>39896</v>
      </c>
      <c r="E3859" t="s">
        <v>60</v>
      </c>
      <c r="F3859">
        <v>23</v>
      </c>
      <c r="G3859">
        <v>2527.7919999999999</v>
      </c>
      <c r="H3859">
        <v>0.09</v>
      </c>
      <c r="I3859" t="s">
        <v>28</v>
      </c>
      <c r="J3859" t="s">
        <v>1699</v>
      </c>
      <c r="K3859" t="s">
        <v>1592</v>
      </c>
      <c r="L3859" t="s">
        <v>22</v>
      </c>
      <c r="M3859" s="1">
        <v>39897</v>
      </c>
    </row>
    <row r="3860" spans="1:13" x14ac:dyDescent="0.35">
      <c r="A3860">
        <v>755</v>
      </c>
      <c r="B3860">
        <v>8234</v>
      </c>
      <c r="C3860">
        <v>58854</v>
      </c>
      <c r="D3860" s="1">
        <v>40292</v>
      </c>
      <c r="E3860" t="s">
        <v>75</v>
      </c>
      <c r="F3860">
        <v>35</v>
      </c>
      <c r="G3860">
        <v>6130.9</v>
      </c>
      <c r="H3860">
        <v>0.03</v>
      </c>
      <c r="I3860" t="s">
        <v>28</v>
      </c>
      <c r="J3860" t="s">
        <v>1715</v>
      </c>
      <c r="K3860" t="s">
        <v>1592</v>
      </c>
      <c r="L3860" t="s">
        <v>38</v>
      </c>
      <c r="M3860" s="1">
        <v>40293</v>
      </c>
    </row>
    <row r="3861" spans="1:13" x14ac:dyDescent="0.35">
      <c r="A3861">
        <v>595</v>
      </c>
      <c r="B3861">
        <v>8235</v>
      </c>
      <c r="C3861">
        <v>58854</v>
      </c>
      <c r="D3861" s="1">
        <v>40292</v>
      </c>
      <c r="E3861" t="s">
        <v>75</v>
      </c>
      <c r="F3861">
        <v>10</v>
      </c>
      <c r="G3861">
        <v>193.20500000000001</v>
      </c>
      <c r="H3861">
        <v>0</v>
      </c>
      <c r="I3861" t="s">
        <v>19</v>
      </c>
      <c r="J3861" t="s">
        <v>1715</v>
      </c>
      <c r="K3861" t="s">
        <v>1592</v>
      </c>
      <c r="L3861" t="s">
        <v>38</v>
      </c>
      <c r="M3861" s="1">
        <v>40294</v>
      </c>
    </row>
    <row r="3862" spans="1:13" x14ac:dyDescent="0.35">
      <c r="A3862">
        <v>111</v>
      </c>
      <c r="B3862">
        <v>8243</v>
      </c>
      <c r="C3862">
        <v>58917</v>
      </c>
      <c r="D3862" s="1">
        <v>40970</v>
      </c>
      <c r="E3862" t="s">
        <v>27</v>
      </c>
      <c r="F3862">
        <v>27</v>
      </c>
      <c r="G3862">
        <v>14300.26</v>
      </c>
      <c r="H3862">
        <v>0.01</v>
      </c>
      <c r="I3862" t="s">
        <v>19</v>
      </c>
      <c r="J3862" t="s">
        <v>1669</v>
      </c>
      <c r="K3862" t="s">
        <v>1592</v>
      </c>
      <c r="L3862" t="s">
        <v>22</v>
      </c>
      <c r="M3862" s="1">
        <v>40971</v>
      </c>
    </row>
    <row r="3863" spans="1:13" x14ac:dyDescent="0.35">
      <c r="A3863">
        <v>366</v>
      </c>
      <c r="B3863">
        <v>8244</v>
      </c>
      <c r="C3863">
        <v>58917</v>
      </c>
      <c r="D3863" s="1">
        <v>40970</v>
      </c>
      <c r="E3863" t="s">
        <v>27</v>
      </c>
      <c r="F3863">
        <v>3</v>
      </c>
      <c r="G3863">
        <v>62.88</v>
      </c>
      <c r="H3863">
        <v>0.09</v>
      </c>
      <c r="I3863" t="s">
        <v>19</v>
      </c>
      <c r="J3863" t="s">
        <v>1669</v>
      </c>
      <c r="K3863" t="s">
        <v>1592</v>
      </c>
      <c r="L3863" t="s">
        <v>22</v>
      </c>
      <c r="M3863" s="1">
        <v>40970</v>
      </c>
    </row>
    <row r="3864" spans="1:13" x14ac:dyDescent="0.35">
      <c r="A3864">
        <v>512</v>
      </c>
      <c r="B3864">
        <v>8266</v>
      </c>
      <c r="C3864">
        <v>59104</v>
      </c>
      <c r="D3864" s="1">
        <v>39856</v>
      </c>
      <c r="E3864" t="s">
        <v>27</v>
      </c>
      <c r="F3864">
        <v>13</v>
      </c>
      <c r="G3864">
        <v>197.61</v>
      </c>
      <c r="H3864">
        <v>0.08</v>
      </c>
      <c r="I3864" t="s">
        <v>53</v>
      </c>
      <c r="J3864" t="s">
        <v>1069</v>
      </c>
      <c r="K3864" t="s">
        <v>1592</v>
      </c>
      <c r="L3864" t="s">
        <v>22</v>
      </c>
      <c r="M3864" s="1">
        <v>39859</v>
      </c>
    </row>
    <row r="3865" spans="1:13" x14ac:dyDescent="0.35">
      <c r="A3865">
        <v>969</v>
      </c>
      <c r="B3865">
        <v>8267</v>
      </c>
      <c r="C3865">
        <v>59104</v>
      </c>
      <c r="D3865" s="1">
        <v>39856</v>
      </c>
      <c r="E3865" t="s">
        <v>27</v>
      </c>
      <c r="F3865">
        <v>22</v>
      </c>
      <c r="G3865">
        <v>68.92</v>
      </c>
      <c r="H3865">
        <v>0.04</v>
      </c>
      <c r="I3865" t="s">
        <v>19</v>
      </c>
      <c r="J3865" t="s">
        <v>1069</v>
      </c>
      <c r="K3865" t="s">
        <v>1592</v>
      </c>
      <c r="L3865" t="s">
        <v>22</v>
      </c>
      <c r="M3865" s="1">
        <v>39859</v>
      </c>
    </row>
    <row r="3866" spans="1:13" x14ac:dyDescent="0.35">
      <c r="A3866">
        <v>1179</v>
      </c>
      <c r="B3866">
        <v>8268</v>
      </c>
      <c r="C3866">
        <v>59104</v>
      </c>
      <c r="D3866" s="1">
        <v>39856</v>
      </c>
      <c r="E3866" t="s">
        <v>27</v>
      </c>
      <c r="F3866">
        <v>38</v>
      </c>
      <c r="G3866">
        <v>3594.7434999999996</v>
      </c>
      <c r="H3866">
        <v>0.05</v>
      </c>
      <c r="I3866" t="s">
        <v>19</v>
      </c>
      <c r="J3866" t="s">
        <v>1069</v>
      </c>
      <c r="K3866" t="s">
        <v>1592</v>
      </c>
      <c r="L3866" t="s">
        <v>22</v>
      </c>
      <c r="M3866" s="1">
        <v>39858</v>
      </c>
    </row>
    <row r="3867" spans="1:13" x14ac:dyDescent="0.35">
      <c r="A3867">
        <v>388</v>
      </c>
      <c r="B3867">
        <v>8389</v>
      </c>
      <c r="C3867">
        <v>59937</v>
      </c>
      <c r="D3867" s="1">
        <v>40175</v>
      </c>
      <c r="E3867" t="s">
        <v>27</v>
      </c>
      <c r="F3867">
        <v>7</v>
      </c>
      <c r="G3867">
        <v>235.98</v>
      </c>
      <c r="H3867">
        <v>0.02</v>
      </c>
      <c r="I3867" t="s">
        <v>19</v>
      </c>
      <c r="J3867" t="s">
        <v>1669</v>
      </c>
      <c r="K3867" t="s">
        <v>1592</v>
      </c>
      <c r="L3867" t="s">
        <v>22</v>
      </c>
      <c r="M3867" s="1">
        <v>40176</v>
      </c>
    </row>
    <row r="3868" spans="1:13" x14ac:dyDescent="0.35">
      <c r="A3868">
        <v>1065</v>
      </c>
      <c r="B3868">
        <v>66</v>
      </c>
      <c r="C3868">
        <v>386</v>
      </c>
      <c r="D3868" s="1">
        <v>40567</v>
      </c>
      <c r="E3868" t="s">
        <v>27</v>
      </c>
      <c r="F3868">
        <v>4</v>
      </c>
      <c r="G3868">
        <v>14.96</v>
      </c>
      <c r="H3868">
        <v>0.02</v>
      </c>
      <c r="I3868" t="s">
        <v>19</v>
      </c>
      <c r="J3868" t="s">
        <v>1492</v>
      </c>
      <c r="K3868" t="s">
        <v>1120</v>
      </c>
      <c r="L3868" t="s">
        <v>38</v>
      </c>
      <c r="M3868" s="1">
        <v>40569</v>
      </c>
    </row>
    <row r="3869" spans="1:13" x14ac:dyDescent="0.35">
      <c r="A3869">
        <v>911</v>
      </c>
      <c r="B3869">
        <v>67</v>
      </c>
      <c r="C3869">
        <v>386</v>
      </c>
      <c r="D3869" s="1">
        <v>40567</v>
      </c>
      <c r="E3869" t="s">
        <v>27</v>
      </c>
      <c r="F3869">
        <v>4</v>
      </c>
      <c r="G3869">
        <v>15.69</v>
      </c>
      <c r="H3869">
        <v>0.09</v>
      </c>
      <c r="I3869" t="s">
        <v>19</v>
      </c>
      <c r="J3869" t="s">
        <v>1492</v>
      </c>
      <c r="K3869" t="s">
        <v>1120</v>
      </c>
      <c r="L3869" t="s">
        <v>38</v>
      </c>
      <c r="M3869" s="1">
        <v>40569</v>
      </c>
    </row>
    <row r="3870" spans="1:13" x14ac:dyDescent="0.35">
      <c r="A3870">
        <v>718</v>
      </c>
      <c r="B3870">
        <v>69</v>
      </c>
      <c r="C3870">
        <v>416</v>
      </c>
      <c r="D3870" s="1">
        <v>40447</v>
      </c>
      <c r="E3870" t="s">
        <v>18</v>
      </c>
      <c r="F3870">
        <v>20</v>
      </c>
      <c r="G3870">
        <v>1156.6714999999999</v>
      </c>
      <c r="H3870">
        <v>0.01</v>
      </c>
      <c r="I3870" t="s">
        <v>53</v>
      </c>
      <c r="J3870" t="s">
        <v>1717</v>
      </c>
      <c r="K3870" t="s">
        <v>1120</v>
      </c>
      <c r="L3870" t="s">
        <v>30</v>
      </c>
      <c r="M3870" s="1">
        <v>40452</v>
      </c>
    </row>
    <row r="3871" spans="1:13" x14ac:dyDescent="0.35">
      <c r="A3871">
        <v>727</v>
      </c>
      <c r="B3871">
        <v>84</v>
      </c>
      <c r="C3871">
        <v>513</v>
      </c>
      <c r="D3871" s="1">
        <v>40663</v>
      </c>
      <c r="E3871" t="s">
        <v>27</v>
      </c>
      <c r="F3871">
        <v>33</v>
      </c>
      <c r="G3871">
        <v>5437.92</v>
      </c>
      <c r="H3871">
        <v>0</v>
      </c>
      <c r="I3871" t="s">
        <v>28</v>
      </c>
      <c r="J3871" t="s">
        <v>1718</v>
      </c>
      <c r="K3871" t="s">
        <v>1120</v>
      </c>
      <c r="L3871" t="s">
        <v>57</v>
      </c>
      <c r="M3871" s="1">
        <v>40663</v>
      </c>
    </row>
    <row r="3872" spans="1:13" x14ac:dyDescent="0.35">
      <c r="A3872">
        <v>1066</v>
      </c>
      <c r="B3872">
        <v>94</v>
      </c>
      <c r="C3872">
        <v>611</v>
      </c>
      <c r="D3872" s="1">
        <v>40204</v>
      </c>
      <c r="E3872" t="s">
        <v>75</v>
      </c>
      <c r="F3872">
        <v>47</v>
      </c>
      <c r="G3872">
        <v>840.04</v>
      </c>
      <c r="H3872">
        <v>0.04</v>
      </c>
      <c r="I3872" t="s">
        <v>19</v>
      </c>
      <c r="J3872" t="s">
        <v>1718</v>
      </c>
      <c r="K3872" t="s">
        <v>1120</v>
      </c>
      <c r="L3872" t="s">
        <v>57</v>
      </c>
      <c r="M3872" s="1">
        <v>40206</v>
      </c>
    </row>
    <row r="3873" spans="1:13" x14ac:dyDescent="0.35">
      <c r="A3873">
        <v>985</v>
      </c>
      <c r="B3873">
        <v>124</v>
      </c>
      <c r="C3873">
        <v>802</v>
      </c>
      <c r="D3873" s="1">
        <v>40547</v>
      </c>
      <c r="E3873" t="s">
        <v>75</v>
      </c>
      <c r="F3873">
        <v>33</v>
      </c>
      <c r="G3873">
        <v>378.6</v>
      </c>
      <c r="H3873">
        <v>0.08</v>
      </c>
      <c r="I3873" t="s">
        <v>19</v>
      </c>
      <c r="J3873" t="s">
        <v>1719</v>
      </c>
      <c r="K3873" t="s">
        <v>1120</v>
      </c>
      <c r="L3873" t="s">
        <v>38</v>
      </c>
      <c r="M3873" s="1">
        <v>40549</v>
      </c>
    </row>
    <row r="3874" spans="1:13" x14ac:dyDescent="0.35">
      <c r="A3874">
        <v>367</v>
      </c>
      <c r="B3874">
        <v>125</v>
      </c>
      <c r="C3874">
        <v>802</v>
      </c>
      <c r="D3874" s="1">
        <v>40547</v>
      </c>
      <c r="E3874" t="s">
        <v>75</v>
      </c>
      <c r="F3874">
        <v>2</v>
      </c>
      <c r="G3874">
        <v>38.5</v>
      </c>
      <c r="H3874">
        <v>0.09</v>
      </c>
      <c r="I3874" t="s">
        <v>19</v>
      </c>
      <c r="J3874" t="s">
        <v>1719</v>
      </c>
      <c r="K3874" t="s">
        <v>1120</v>
      </c>
      <c r="L3874" t="s">
        <v>38</v>
      </c>
      <c r="M3874" s="1">
        <v>40547</v>
      </c>
    </row>
    <row r="3875" spans="1:13" x14ac:dyDescent="0.35">
      <c r="A3875">
        <v>816</v>
      </c>
      <c r="B3875">
        <v>150</v>
      </c>
      <c r="C3875">
        <v>960</v>
      </c>
      <c r="D3875" s="1">
        <v>40076</v>
      </c>
      <c r="E3875" t="s">
        <v>60</v>
      </c>
      <c r="F3875">
        <v>46</v>
      </c>
      <c r="G3875">
        <v>605.97</v>
      </c>
      <c r="H3875">
        <v>7.0000000000000007E-2</v>
      </c>
      <c r="I3875" t="s">
        <v>19</v>
      </c>
      <c r="J3875" t="s">
        <v>1720</v>
      </c>
      <c r="K3875" t="s">
        <v>1120</v>
      </c>
      <c r="L3875" t="s">
        <v>30</v>
      </c>
      <c r="M3875" s="1">
        <v>40077</v>
      </c>
    </row>
    <row r="3876" spans="1:13" x14ac:dyDescent="0.35">
      <c r="A3876">
        <v>401</v>
      </c>
      <c r="B3876">
        <v>155</v>
      </c>
      <c r="C3876">
        <v>965</v>
      </c>
      <c r="D3876" s="1">
        <v>40677</v>
      </c>
      <c r="E3876" t="s">
        <v>18</v>
      </c>
      <c r="F3876">
        <v>42</v>
      </c>
      <c r="G3876">
        <v>11230.25</v>
      </c>
      <c r="H3876">
        <v>7.0000000000000007E-2</v>
      </c>
      <c r="I3876" t="s">
        <v>28</v>
      </c>
      <c r="J3876" t="s">
        <v>1226</v>
      </c>
      <c r="K3876" t="s">
        <v>1120</v>
      </c>
      <c r="L3876" t="s">
        <v>38</v>
      </c>
      <c r="M3876" s="1">
        <v>40684</v>
      </c>
    </row>
    <row r="3877" spans="1:13" x14ac:dyDescent="0.35">
      <c r="A3877">
        <v>426</v>
      </c>
      <c r="B3877">
        <v>174</v>
      </c>
      <c r="C3877">
        <v>1127</v>
      </c>
      <c r="D3877" s="1">
        <v>40804</v>
      </c>
      <c r="E3877" t="s">
        <v>42</v>
      </c>
      <c r="F3877">
        <v>48</v>
      </c>
      <c r="G3877">
        <v>5340.5</v>
      </c>
      <c r="H3877">
        <v>0.01</v>
      </c>
      <c r="I3877" t="s">
        <v>19</v>
      </c>
      <c r="J3877" t="s">
        <v>1717</v>
      </c>
      <c r="K3877" t="s">
        <v>1120</v>
      </c>
      <c r="L3877" t="s">
        <v>30</v>
      </c>
      <c r="M3877" s="1">
        <v>40805</v>
      </c>
    </row>
    <row r="3878" spans="1:13" x14ac:dyDescent="0.35">
      <c r="A3878">
        <v>665</v>
      </c>
      <c r="B3878">
        <v>226</v>
      </c>
      <c r="C3878">
        <v>1507</v>
      </c>
      <c r="D3878" s="1">
        <v>40464</v>
      </c>
      <c r="E3878" t="s">
        <v>60</v>
      </c>
      <c r="F3878">
        <v>29</v>
      </c>
      <c r="G3878">
        <v>4345.8599999999997</v>
      </c>
      <c r="H3878">
        <v>0.09</v>
      </c>
      <c r="I3878" t="s">
        <v>19</v>
      </c>
      <c r="J3878" t="s">
        <v>1721</v>
      </c>
      <c r="K3878" t="s">
        <v>1120</v>
      </c>
      <c r="L3878" t="s">
        <v>57</v>
      </c>
      <c r="M3878" s="1">
        <v>40466</v>
      </c>
    </row>
    <row r="3879" spans="1:13" x14ac:dyDescent="0.35">
      <c r="A3879">
        <v>838</v>
      </c>
      <c r="B3879">
        <v>244</v>
      </c>
      <c r="C3879">
        <v>1665</v>
      </c>
      <c r="D3879" s="1">
        <v>39940</v>
      </c>
      <c r="E3879" t="s">
        <v>27</v>
      </c>
      <c r="F3879">
        <v>26</v>
      </c>
      <c r="G3879">
        <v>755.60749999999996</v>
      </c>
      <c r="H3879">
        <v>0.05</v>
      </c>
      <c r="I3879" t="s">
        <v>19</v>
      </c>
      <c r="J3879" t="s">
        <v>1722</v>
      </c>
      <c r="K3879" t="s">
        <v>1120</v>
      </c>
      <c r="L3879" t="s">
        <v>38</v>
      </c>
      <c r="M3879" s="1">
        <v>39942</v>
      </c>
    </row>
    <row r="3880" spans="1:13" x14ac:dyDescent="0.35">
      <c r="A3880">
        <v>303</v>
      </c>
      <c r="B3880">
        <v>281</v>
      </c>
      <c r="C3880">
        <v>1952</v>
      </c>
      <c r="D3880" s="1">
        <v>39887</v>
      </c>
      <c r="E3880" t="s">
        <v>27</v>
      </c>
      <c r="F3880">
        <v>24</v>
      </c>
      <c r="G3880">
        <v>7287.55</v>
      </c>
      <c r="H3880">
        <v>0.04</v>
      </c>
      <c r="I3880" t="s">
        <v>28</v>
      </c>
      <c r="J3880" t="s">
        <v>1723</v>
      </c>
      <c r="K3880" t="s">
        <v>1120</v>
      </c>
      <c r="L3880" t="s">
        <v>38</v>
      </c>
      <c r="M3880" s="1">
        <v>39887</v>
      </c>
    </row>
    <row r="3881" spans="1:13" x14ac:dyDescent="0.35">
      <c r="A3881">
        <v>237</v>
      </c>
      <c r="B3881">
        <v>282</v>
      </c>
      <c r="C3881">
        <v>1953</v>
      </c>
      <c r="D3881" s="1">
        <v>40511</v>
      </c>
      <c r="E3881" t="s">
        <v>60</v>
      </c>
      <c r="F3881">
        <v>13</v>
      </c>
      <c r="G3881">
        <v>137.63999999999999</v>
      </c>
      <c r="H3881">
        <v>0.06</v>
      </c>
      <c r="I3881" t="s">
        <v>19</v>
      </c>
      <c r="J3881" t="s">
        <v>1724</v>
      </c>
      <c r="K3881" t="s">
        <v>1120</v>
      </c>
      <c r="L3881" t="s">
        <v>22</v>
      </c>
      <c r="M3881" s="1">
        <v>40511</v>
      </c>
    </row>
    <row r="3882" spans="1:13" x14ac:dyDescent="0.35">
      <c r="A3882">
        <v>152</v>
      </c>
      <c r="B3882">
        <v>323</v>
      </c>
      <c r="C3882">
        <v>2213</v>
      </c>
      <c r="D3882" s="1">
        <v>40192</v>
      </c>
      <c r="E3882" t="s">
        <v>42</v>
      </c>
      <c r="F3882">
        <v>6</v>
      </c>
      <c r="G3882">
        <v>40.31</v>
      </c>
      <c r="H3882">
        <v>0.08</v>
      </c>
      <c r="I3882" t="s">
        <v>19</v>
      </c>
      <c r="J3882" t="s">
        <v>1724</v>
      </c>
      <c r="K3882" t="s">
        <v>1120</v>
      </c>
      <c r="L3882" t="s">
        <v>22</v>
      </c>
      <c r="M3882" s="1">
        <v>40193</v>
      </c>
    </row>
    <row r="3883" spans="1:13" x14ac:dyDescent="0.35">
      <c r="A3883">
        <v>534</v>
      </c>
      <c r="B3883">
        <v>344</v>
      </c>
      <c r="C3883">
        <v>2368</v>
      </c>
      <c r="D3883" s="1">
        <v>40409</v>
      </c>
      <c r="E3883" t="s">
        <v>75</v>
      </c>
      <c r="F3883">
        <v>36</v>
      </c>
      <c r="G3883">
        <v>508.73</v>
      </c>
      <c r="H3883">
        <v>0.08</v>
      </c>
      <c r="I3883" t="s">
        <v>19</v>
      </c>
      <c r="J3883" t="s">
        <v>1725</v>
      </c>
      <c r="K3883" t="s">
        <v>1120</v>
      </c>
      <c r="L3883" t="s">
        <v>30</v>
      </c>
      <c r="M3883" s="1">
        <v>40411</v>
      </c>
    </row>
    <row r="3884" spans="1:13" x14ac:dyDescent="0.35">
      <c r="A3884">
        <v>155</v>
      </c>
      <c r="B3884">
        <v>365</v>
      </c>
      <c r="C3884">
        <v>2560</v>
      </c>
      <c r="D3884" s="1">
        <v>41156</v>
      </c>
      <c r="E3884" t="s">
        <v>75</v>
      </c>
      <c r="F3884">
        <v>32</v>
      </c>
      <c r="G3884">
        <v>731.22</v>
      </c>
      <c r="H3884">
        <v>0</v>
      </c>
      <c r="I3884" t="s">
        <v>19</v>
      </c>
      <c r="J3884" t="s">
        <v>1721</v>
      </c>
      <c r="K3884" t="s">
        <v>1120</v>
      </c>
      <c r="L3884" t="s">
        <v>57</v>
      </c>
      <c r="M3884" s="1">
        <v>41157</v>
      </c>
    </row>
    <row r="3885" spans="1:13" x14ac:dyDescent="0.35">
      <c r="A3885">
        <v>931</v>
      </c>
      <c r="B3885">
        <v>366</v>
      </c>
      <c r="C3885">
        <v>2560</v>
      </c>
      <c r="D3885" s="1">
        <v>41156</v>
      </c>
      <c r="E3885" t="s">
        <v>75</v>
      </c>
      <c r="F3885">
        <v>23</v>
      </c>
      <c r="G3885">
        <v>114.14</v>
      </c>
      <c r="H3885">
        <v>7.0000000000000007E-2</v>
      </c>
      <c r="I3885" t="s">
        <v>19</v>
      </c>
      <c r="J3885" t="s">
        <v>1721</v>
      </c>
      <c r="K3885" t="s">
        <v>1120</v>
      </c>
      <c r="L3885" t="s">
        <v>57</v>
      </c>
      <c r="M3885" s="1">
        <v>41158</v>
      </c>
    </row>
    <row r="3886" spans="1:13" x14ac:dyDescent="0.35">
      <c r="A3886">
        <v>1180</v>
      </c>
      <c r="B3886">
        <v>400</v>
      </c>
      <c r="C3886">
        <v>2754</v>
      </c>
      <c r="D3886" s="1">
        <v>39905</v>
      </c>
      <c r="E3886" t="s">
        <v>27</v>
      </c>
      <c r="F3886">
        <v>16</v>
      </c>
      <c r="G3886">
        <v>1427.67</v>
      </c>
      <c r="H3886">
        <v>0.04</v>
      </c>
      <c r="I3886" t="s">
        <v>19</v>
      </c>
      <c r="J3886" t="s">
        <v>619</v>
      </c>
      <c r="K3886" t="s">
        <v>1120</v>
      </c>
      <c r="L3886" t="s">
        <v>57</v>
      </c>
      <c r="M3886" s="1">
        <v>39907</v>
      </c>
    </row>
    <row r="3887" spans="1:13" x14ac:dyDescent="0.35">
      <c r="A3887">
        <v>662</v>
      </c>
      <c r="B3887">
        <v>401</v>
      </c>
      <c r="C3887">
        <v>2754</v>
      </c>
      <c r="D3887" s="1">
        <v>39905</v>
      </c>
      <c r="E3887" t="s">
        <v>27</v>
      </c>
      <c r="F3887">
        <v>11</v>
      </c>
      <c r="G3887">
        <v>499.26</v>
      </c>
      <c r="H3887">
        <v>0.09</v>
      </c>
      <c r="I3887" t="s">
        <v>53</v>
      </c>
      <c r="J3887" t="s">
        <v>619</v>
      </c>
      <c r="K3887" t="s">
        <v>1120</v>
      </c>
      <c r="L3887" t="s">
        <v>57</v>
      </c>
      <c r="M3887" s="1">
        <v>39907</v>
      </c>
    </row>
    <row r="3888" spans="1:13" x14ac:dyDescent="0.35">
      <c r="A3888">
        <v>1028</v>
      </c>
      <c r="B3888">
        <v>402</v>
      </c>
      <c r="C3888">
        <v>2755</v>
      </c>
      <c r="D3888" s="1">
        <v>40945</v>
      </c>
      <c r="E3888" t="s">
        <v>42</v>
      </c>
      <c r="F3888">
        <v>30</v>
      </c>
      <c r="G3888">
        <v>736.3</v>
      </c>
      <c r="H3888">
        <v>0.03</v>
      </c>
      <c r="I3888" t="s">
        <v>19</v>
      </c>
      <c r="J3888" t="s">
        <v>1727</v>
      </c>
      <c r="K3888" t="s">
        <v>1120</v>
      </c>
      <c r="L3888" t="s">
        <v>38</v>
      </c>
      <c r="M3888" s="1">
        <v>40945</v>
      </c>
    </row>
    <row r="3889" spans="1:13" x14ac:dyDescent="0.35">
      <c r="A3889">
        <v>76</v>
      </c>
      <c r="B3889">
        <v>403</v>
      </c>
      <c r="C3889">
        <v>2755</v>
      </c>
      <c r="D3889" s="1">
        <v>40945</v>
      </c>
      <c r="E3889" t="s">
        <v>42</v>
      </c>
      <c r="F3889">
        <v>50</v>
      </c>
      <c r="G3889">
        <v>346.06</v>
      </c>
      <c r="H3889">
        <v>0</v>
      </c>
      <c r="I3889" t="s">
        <v>19</v>
      </c>
      <c r="J3889" t="s">
        <v>1727</v>
      </c>
      <c r="K3889" t="s">
        <v>1120</v>
      </c>
      <c r="L3889" t="s">
        <v>38</v>
      </c>
      <c r="M3889" s="1">
        <v>40945</v>
      </c>
    </row>
    <row r="3890" spans="1:13" x14ac:dyDescent="0.35">
      <c r="A3890">
        <v>873</v>
      </c>
      <c r="B3890">
        <v>481</v>
      </c>
      <c r="C3890">
        <v>3333</v>
      </c>
      <c r="D3890" s="1">
        <v>41167</v>
      </c>
      <c r="E3890" t="s">
        <v>42</v>
      </c>
      <c r="F3890">
        <v>42</v>
      </c>
      <c r="G3890">
        <v>927.97</v>
      </c>
      <c r="H3890">
        <v>0.08</v>
      </c>
      <c r="I3890" t="s">
        <v>19</v>
      </c>
      <c r="J3890" t="s">
        <v>1728</v>
      </c>
      <c r="K3890" t="s">
        <v>1120</v>
      </c>
      <c r="L3890" t="s">
        <v>57</v>
      </c>
      <c r="M3890" s="1">
        <v>41169</v>
      </c>
    </row>
    <row r="3891" spans="1:13" x14ac:dyDescent="0.35">
      <c r="A3891">
        <v>1181</v>
      </c>
      <c r="B3891">
        <v>482</v>
      </c>
      <c r="C3891">
        <v>3333</v>
      </c>
      <c r="D3891" s="1">
        <v>41167</v>
      </c>
      <c r="E3891" t="s">
        <v>42</v>
      </c>
      <c r="F3891">
        <v>9</v>
      </c>
      <c r="G3891">
        <v>59.05</v>
      </c>
      <c r="H3891">
        <v>0.08</v>
      </c>
      <c r="I3891" t="s">
        <v>19</v>
      </c>
      <c r="J3891" t="s">
        <v>1728</v>
      </c>
      <c r="K3891" t="s">
        <v>1120</v>
      </c>
      <c r="L3891" t="s">
        <v>57</v>
      </c>
      <c r="M3891" s="1">
        <v>41167</v>
      </c>
    </row>
    <row r="3892" spans="1:13" x14ac:dyDescent="0.35">
      <c r="A3892">
        <v>382</v>
      </c>
      <c r="B3892">
        <v>500</v>
      </c>
      <c r="C3892">
        <v>3460</v>
      </c>
      <c r="D3892" s="1">
        <v>40818</v>
      </c>
      <c r="E3892" t="s">
        <v>27</v>
      </c>
      <c r="F3892">
        <v>27</v>
      </c>
      <c r="G3892">
        <v>153.22999999999999</v>
      </c>
      <c r="H3892">
        <v>0.08</v>
      </c>
      <c r="I3892" t="s">
        <v>19</v>
      </c>
      <c r="J3892" t="s">
        <v>1730</v>
      </c>
      <c r="K3892" t="s">
        <v>1120</v>
      </c>
      <c r="L3892" t="s">
        <v>30</v>
      </c>
      <c r="M3892" s="1">
        <v>40820</v>
      </c>
    </row>
    <row r="3893" spans="1:13" x14ac:dyDescent="0.35">
      <c r="A3893">
        <v>832</v>
      </c>
      <c r="B3893">
        <v>530</v>
      </c>
      <c r="C3893">
        <v>3591</v>
      </c>
      <c r="D3893" s="1">
        <v>40519</v>
      </c>
      <c r="E3893" t="s">
        <v>60</v>
      </c>
      <c r="F3893">
        <v>3</v>
      </c>
      <c r="G3893">
        <v>321.57</v>
      </c>
      <c r="H3893">
        <v>0.01</v>
      </c>
      <c r="I3893" t="s">
        <v>28</v>
      </c>
      <c r="J3893" t="s">
        <v>1731</v>
      </c>
      <c r="K3893" t="s">
        <v>1120</v>
      </c>
      <c r="L3893" t="s">
        <v>22</v>
      </c>
      <c r="M3893" s="1">
        <v>40521</v>
      </c>
    </row>
    <row r="3894" spans="1:13" x14ac:dyDescent="0.35">
      <c r="A3894">
        <v>674</v>
      </c>
      <c r="B3894">
        <v>531</v>
      </c>
      <c r="C3894">
        <v>3591</v>
      </c>
      <c r="D3894" s="1">
        <v>40519</v>
      </c>
      <c r="E3894" t="s">
        <v>60</v>
      </c>
      <c r="F3894">
        <v>12</v>
      </c>
      <c r="G3894">
        <v>1085.1600000000001</v>
      </c>
      <c r="H3894">
        <v>0.08</v>
      </c>
      <c r="I3894" t="s">
        <v>28</v>
      </c>
      <c r="J3894" t="s">
        <v>1731</v>
      </c>
      <c r="K3894" t="s">
        <v>1120</v>
      </c>
      <c r="L3894" t="s">
        <v>22</v>
      </c>
      <c r="M3894" s="1">
        <v>40520</v>
      </c>
    </row>
    <row r="3895" spans="1:13" x14ac:dyDescent="0.35">
      <c r="A3895">
        <v>535</v>
      </c>
      <c r="B3895">
        <v>586</v>
      </c>
      <c r="C3895">
        <v>4006</v>
      </c>
      <c r="D3895" s="1">
        <v>40546</v>
      </c>
      <c r="E3895" t="s">
        <v>60</v>
      </c>
      <c r="F3895">
        <v>38</v>
      </c>
      <c r="G3895">
        <v>1441.61</v>
      </c>
      <c r="H3895">
        <v>0.06</v>
      </c>
      <c r="I3895" t="s">
        <v>19</v>
      </c>
      <c r="J3895" t="s">
        <v>1226</v>
      </c>
      <c r="K3895" t="s">
        <v>1120</v>
      </c>
      <c r="L3895" t="s">
        <v>38</v>
      </c>
      <c r="M3895" s="1">
        <v>40547</v>
      </c>
    </row>
    <row r="3896" spans="1:13" x14ac:dyDescent="0.35">
      <c r="A3896">
        <v>370</v>
      </c>
      <c r="B3896">
        <v>611</v>
      </c>
      <c r="C3896">
        <v>4193</v>
      </c>
      <c r="D3896" s="1">
        <v>39821</v>
      </c>
      <c r="E3896" t="s">
        <v>27</v>
      </c>
      <c r="F3896">
        <v>16</v>
      </c>
      <c r="G3896">
        <v>64.290000000000006</v>
      </c>
      <c r="H3896">
        <v>7.0000000000000007E-2</v>
      </c>
      <c r="I3896" t="s">
        <v>19</v>
      </c>
      <c r="J3896" t="s">
        <v>1728</v>
      </c>
      <c r="K3896" t="s">
        <v>1120</v>
      </c>
      <c r="L3896" t="s">
        <v>57</v>
      </c>
      <c r="M3896" s="1">
        <v>39821</v>
      </c>
    </row>
    <row r="3897" spans="1:13" x14ac:dyDescent="0.35">
      <c r="A3897">
        <v>201</v>
      </c>
      <c r="B3897">
        <v>612</v>
      </c>
      <c r="C3897">
        <v>4193</v>
      </c>
      <c r="D3897" s="1">
        <v>39821</v>
      </c>
      <c r="E3897" t="s">
        <v>27</v>
      </c>
      <c r="F3897">
        <v>3</v>
      </c>
      <c r="G3897">
        <v>75.77</v>
      </c>
      <c r="H3897">
        <v>0.03</v>
      </c>
      <c r="I3897" t="s">
        <v>19</v>
      </c>
      <c r="J3897" t="s">
        <v>1728</v>
      </c>
      <c r="K3897" t="s">
        <v>1120</v>
      </c>
      <c r="L3897" t="s">
        <v>57</v>
      </c>
      <c r="M3897" s="1">
        <v>39821</v>
      </c>
    </row>
    <row r="3898" spans="1:13" x14ac:dyDescent="0.35">
      <c r="A3898">
        <v>1042</v>
      </c>
      <c r="B3898">
        <v>627</v>
      </c>
      <c r="C3898">
        <v>4387</v>
      </c>
      <c r="D3898" s="1">
        <v>40838</v>
      </c>
      <c r="E3898" t="s">
        <v>75</v>
      </c>
      <c r="F3898">
        <v>4</v>
      </c>
      <c r="G3898">
        <v>640.21</v>
      </c>
      <c r="H3898">
        <v>7.0000000000000007E-2</v>
      </c>
      <c r="I3898" t="s">
        <v>28</v>
      </c>
      <c r="J3898" t="s">
        <v>1728</v>
      </c>
      <c r="K3898" t="s">
        <v>1120</v>
      </c>
      <c r="L3898" t="s">
        <v>38</v>
      </c>
      <c r="M3898" s="1">
        <v>40839</v>
      </c>
    </row>
    <row r="3899" spans="1:13" x14ac:dyDescent="0.35">
      <c r="A3899">
        <v>100</v>
      </c>
      <c r="B3899">
        <v>639</v>
      </c>
      <c r="C3899">
        <v>4512</v>
      </c>
      <c r="D3899" s="1">
        <v>40840</v>
      </c>
      <c r="E3899" t="s">
        <v>18</v>
      </c>
      <c r="F3899">
        <v>43</v>
      </c>
      <c r="G3899">
        <v>6077.11</v>
      </c>
      <c r="H3899">
        <v>0.06</v>
      </c>
      <c r="I3899" t="s">
        <v>28</v>
      </c>
      <c r="J3899" t="s">
        <v>1728</v>
      </c>
      <c r="K3899" t="s">
        <v>1120</v>
      </c>
      <c r="L3899" t="s">
        <v>57</v>
      </c>
      <c r="M3899" s="1">
        <v>40845</v>
      </c>
    </row>
    <row r="3900" spans="1:13" x14ac:dyDescent="0.35">
      <c r="A3900">
        <v>103</v>
      </c>
      <c r="B3900">
        <v>685</v>
      </c>
      <c r="C3900">
        <v>4773</v>
      </c>
      <c r="D3900" s="1">
        <v>40899</v>
      </c>
      <c r="E3900" t="s">
        <v>75</v>
      </c>
      <c r="F3900">
        <v>48</v>
      </c>
      <c r="G3900">
        <v>6746.3119999999999</v>
      </c>
      <c r="H3900">
        <v>7.0000000000000007E-2</v>
      </c>
      <c r="I3900" t="s">
        <v>28</v>
      </c>
      <c r="J3900" t="s">
        <v>1565</v>
      </c>
      <c r="K3900" t="s">
        <v>1120</v>
      </c>
      <c r="L3900" t="s">
        <v>57</v>
      </c>
      <c r="M3900" s="1">
        <v>40901</v>
      </c>
    </row>
    <row r="3901" spans="1:13" x14ac:dyDescent="0.35">
      <c r="A3901">
        <v>650</v>
      </c>
      <c r="B3901">
        <v>694</v>
      </c>
      <c r="C3901">
        <v>4839</v>
      </c>
      <c r="D3901" s="1">
        <v>39942</v>
      </c>
      <c r="E3901" t="s">
        <v>75</v>
      </c>
      <c r="F3901">
        <v>24</v>
      </c>
      <c r="G3901">
        <v>159.43</v>
      </c>
      <c r="H3901">
        <v>0.05</v>
      </c>
      <c r="I3901" t="s">
        <v>19</v>
      </c>
      <c r="J3901" t="s">
        <v>1725</v>
      </c>
      <c r="K3901" t="s">
        <v>1120</v>
      </c>
      <c r="L3901" t="s">
        <v>30</v>
      </c>
      <c r="M3901" s="1">
        <v>39942</v>
      </c>
    </row>
    <row r="3902" spans="1:13" x14ac:dyDescent="0.35">
      <c r="A3902">
        <v>145</v>
      </c>
      <c r="B3902">
        <v>705</v>
      </c>
      <c r="C3902">
        <v>4935</v>
      </c>
      <c r="D3902" s="1">
        <v>40322</v>
      </c>
      <c r="E3902" t="s">
        <v>42</v>
      </c>
      <c r="F3902">
        <v>30</v>
      </c>
      <c r="G3902">
        <v>106.64</v>
      </c>
      <c r="H3902">
        <v>0.1</v>
      </c>
      <c r="I3902" t="s">
        <v>19</v>
      </c>
      <c r="J3902" t="s">
        <v>1732</v>
      </c>
      <c r="K3902" t="s">
        <v>1120</v>
      </c>
      <c r="L3902" t="s">
        <v>38</v>
      </c>
      <c r="M3902" s="1">
        <v>40325</v>
      </c>
    </row>
    <row r="3903" spans="1:13" x14ac:dyDescent="0.35">
      <c r="A3903">
        <v>1151</v>
      </c>
      <c r="B3903">
        <v>891</v>
      </c>
      <c r="C3903">
        <v>6403</v>
      </c>
      <c r="D3903" s="1">
        <v>40585</v>
      </c>
      <c r="E3903" t="s">
        <v>18</v>
      </c>
      <c r="F3903">
        <v>41</v>
      </c>
      <c r="G3903">
        <v>17874.259999999998</v>
      </c>
      <c r="H3903">
        <v>0</v>
      </c>
      <c r="I3903" t="s">
        <v>19</v>
      </c>
      <c r="J3903" t="s">
        <v>1722</v>
      </c>
      <c r="K3903" t="s">
        <v>1120</v>
      </c>
      <c r="L3903" t="s">
        <v>22</v>
      </c>
      <c r="M3903" s="1">
        <v>40587</v>
      </c>
    </row>
    <row r="3904" spans="1:13" x14ac:dyDescent="0.35">
      <c r="A3904">
        <v>213</v>
      </c>
      <c r="B3904">
        <v>932</v>
      </c>
      <c r="C3904">
        <v>6754</v>
      </c>
      <c r="D3904" s="1">
        <v>40766</v>
      </c>
      <c r="E3904" t="s">
        <v>27</v>
      </c>
      <c r="F3904">
        <v>13</v>
      </c>
      <c r="G3904">
        <v>2388.636</v>
      </c>
      <c r="H3904">
        <v>0.01</v>
      </c>
      <c r="I3904" t="s">
        <v>19</v>
      </c>
      <c r="J3904" t="s">
        <v>1733</v>
      </c>
      <c r="K3904" t="s">
        <v>1120</v>
      </c>
      <c r="L3904" t="s">
        <v>38</v>
      </c>
      <c r="M3904" s="1">
        <v>40768</v>
      </c>
    </row>
    <row r="3905" spans="1:13" x14ac:dyDescent="0.35">
      <c r="A3905">
        <v>823</v>
      </c>
      <c r="B3905">
        <v>1040</v>
      </c>
      <c r="C3905">
        <v>7619</v>
      </c>
      <c r="D3905" s="1">
        <v>40459</v>
      </c>
      <c r="E3905" t="s">
        <v>42</v>
      </c>
      <c r="F3905">
        <v>8</v>
      </c>
      <c r="G3905">
        <v>141.77000000000001</v>
      </c>
      <c r="H3905">
        <v>0.02</v>
      </c>
      <c r="I3905" t="s">
        <v>19</v>
      </c>
      <c r="J3905" t="s">
        <v>1725</v>
      </c>
      <c r="K3905" t="s">
        <v>1120</v>
      </c>
      <c r="L3905" t="s">
        <v>30</v>
      </c>
      <c r="M3905" s="1">
        <v>40460</v>
      </c>
    </row>
    <row r="3906" spans="1:13" x14ac:dyDescent="0.35">
      <c r="A3906">
        <v>473</v>
      </c>
      <c r="B3906">
        <v>1048</v>
      </c>
      <c r="C3906">
        <v>7744</v>
      </c>
      <c r="D3906" s="1">
        <v>40134</v>
      </c>
      <c r="E3906" t="s">
        <v>18</v>
      </c>
      <c r="F3906">
        <v>26</v>
      </c>
      <c r="G3906">
        <v>4286.55</v>
      </c>
      <c r="H3906">
        <v>7.0000000000000007E-2</v>
      </c>
      <c r="I3906" t="s">
        <v>19</v>
      </c>
      <c r="J3906" t="s">
        <v>1719</v>
      </c>
      <c r="K3906" t="s">
        <v>1120</v>
      </c>
      <c r="L3906" t="s">
        <v>38</v>
      </c>
      <c r="M3906" s="1">
        <v>40134</v>
      </c>
    </row>
    <row r="3907" spans="1:13" x14ac:dyDescent="0.35">
      <c r="A3907">
        <v>182</v>
      </c>
      <c r="B3907">
        <v>1049</v>
      </c>
      <c r="C3907">
        <v>7744</v>
      </c>
      <c r="D3907" s="1">
        <v>40134</v>
      </c>
      <c r="E3907" t="s">
        <v>18</v>
      </c>
      <c r="F3907">
        <v>1</v>
      </c>
      <c r="G3907">
        <v>8.34</v>
      </c>
      <c r="H3907">
        <v>0.09</v>
      </c>
      <c r="I3907" t="s">
        <v>19</v>
      </c>
      <c r="J3907" t="s">
        <v>1719</v>
      </c>
      <c r="K3907" t="s">
        <v>1120</v>
      </c>
      <c r="L3907" t="s">
        <v>38</v>
      </c>
      <c r="M3907" s="1">
        <v>40143</v>
      </c>
    </row>
    <row r="3908" spans="1:13" x14ac:dyDescent="0.35">
      <c r="A3908">
        <v>323</v>
      </c>
      <c r="B3908">
        <v>1089</v>
      </c>
      <c r="C3908">
        <v>8006</v>
      </c>
      <c r="D3908" s="1">
        <v>40697</v>
      </c>
      <c r="E3908" t="s">
        <v>60</v>
      </c>
      <c r="F3908">
        <v>27</v>
      </c>
      <c r="G3908">
        <v>197.15</v>
      </c>
      <c r="H3908">
        <v>0</v>
      </c>
      <c r="I3908" t="s">
        <v>53</v>
      </c>
      <c r="J3908" t="s">
        <v>1717</v>
      </c>
      <c r="K3908" t="s">
        <v>1120</v>
      </c>
      <c r="L3908" t="s">
        <v>30</v>
      </c>
      <c r="M3908" s="1">
        <v>40699</v>
      </c>
    </row>
    <row r="3909" spans="1:13" x14ac:dyDescent="0.35">
      <c r="A3909">
        <v>1182</v>
      </c>
      <c r="B3909">
        <v>1121</v>
      </c>
      <c r="C3909">
        <v>8224</v>
      </c>
      <c r="D3909" s="1">
        <v>40946</v>
      </c>
      <c r="E3909" t="s">
        <v>42</v>
      </c>
      <c r="F3909">
        <v>41</v>
      </c>
      <c r="G3909">
        <v>89.77</v>
      </c>
      <c r="H3909">
        <v>0.03</v>
      </c>
      <c r="I3909" t="s">
        <v>19</v>
      </c>
      <c r="J3909" t="s">
        <v>970</v>
      </c>
      <c r="K3909" t="s">
        <v>1120</v>
      </c>
      <c r="L3909" t="s">
        <v>38</v>
      </c>
      <c r="M3909" s="1">
        <v>40948</v>
      </c>
    </row>
    <row r="3910" spans="1:13" x14ac:dyDescent="0.35">
      <c r="A3910">
        <v>33</v>
      </c>
      <c r="B3910">
        <v>1143</v>
      </c>
      <c r="C3910">
        <v>8323</v>
      </c>
      <c r="D3910" s="1">
        <v>40792</v>
      </c>
      <c r="E3910" t="s">
        <v>27</v>
      </c>
      <c r="F3910">
        <v>45</v>
      </c>
      <c r="G3910">
        <v>766.96349999999995</v>
      </c>
      <c r="H3910">
        <v>0.05</v>
      </c>
      <c r="I3910" t="s">
        <v>53</v>
      </c>
      <c r="J3910" t="s">
        <v>1226</v>
      </c>
      <c r="K3910" t="s">
        <v>1120</v>
      </c>
      <c r="L3910" t="s">
        <v>57</v>
      </c>
      <c r="M3910" s="1">
        <v>40793</v>
      </c>
    </row>
    <row r="3911" spans="1:13" x14ac:dyDescent="0.35">
      <c r="A3911">
        <v>921</v>
      </c>
      <c r="B3911">
        <v>1163</v>
      </c>
      <c r="C3911">
        <v>8480</v>
      </c>
      <c r="D3911" s="1">
        <v>40572</v>
      </c>
      <c r="E3911" t="s">
        <v>27</v>
      </c>
      <c r="F3911">
        <v>11</v>
      </c>
      <c r="G3911">
        <v>76.36</v>
      </c>
      <c r="H3911">
        <v>7.0000000000000007E-2</v>
      </c>
      <c r="I3911" t="s">
        <v>19</v>
      </c>
      <c r="J3911" t="s">
        <v>1735</v>
      </c>
      <c r="K3911" t="s">
        <v>1120</v>
      </c>
      <c r="L3911" t="s">
        <v>38</v>
      </c>
      <c r="M3911" s="1">
        <v>40574</v>
      </c>
    </row>
    <row r="3912" spans="1:13" x14ac:dyDescent="0.35">
      <c r="A3912">
        <v>45</v>
      </c>
      <c r="B3912">
        <v>1164</v>
      </c>
      <c r="C3912">
        <v>8480</v>
      </c>
      <c r="D3912" s="1">
        <v>40572</v>
      </c>
      <c r="E3912" t="s">
        <v>27</v>
      </c>
      <c r="F3912">
        <v>3</v>
      </c>
      <c r="G3912">
        <v>309.9015</v>
      </c>
      <c r="H3912">
        <v>0.09</v>
      </c>
      <c r="I3912" t="s">
        <v>19</v>
      </c>
      <c r="J3912" t="s">
        <v>1735</v>
      </c>
      <c r="K3912" t="s">
        <v>1120</v>
      </c>
      <c r="L3912" t="s">
        <v>38</v>
      </c>
      <c r="M3912" s="1">
        <v>40574</v>
      </c>
    </row>
    <row r="3913" spans="1:13" x14ac:dyDescent="0.35">
      <c r="A3913">
        <v>325</v>
      </c>
      <c r="B3913">
        <v>1304</v>
      </c>
      <c r="C3913">
        <v>9568</v>
      </c>
      <c r="D3913" s="1">
        <v>40244</v>
      </c>
      <c r="E3913" t="s">
        <v>42</v>
      </c>
      <c r="F3913">
        <v>46</v>
      </c>
      <c r="G3913">
        <v>3725.53</v>
      </c>
      <c r="H3913">
        <v>0</v>
      </c>
      <c r="I3913" t="s">
        <v>19</v>
      </c>
      <c r="J3913" t="s">
        <v>1722</v>
      </c>
      <c r="K3913" t="s">
        <v>1120</v>
      </c>
      <c r="L3913" t="s">
        <v>38</v>
      </c>
      <c r="M3913" s="1">
        <v>40246</v>
      </c>
    </row>
    <row r="3914" spans="1:13" x14ac:dyDescent="0.35">
      <c r="A3914">
        <v>951</v>
      </c>
      <c r="B3914">
        <v>1331</v>
      </c>
      <c r="C3914">
        <v>9701</v>
      </c>
      <c r="D3914" s="1">
        <v>40236</v>
      </c>
      <c r="E3914" t="s">
        <v>18</v>
      </c>
      <c r="F3914">
        <v>8</v>
      </c>
      <c r="G3914">
        <v>103.75</v>
      </c>
      <c r="H3914">
        <v>0.01</v>
      </c>
      <c r="I3914" t="s">
        <v>19</v>
      </c>
      <c r="J3914" t="s">
        <v>1731</v>
      </c>
      <c r="K3914" t="s">
        <v>1120</v>
      </c>
      <c r="L3914" t="s">
        <v>22</v>
      </c>
      <c r="M3914" s="1">
        <v>40241</v>
      </c>
    </row>
    <row r="3915" spans="1:13" x14ac:dyDescent="0.35">
      <c r="A3915">
        <v>371</v>
      </c>
      <c r="B3915">
        <v>1332</v>
      </c>
      <c r="C3915">
        <v>9701</v>
      </c>
      <c r="D3915" s="1">
        <v>40236</v>
      </c>
      <c r="E3915" t="s">
        <v>18</v>
      </c>
      <c r="F3915">
        <v>9</v>
      </c>
      <c r="G3915">
        <v>855.86500000000001</v>
      </c>
      <c r="H3915">
        <v>0.04</v>
      </c>
      <c r="I3915" t="s">
        <v>19</v>
      </c>
      <c r="J3915" t="s">
        <v>1731</v>
      </c>
      <c r="K3915" t="s">
        <v>1120</v>
      </c>
      <c r="L3915" t="s">
        <v>22</v>
      </c>
      <c r="M3915" s="1">
        <v>40240</v>
      </c>
    </row>
    <row r="3916" spans="1:13" x14ac:dyDescent="0.35">
      <c r="A3916">
        <v>1144</v>
      </c>
      <c r="B3916">
        <v>1369</v>
      </c>
      <c r="C3916">
        <v>9926</v>
      </c>
      <c r="D3916" s="1">
        <v>40097</v>
      </c>
      <c r="E3916" t="s">
        <v>27</v>
      </c>
      <c r="F3916">
        <v>25</v>
      </c>
      <c r="G3916">
        <v>158.83000000000001</v>
      </c>
      <c r="H3916">
        <v>0</v>
      </c>
      <c r="I3916" t="s">
        <v>19</v>
      </c>
      <c r="J3916" t="s">
        <v>1736</v>
      </c>
      <c r="K3916" t="s">
        <v>1120</v>
      </c>
      <c r="L3916" t="s">
        <v>57</v>
      </c>
      <c r="M3916" s="1">
        <v>40099</v>
      </c>
    </row>
    <row r="3917" spans="1:13" x14ac:dyDescent="0.35">
      <c r="A3917">
        <v>228</v>
      </c>
      <c r="B3917">
        <v>1439</v>
      </c>
      <c r="C3917">
        <v>10373</v>
      </c>
      <c r="D3917" s="1">
        <v>40354</v>
      </c>
      <c r="E3917" t="s">
        <v>75</v>
      </c>
      <c r="F3917">
        <v>28</v>
      </c>
      <c r="G3917">
        <v>193.16</v>
      </c>
      <c r="H3917">
        <v>0.03</v>
      </c>
      <c r="I3917" t="s">
        <v>19</v>
      </c>
      <c r="J3917" t="s">
        <v>1725</v>
      </c>
      <c r="K3917" t="s">
        <v>1120</v>
      </c>
      <c r="L3917" t="s">
        <v>30</v>
      </c>
      <c r="M3917" s="1">
        <v>40356</v>
      </c>
    </row>
    <row r="3918" spans="1:13" x14ac:dyDescent="0.35">
      <c r="A3918">
        <v>1145</v>
      </c>
      <c r="B3918">
        <v>1452</v>
      </c>
      <c r="C3918">
        <v>10470</v>
      </c>
      <c r="D3918" s="1">
        <v>41033</v>
      </c>
      <c r="E3918" t="s">
        <v>18</v>
      </c>
      <c r="F3918">
        <v>40</v>
      </c>
      <c r="G3918">
        <v>1757.43</v>
      </c>
      <c r="H3918">
        <v>0.02</v>
      </c>
      <c r="I3918" t="s">
        <v>53</v>
      </c>
      <c r="J3918" t="s">
        <v>1737</v>
      </c>
      <c r="K3918" t="s">
        <v>1120</v>
      </c>
      <c r="L3918" t="s">
        <v>38</v>
      </c>
      <c r="M3918" s="1">
        <v>41035</v>
      </c>
    </row>
    <row r="3919" spans="1:13" x14ac:dyDescent="0.35">
      <c r="A3919">
        <v>23</v>
      </c>
      <c r="B3919">
        <v>1453</v>
      </c>
      <c r="C3919">
        <v>10470</v>
      </c>
      <c r="D3919" s="1">
        <v>41033</v>
      </c>
      <c r="E3919" t="s">
        <v>18</v>
      </c>
      <c r="F3919">
        <v>8</v>
      </c>
      <c r="G3919">
        <v>137.26</v>
      </c>
      <c r="H3919">
        <v>0.03</v>
      </c>
      <c r="I3919" t="s">
        <v>19</v>
      </c>
      <c r="J3919" t="s">
        <v>1737</v>
      </c>
      <c r="K3919" t="s">
        <v>1120</v>
      </c>
      <c r="L3919" t="s">
        <v>38</v>
      </c>
      <c r="M3919" s="1">
        <v>41040</v>
      </c>
    </row>
    <row r="3920" spans="1:13" x14ac:dyDescent="0.35">
      <c r="A3920">
        <v>606</v>
      </c>
      <c r="B3920">
        <v>1454</v>
      </c>
      <c r="C3920">
        <v>10470</v>
      </c>
      <c r="D3920" s="1">
        <v>41033</v>
      </c>
      <c r="E3920" t="s">
        <v>18</v>
      </c>
      <c r="F3920">
        <v>20</v>
      </c>
      <c r="G3920">
        <v>2913.1455000000001</v>
      </c>
      <c r="H3920">
        <v>0.09</v>
      </c>
      <c r="I3920" t="s">
        <v>19</v>
      </c>
      <c r="J3920" t="s">
        <v>1737</v>
      </c>
      <c r="K3920" t="s">
        <v>1120</v>
      </c>
      <c r="L3920" t="s">
        <v>38</v>
      </c>
      <c r="M3920" s="1">
        <v>41035</v>
      </c>
    </row>
    <row r="3921" spans="1:13" x14ac:dyDescent="0.35">
      <c r="A3921">
        <v>148</v>
      </c>
      <c r="B3921">
        <v>1542</v>
      </c>
      <c r="C3921">
        <v>11111</v>
      </c>
      <c r="D3921" s="1">
        <v>40560</v>
      </c>
      <c r="E3921" t="s">
        <v>60</v>
      </c>
      <c r="F3921">
        <v>7</v>
      </c>
      <c r="G3921">
        <v>308.52</v>
      </c>
      <c r="H3921">
        <v>0.1</v>
      </c>
      <c r="I3921" t="s">
        <v>19</v>
      </c>
      <c r="J3921" t="s">
        <v>1737</v>
      </c>
      <c r="K3921" t="s">
        <v>1120</v>
      </c>
      <c r="L3921" t="s">
        <v>38</v>
      </c>
      <c r="M3921" s="1">
        <v>40562</v>
      </c>
    </row>
    <row r="3922" spans="1:13" x14ac:dyDescent="0.35">
      <c r="A3922">
        <v>679</v>
      </c>
      <c r="B3922">
        <v>1543</v>
      </c>
      <c r="C3922">
        <v>11111</v>
      </c>
      <c r="D3922" s="1">
        <v>40560</v>
      </c>
      <c r="E3922" t="s">
        <v>60</v>
      </c>
      <c r="F3922">
        <v>29</v>
      </c>
      <c r="G3922">
        <v>176.5</v>
      </c>
      <c r="H3922">
        <v>0.1</v>
      </c>
      <c r="I3922" t="s">
        <v>19</v>
      </c>
      <c r="J3922" t="s">
        <v>1737</v>
      </c>
      <c r="K3922" t="s">
        <v>1120</v>
      </c>
      <c r="L3922" t="s">
        <v>38</v>
      </c>
      <c r="M3922" s="1">
        <v>40562</v>
      </c>
    </row>
    <row r="3923" spans="1:13" x14ac:dyDescent="0.35">
      <c r="A3923">
        <v>1167</v>
      </c>
      <c r="B3923">
        <v>1549</v>
      </c>
      <c r="C3923">
        <v>11173</v>
      </c>
      <c r="D3923" s="1">
        <v>40998</v>
      </c>
      <c r="E3923" t="s">
        <v>75</v>
      </c>
      <c r="F3923">
        <v>37</v>
      </c>
      <c r="G3923">
        <v>221.66</v>
      </c>
      <c r="H3923">
        <v>0.08</v>
      </c>
      <c r="I3923" t="s">
        <v>19</v>
      </c>
      <c r="J3923" t="s">
        <v>1134</v>
      </c>
      <c r="K3923" t="s">
        <v>1120</v>
      </c>
      <c r="L3923" t="s">
        <v>38</v>
      </c>
      <c r="M3923" s="1">
        <v>41000</v>
      </c>
    </row>
    <row r="3924" spans="1:13" x14ac:dyDescent="0.35">
      <c r="A3924">
        <v>103</v>
      </c>
      <c r="B3924">
        <v>1559</v>
      </c>
      <c r="C3924">
        <v>11239</v>
      </c>
      <c r="D3924" s="1">
        <v>40948</v>
      </c>
      <c r="E3924" t="s">
        <v>75</v>
      </c>
      <c r="F3924">
        <v>33</v>
      </c>
      <c r="G3924">
        <v>6170.02</v>
      </c>
      <c r="H3924">
        <v>0.03</v>
      </c>
      <c r="I3924" t="s">
        <v>28</v>
      </c>
      <c r="J3924" t="s">
        <v>1738</v>
      </c>
      <c r="K3924" t="s">
        <v>1120</v>
      </c>
      <c r="L3924" t="s">
        <v>22</v>
      </c>
      <c r="M3924" s="1">
        <v>40950</v>
      </c>
    </row>
    <row r="3925" spans="1:13" x14ac:dyDescent="0.35">
      <c r="A3925">
        <v>890</v>
      </c>
      <c r="B3925">
        <v>1576</v>
      </c>
      <c r="C3925">
        <v>11396</v>
      </c>
      <c r="D3925" s="1">
        <v>41111</v>
      </c>
      <c r="E3925" t="s">
        <v>75</v>
      </c>
      <c r="F3925">
        <v>42</v>
      </c>
      <c r="G3925">
        <v>12270.3</v>
      </c>
      <c r="H3925">
        <v>7.0000000000000007E-2</v>
      </c>
      <c r="I3925" t="s">
        <v>19</v>
      </c>
      <c r="J3925" t="s">
        <v>1739</v>
      </c>
      <c r="K3925" t="s">
        <v>1120</v>
      </c>
      <c r="L3925" t="s">
        <v>38</v>
      </c>
      <c r="M3925" s="1">
        <v>41112</v>
      </c>
    </row>
    <row r="3926" spans="1:13" x14ac:dyDescent="0.35">
      <c r="A3926">
        <v>1042</v>
      </c>
      <c r="B3926">
        <v>1633</v>
      </c>
      <c r="C3926">
        <v>11808</v>
      </c>
      <c r="D3926" s="1">
        <v>41121</v>
      </c>
      <c r="E3926" t="s">
        <v>42</v>
      </c>
      <c r="F3926">
        <v>1</v>
      </c>
      <c r="G3926">
        <v>148.34400000000002</v>
      </c>
      <c r="H3926">
        <v>0.06</v>
      </c>
      <c r="I3926" t="s">
        <v>28</v>
      </c>
      <c r="J3926" t="s">
        <v>1492</v>
      </c>
      <c r="K3926" t="s">
        <v>1120</v>
      </c>
      <c r="L3926" t="s">
        <v>38</v>
      </c>
      <c r="M3926" s="1">
        <v>41122</v>
      </c>
    </row>
    <row r="3927" spans="1:13" x14ac:dyDescent="0.35">
      <c r="A3927">
        <v>253</v>
      </c>
      <c r="B3927">
        <v>1642</v>
      </c>
      <c r="C3927">
        <v>11874</v>
      </c>
      <c r="D3927" s="1">
        <v>41161</v>
      </c>
      <c r="E3927" t="s">
        <v>60</v>
      </c>
      <c r="F3927">
        <v>1</v>
      </c>
      <c r="G3927">
        <v>40.29</v>
      </c>
      <c r="H3927">
        <v>0</v>
      </c>
      <c r="I3927" t="s">
        <v>19</v>
      </c>
      <c r="J3927" t="s">
        <v>1492</v>
      </c>
      <c r="K3927" t="s">
        <v>1120</v>
      </c>
      <c r="L3927" t="s">
        <v>38</v>
      </c>
      <c r="M3927" s="1">
        <v>41163</v>
      </c>
    </row>
    <row r="3928" spans="1:13" x14ac:dyDescent="0.35">
      <c r="A3928">
        <v>864</v>
      </c>
      <c r="B3928">
        <v>1643</v>
      </c>
      <c r="C3928">
        <v>11874</v>
      </c>
      <c r="D3928" s="1">
        <v>41161</v>
      </c>
      <c r="E3928" t="s">
        <v>60</v>
      </c>
      <c r="F3928">
        <v>20</v>
      </c>
      <c r="G3928">
        <v>775.77</v>
      </c>
      <c r="H3928">
        <v>7.0000000000000007E-2</v>
      </c>
      <c r="I3928" t="s">
        <v>19</v>
      </c>
      <c r="J3928" t="s">
        <v>1492</v>
      </c>
      <c r="K3928" t="s">
        <v>1120</v>
      </c>
      <c r="L3928" t="s">
        <v>38</v>
      </c>
      <c r="M3928" s="1">
        <v>41161</v>
      </c>
    </row>
    <row r="3929" spans="1:13" x14ac:dyDescent="0.35">
      <c r="A3929">
        <v>55</v>
      </c>
      <c r="B3929">
        <v>1714</v>
      </c>
      <c r="C3929">
        <v>12322</v>
      </c>
      <c r="D3929" s="1">
        <v>40674</v>
      </c>
      <c r="E3929" t="s">
        <v>75</v>
      </c>
      <c r="F3929">
        <v>36</v>
      </c>
      <c r="G3929">
        <v>3436.9</v>
      </c>
      <c r="H3929">
        <v>0.03</v>
      </c>
      <c r="I3929" t="s">
        <v>53</v>
      </c>
      <c r="J3929" t="s">
        <v>1738</v>
      </c>
      <c r="K3929" t="s">
        <v>1120</v>
      </c>
      <c r="L3929" t="s">
        <v>22</v>
      </c>
      <c r="M3929" s="1">
        <v>40676</v>
      </c>
    </row>
    <row r="3930" spans="1:13" x14ac:dyDescent="0.35">
      <c r="A3930">
        <v>1183</v>
      </c>
      <c r="B3930">
        <v>1739</v>
      </c>
      <c r="C3930">
        <v>12480</v>
      </c>
      <c r="D3930" s="1">
        <v>40001</v>
      </c>
      <c r="E3930" t="s">
        <v>60</v>
      </c>
      <c r="F3930">
        <v>8</v>
      </c>
      <c r="G3930">
        <v>1187.01</v>
      </c>
      <c r="H3930">
        <v>0</v>
      </c>
      <c r="I3930" t="s">
        <v>28</v>
      </c>
      <c r="J3930" t="s">
        <v>1730</v>
      </c>
      <c r="K3930" t="s">
        <v>1120</v>
      </c>
      <c r="L3930" t="s">
        <v>22</v>
      </c>
      <c r="M3930" s="1">
        <v>40002</v>
      </c>
    </row>
    <row r="3931" spans="1:13" x14ac:dyDescent="0.35">
      <c r="A3931">
        <v>198</v>
      </c>
      <c r="B3931">
        <v>1749</v>
      </c>
      <c r="C3931">
        <v>12516</v>
      </c>
      <c r="D3931" s="1">
        <v>39957</v>
      </c>
      <c r="E3931" t="s">
        <v>18</v>
      </c>
      <c r="F3931">
        <v>31</v>
      </c>
      <c r="G3931">
        <v>2360.4299999999998</v>
      </c>
      <c r="H3931">
        <v>0.1</v>
      </c>
      <c r="I3931" t="s">
        <v>28</v>
      </c>
      <c r="J3931" t="s">
        <v>1741</v>
      </c>
      <c r="K3931" t="s">
        <v>1120</v>
      </c>
      <c r="L3931" t="s">
        <v>57</v>
      </c>
      <c r="M3931" s="1">
        <v>39962</v>
      </c>
    </row>
    <row r="3932" spans="1:13" x14ac:dyDescent="0.35">
      <c r="A3932">
        <v>1184</v>
      </c>
      <c r="B3932">
        <v>1750</v>
      </c>
      <c r="C3932">
        <v>12516</v>
      </c>
      <c r="D3932" s="1">
        <v>39957</v>
      </c>
      <c r="E3932" t="s">
        <v>18</v>
      </c>
      <c r="F3932">
        <v>22</v>
      </c>
      <c r="G3932">
        <v>154.6</v>
      </c>
      <c r="H3932">
        <v>0.02</v>
      </c>
      <c r="I3932" t="s">
        <v>19</v>
      </c>
      <c r="J3932" t="s">
        <v>1741</v>
      </c>
      <c r="K3932" t="s">
        <v>1120</v>
      </c>
      <c r="L3932" t="s">
        <v>57</v>
      </c>
      <c r="M3932" s="1">
        <v>39961</v>
      </c>
    </row>
    <row r="3933" spans="1:13" x14ac:dyDescent="0.35">
      <c r="A3933">
        <v>943</v>
      </c>
      <c r="B3933">
        <v>1820</v>
      </c>
      <c r="C3933">
        <v>13088</v>
      </c>
      <c r="D3933" s="1">
        <v>40290</v>
      </c>
      <c r="E3933" t="s">
        <v>42</v>
      </c>
      <c r="F3933">
        <v>46</v>
      </c>
      <c r="G3933">
        <v>187.92</v>
      </c>
      <c r="H3933">
        <v>0.08</v>
      </c>
      <c r="I3933" t="s">
        <v>19</v>
      </c>
      <c r="J3933" t="s">
        <v>1743</v>
      </c>
      <c r="K3933" t="s">
        <v>1120</v>
      </c>
      <c r="L3933" t="s">
        <v>38</v>
      </c>
      <c r="M3933" s="1">
        <v>40292</v>
      </c>
    </row>
    <row r="3934" spans="1:13" x14ac:dyDescent="0.35">
      <c r="A3934">
        <v>634</v>
      </c>
      <c r="B3934">
        <v>1828</v>
      </c>
      <c r="C3934">
        <v>13121</v>
      </c>
      <c r="D3934" s="1">
        <v>40244</v>
      </c>
      <c r="E3934" t="s">
        <v>27</v>
      </c>
      <c r="F3934">
        <v>36</v>
      </c>
      <c r="G3934">
        <v>1211</v>
      </c>
      <c r="H3934">
        <v>0</v>
      </c>
      <c r="I3934" t="s">
        <v>19</v>
      </c>
      <c r="J3934" t="s">
        <v>1732</v>
      </c>
      <c r="K3934" t="s">
        <v>1120</v>
      </c>
      <c r="L3934" t="s">
        <v>38</v>
      </c>
      <c r="M3934" s="1">
        <v>40245</v>
      </c>
    </row>
    <row r="3935" spans="1:13" x14ac:dyDescent="0.35">
      <c r="A3935">
        <v>889</v>
      </c>
      <c r="B3935">
        <v>1829</v>
      </c>
      <c r="C3935">
        <v>13121</v>
      </c>
      <c r="D3935" s="1">
        <v>40244</v>
      </c>
      <c r="E3935" t="s">
        <v>27</v>
      </c>
      <c r="F3935">
        <v>28</v>
      </c>
      <c r="G3935">
        <v>4924.1350000000002</v>
      </c>
      <c r="H3935">
        <v>7.0000000000000007E-2</v>
      </c>
      <c r="I3935" t="s">
        <v>19</v>
      </c>
      <c r="J3935" t="s">
        <v>1732</v>
      </c>
      <c r="K3935" t="s">
        <v>1120</v>
      </c>
      <c r="L3935" t="s">
        <v>38</v>
      </c>
      <c r="M3935" s="1">
        <v>40247</v>
      </c>
    </row>
    <row r="3936" spans="1:13" x14ac:dyDescent="0.35">
      <c r="A3936">
        <v>408</v>
      </c>
      <c r="B3936">
        <v>1857</v>
      </c>
      <c r="C3936">
        <v>13348</v>
      </c>
      <c r="D3936" s="1">
        <v>40489</v>
      </c>
      <c r="E3936" t="s">
        <v>60</v>
      </c>
      <c r="F3936">
        <v>35</v>
      </c>
      <c r="G3936">
        <v>4890.58</v>
      </c>
      <c r="H3936">
        <v>0.05</v>
      </c>
      <c r="I3936" t="s">
        <v>19</v>
      </c>
      <c r="J3936" t="s">
        <v>1720</v>
      </c>
      <c r="K3936" t="s">
        <v>1120</v>
      </c>
      <c r="L3936" t="s">
        <v>30</v>
      </c>
      <c r="M3936" s="1">
        <v>40490</v>
      </c>
    </row>
    <row r="3937" spans="1:13" x14ac:dyDescent="0.35">
      <c r="A3937">
        <v>731</v>
      </c>
      <c r="B3937">
        <v>1866</v>
      </c>
      <c r="C3937">
        <v>13413</v>
      </c>
      <c r="D3937" s="1">
        <v>40207</v>
      </c>
      <c r="E3937" t="s">
        <v>75</v>
      </c>
      <c r="F3937">
        <v>29</v>
      </c>
      <c r="G3937">
        <v>150.28</v>
      </c>
      <c r="H3937">
        <v>0.04</v>
      </c>
      <c r="I3937" t="s">
        <v>19</v>
      </c>
      <c r="J3937" t="s">
        <v>1744</v>
      </c>
      <c r="K3937" t="s">
        <v>1120</v>
      </c>
      <c r="L3937" t="s">
        <v>30</v>
      </c>
      <c r="M3937" s="1">
        <v>40209</v>
      </c>
    </row>
    <row r="3938" spans="1:13" x14ac:dyDescent="0.35">
      <c r="A3938">
        <v>595</v>
      </c>
      <c r="B3938">
        <v>1869</v>
      </c>
      <c r="C3938">
        <v>13447</v>
      </c>
      <c r="D3938" s="1">
        <v>40186</v>
      </c>
      <c r="E3938" t="s">
        <v>27</v>
      </c>
      <c r="F3938">
        <v>24</v>
      </c>
      <c r="G3938">
        <v>436.48349999999999</v>
      </c>
      <c r="H3938">
        <v>0.01</v>
      </c>
      <c r="I3938" t="s">
        <v>19</v>
      </c>
      <c r="J3938" t="s">
        <v>1745</v>
      </c>
      <c r="K3938" t="s">
        <v>1120</v>
      </c>
      <c r="L3938" t="s">
        <v>38</v>
      </c>
      <c r="M3938" s="1">
        <v>40188</v>
      </c>
    </row>
    <row r="3939" spans="1:13" x14ac:dyDescent="0.35">
      <c r="A3939">
        <v>191</v>
      </c>
      <c r="B3939">
        <v>1910</v>
      </c>
      <c r="C3939">
        <v>13638</v>
      </c>
      <c r="D3939" s="1">
        <v>40816</v>
      </c>
      <c r="E3939" t="s">
        <v>27</v>
      </c>
      <c r="F3939">
        <v>49</v>
      </c>
      <c r="G3939">
        <v>682.77</v>
      </c>
      <c r="H3939">
        <v>0.05</v>
      </c>
      <c r="I3939" t="s">
        <v>19</v>
      </c>
      <c r="J3939" t="s">
        <v>1730</v>
      </c>
      <c r="K3939" t="s">
        <v>1120</v>
      </c>
      <c r="L3939" t="s">
        <v>30</v>
      </c>
      <c r="M3939" s="1">
        <v>40818</v>
      </c>
    </row>
    <row r="3940" spans="1:13" x14ac:dyDescent="0.35">
      <c r="A3940">
        <v>1185</v>
      </c>
      <c r="B3940">
        <v>1918</v>
      </c>
      <c r="C3940">
        <v>13761</v>
      </c>
      <c r="D3940" s="1">
        <v>40103</v>
      </c>
      <c r="E3940" t="s">
        <v>18</v>
      </c>
      <c r="F3940">
        <v>32</v>
      </c>
      <c r="G3940">
        <v>2421.44</v>
      </c>
      <c r="H3940">
        <v>0.09</v>
      </c>
      <c r="I3940" t="s">
        <v>19</v>
      </c>
      <c r="J3940" t="s">
        <v>1685</v>
      </c>
      <c r="K3940" t="s">
        <v>1120</v>
      </c>
      <c r="L3940" t="s">
        <v>57</v>
      </c>
      <c r="M3940" s="1">
        <v>40107</v>
      </c>
    </row>
    <row r="3941" spans="1:13" x14ac:dyDescent="0.35">
      <c r="A3941">
        <v>342</v>
      </c>
      <c r="B3941">
        <v>1999</v>
      </c>
      <c r="C3941">
        <v>14247</v>
      </c>
      <c r="D3941" s="1">
        <v>40771</v>
      </c>
      <c r="E3941" t="s">
        <v>75</v>
      </c>
      <c r="F3941">
        <v>4</v>
      </c>
      <c r="G3941">
        <v>14.75</v>
      </c>
      <c r="H3941">
        <v>0.03</v>
      </c>
      <c r="I3941" t="s">
        <v>19</v>
      </c>
      <c r="J3941" t="s">
        <v>1747</v>
      </c>
      <c r="K3941" t="s">
        <v>1120</v>
      </c>
      <c r="L3941" t="s">
        <v>57</v>
      </c>
      <c r="M3941" s="1">
        <v>40773</v>
      </c>
    </row>
    <row r="3942" spans="1:13" x14ac:dyDescent="0.35">
      <c r="A3942">
        <v>911</v>
      </c>
      <c r="B3942">
        <v>2061</v>
      </c>
      <c r="C3942">
        <v>14755</v>
      </c>
      <c r="D3942" s="1">
        <v>40183</v>
      </c>
      <c r="E3942" t="s">
        <v>27</v>
      </c>
      <c r="F3942">
        <v>31</v>
      </c>
      <c r="G3942">
        <v>111.48</v>
      </c>
      <c r="H3942">
        <v>0.09</v>
      </c>
      <c r="I3942" t="s">
        <v>19</v>
      </c>
      <c r="J3942" t="s">
        <v>1730</v>
      </c>
      <c r="K3942" t="s">
        <v>1120</v>
      </c>
      <c r="L3942" t="s">
        <v>30</v>
      </c>
      <c r="M3942" s="1">
        <v>40183</v>
      </c>
    </row>
    <row r="3943" spans="1:13" x14ac:dyDescent="0.35">
      <c r="A3943">
        <v>1036</v>
      </c>
      <c r="B3943">
        <v>2062</v>
      </c>
      <c r="C3943">
        <v>14755</v>
      </c>
      <c r="D3943" s="1">
        <v>40183</v>
      </c>
      <c r="E3943" t="s">
        <v>27</v>
      </c>
      <c r="F3943">
        <v>44</v>
      </c>
      <c r="G3943">
        <v>2322.8119999999999</v>
      </c>
      <c r="H3943">
        <v>0.1</v>
      </c>
      <c r="I3943" t="s">
        <v>53</v>
      </c>
      <c r="J3943" t="s">
        <v>1730</v>
      </c>
      <c r="K3943" t="s">
        <v>1120</v>
      </c>
      <c r="L3943" t="s">
        <v>30</v>
      </c>
      <c r="M3943" s="1">
        <v>40185</v>
      </c>
    </row>
    <row r="3944" spans="1:13" x14ac:dyDescent="0.35">
      <c r="A3944">
        <v>628</v>
      </c>
      <c r="B3944">
        <v>2078</v>
      </c>
      <c r="C3944">
        <v>14854</v>
      </c>
      <c r="D3944" s="1">
        <v>40296</v>
      </c>
      <c r="E3944" t="s">
        <v>18</v>
      </c>
      <c r="F3944">
        <v>24</v>
      </c>
      <c r="G3944">
        <v>391.23</v>
      </c>
      <c r="H3944">
        <v>7.0000000000000007E-2</v>
      </c>
      <c r="I3944" t="s">
        <v>19</v>
      </c>
      <c r="J3944" t="s">
        <v>1735</v>
      </c>
      <c r="K3944" t="s">
        <v>1120</v>
      </c>
      <c r="L3944" t="s">
        <v>38</v>
      </c>
      <c r="M3944" s="1">
        <v>40300</v>
      </c>
    </row>
    <row r="3945" spans="1:13" x14ac:dyDescent="0.35">
      <c r="A3945">
        <v>576</v>
      </c>
      <c r="B3945">
        <v>2109</v>
      </c>
      <c r="C3945">
        <v>15078</v>
      </c>
      <c r="D3945" s="1">
        <v>40491</v>
      </c>
      <c r="E3945" t="s">
        <v>27</v>
      </c>
      <c r="F3945">
        <v>33</v>
      </c>
      <c r="G3945">
        <v>207.01</v>
      </c>
      <c r="H3945">
        <v>0.01</v>
      </c>
      <c r="I3945" t="s">
        <v>19</v>
      </c>
      <c r="J3945" t="s">
        <v>1685</v>
      </c>
      <c r="K3945" t="s">
        <v>1120</v>
      </c>
      <c r="L3945" t="s">
        <v>38</v>
      </c>
      <c r="M3945" s="1">
        <v>40492</v>
      </c>
    </row>
    <row r="3946" spans="1:13" x14ac:dyDescent="0.35">
      <c r="A3946">
        <v>678</v>
      </c>
      <c r="B3946">
        <v>2183</v>
      </c>
      <c r="C3946">
        <v>15718</v>
      </c>
      <c r="D3946" s="1">
        <v>39840</v>
      </c>
      <c r="E3946" t="s">
        <v>75</v>
      </c>
      <c r="F3946">
        <v>41</v>
      </c>
      <c r="G3946">
        <v>1863.02</v>
      </c>
      <c r="H3946">
        <v>0.03</v>
      </c>
      <c r="I3946" t="s">
        <v>19</v>
      </c>
      <c r="J3946" t="s">
        <v>1186</v>
      </c>
      <c r="K3946" t="s">
        <v>1120</v>
      </c>
      <c r="L3946" t="s">
        <v>38</v>
      </c>
      <c r="M3946" s="1">
        <v>39842</v>
      </c>
    </row>
    <row r="3947" spans="1:13" x14ac:dyDescent="0.35">
      <c r="A3947">
        <v>1153</v>
      </c>
      <c r="B3947">
        <v>2184</v>
      </c>
      <c r="C3947">
        <v>15718</v>
      </c>
      <c r="D3947" s="1">
        <v>39840</v>
      </c>
      <c r="E3947" t="s">
        <v>75</v>
      </c>
      <c r="F3947">
        <v>50</v>
      </c>
      <c r="G3947">
        <v>55.89</v>
      </c>
      <c r="H3947">
        <v>0.06</v>
      </c>
      <c r="I3947" t="s">
        <v>19</v>
      </c>
      <c r="J3947" t="s">
        <v>1186</v>
      </c>
      <c r="K3947" t="s">
        <v>1120</v>
      </c>
      <c r="L3947" t="s">
        <v>38</v>
      </c>
      <c r="M3947" s="1">
        <v>39843</v>
      </c>
    </row>
    <row r="3948" spans="1:13" x14ac:dyDescent="0.35">
      <c r="A3948">
        <v>821</v>
      </c>
      <c r="B3948">
        <v>2186</v>
      </c>
      <c r="C3948">
        <v>15744</v>
      </c>
      <c r="D3948" s="1">
        <v>40258</v>
      </c>
      <c r="E3948" t="s">
        <v>75</v>
      </c>
      <c r="F3948">
        <v>16</v>
      </c>
      <c r="G3948">
        <v>838.81</v>
      </c>
      <c r="H3948">
        <v>0.09</v>
      </c>
      <c r="I3948" t="s">
        <v>19</v>
      </c>
      <c r="J3948" t="s">
        <v>1226</v>
      </c>
      <c r="K3948" t="s">
        <v>1120</v>
      </c>
      <c r="L3948" t="s">
        <v>38</v>
      </c>
      <c r="M3948" s="1">
        <v>40259</v>
      </c>
    </row>
    <row r="3949" spans="1:13" x14ac:dyDescent="0.35">
      <c r="A3949">
        <v>313</v>
      </c>
      <c r="B3949">
        <v>2285</v>
      </c>
      <c r="C3949">
        <v>16454</v>
      </c>
      <c r="D3949" s="1">
        <v>41040</v>
      </c>
      <c r="E3949" t="s">
        <v>60</v>
      </c>
      <c r="F3949">
        <v>12</v>
      </c>
      <c r="G3949">
        <v>94.39</v>
      </c>
      <c r="H3949">
        <v>0.04</v>
      </c>
      <c r="I3949" t="s">
        <v>19</v>
      </c>
      <c r="J3949" t="s">
        <v>1379</v>
      </c>
      <c r="K3949" t="s">
        <v>1120</v>
      </c>
      <c r="L3949" t="s">
        <v>57</v>
      </c>
      <c r="M3949" s="1">
        <v>41040</v>
      </c>
    </row>
    <row r="3950" spans="1:13" x14ac:dyDescent="0.35">
      <c r="A3950">
        <v>385</v>
      </c>
      <c r="B3950">
        <v>2314</v>
      </c>
      <c r="C3950">
        <v>16676</v>
      </c>
      <c r="D3950" s="1">
        <v>39891</v>
      </c>
      <c r="E3950" t="s">
        <v>27</v>
      </c>
      <c r="F3950">
        <v>39</v>
      </c>
      <c r="G3950">
        <v>936.80199999999991</v>
      </c>
      <c r="H3950">
        <v>7.0000000000000007E-2</v>
      </c>
      <c r="I3950" t="s">
        <v>19</v>
      </c>
      <c r="J3950" t="s">
        <v>1725</v>
      </c>
      <c r="K3950" t="s">
        <v>1120</v>
      </c>
      <c r="L3950" t="s">
        <v>30</v>
      </c>
      <c r="M3950" s="1">
        <v>39891</v>
      </c>
    </row>
    <row r="3951" spans="1:13" x14ac:dyDescent="0.35">
      <c r="A3951">
        <v>82</v>
      </c>
      <c r="B3951">
        <v>2344</v>
      </c>
      <c r="C3951">
        <v>16897</v>
      </c>
      <c r="D3951" s="1">
        <v>41075</v>
      </c>
      <c r="E3951" t="s">
        <v>42</v>
      </c>
      <c r="F3951">
        <v>1</v>
      </c>
      <c r="G3951">
        <v>379.8</v>
      </c>
      <c r="H3951">
        <v>0.02</v>
      </c>
      <c r="I3951" t="s">
        <v>28</v>
      </c>
      <c r="J3951" t="s">
        <v>1725</v>
      </c>
      <c r="K3951" t="s">
        <v>1120</v>
      </c>
      <c r="L3951" t="s">
        <v>30</v>
      </c>
      <c r="M3951" s="1">
        <v>41077</v>
      </c>
    </row>
    <row r="3952" spans="1:13" x14ac:dyDescent="0.35">
      <c r="A3952">
        <v>1182</v>
      </c>
      <c r="B3952">
        <v>2345</v>
      </c>
      <c r="C3952">
        <v>16897</v>
      </c>
      <c r="D3952" s="1">
        <v>41075</v>
      </c>
      <c r="E3952" t="s">
        <v>42</v>
      </c>
      <c r="F3952">
        <v>48</v>
      </c>
      <c r="G3952">
        <v>107.7</v>
      </c>
      <c r="H3952">
        <v>0.06</v>
      </c>
      <c r="I3952" t="s">
        <v>19</v>
      </c>
      <c r="J3952" t="s">
        <v>1725</v>
      </c>
      <c r="K3952" t="s">
        <v>1120</v>
      </c>
      <c r="L3952" t="s">
        <v>30</v>
      </c>
      <c r="M3952" s="1">
        <v>41077</v>
      </c>
    </row>
    <row r="3953" spans="1:13" x14ac:dyDescent="0.35">
      <c r="A3953">
        <v>126</v>
      </c>
      <c r="B3953">
        <v>2357</v>
      </c>
      <c r="C3953">
        <v>16999</v>
      </c>
      <c r="D3953" s="1">
        <v>39832</v>
      </c>
      <c r="E3953" t="s">
        <v>75</v>
      </c>
      <c r="F3953">
        <v>18</v>
      </c>
      <c r="G3953">
        <v>3568.45</v>
      </c>
      <c r="H3953">
        <v>0.09</v>
      </c>
      <c r="I3953" t="s">
        <v>19</v>
      </c>
      <c r="J3953" t="s">
        <v>1717</v>
      </c>
      <c r="K3953" t="s">
        <v>1120</v>
      </c>
      <c r="L3953" t="s">
        <v>30</v>
      </c>
      <c r="M3953" s="1">
        <v>39834</v>
      </c>
    </row>
    <row r="3954" spans="1:13" x14ac:dyDescent="0.35">
      <c r="A3954">
        <v>268</v>
      </c>
      <c r="B3954">
        <v>2364</v>
      </c>
      <c r="C3954">
        <v>17091</v>
      </c>
      <c r="D3954" s="1">
        <v>41111</v>
      </c>
      <c r="E3954" t="s">
        <v>60</v>
      </c>
      <c r="F3954">
        <v>45</v>
      </c>
      <c r="G3954">
        <v>2604.3150000000001</v>
      </c>
      <c r="H3954">
        <v>0</v>
      </c>
      <c r="I3954" t="s">
        <v>19</v>
      </c>
      <c r="J3954" t="s">
        <v>1719</v>
      </c>
      <c r="K3954" t="s">
        <v>1120</v>
      </c>
      <c r="L3954" t="s">
        <v>22</v>
      </c>
      <c r="M3954" s="1">
        <v>41112</v>
      </c>
    </row>
    <row r="3955" spans="1:13" x14ac:dyDescent="0.35">
      <c r="A3955">
        <v>645</v>
      </c>
      <c r="B3955">
        <v>2376</v>
      </c>
      <c r="C3955">
        <v>17249</v>
      </c>
      <c r="D3955" s="1">
        <v>40446</v>
      </c>
      <c r="E3955" t="s">
        <v>18</v>
      </c>
      <c r="F3955">
        <v>37</v>
      </c>
      <c r="G3955">
        <v>2911.64</v>
      </c>
      <c r="H3955">
        <v>0.02</v>
      </c>
      <c r="I3955" t="s">
        <v>19</v>
      </c>
      <c r="J3955" t="s">
        <v>1739</v>
      </c>
      <c r="K3955" t="s">
        <v>1120</v>
      </c>
      <c r="L3955" t="s">
        <v>38</v>
      </c>
      <c r="M3955" s="1">
        <v>40448</v>
      </c>
    </row>
    <row r="3956" spans="1:13" x14ac:dyDescent="0.35">
      <c r="A3956">
        <v>283</v>
      </c>
      <c r="B3956">
        <v>2435</v>
      </c>
      <c r="C3956">
        <v>17670</v>
      </c>
      <c r="D3956" s="1">
        <v>40050</v>
      </c>
      <c r="E3956" t="s">
        <v>60</v>
      </c>
      <c r="F3956">
        <v>14</v>
      </c>
      <c r="G3956">
        <v>36.520000000000003</v>
      </c>
      <c r="H3956">
        <v>7.0000000000000007E-2</v>
      </c>
      <c r="I3956" t="s">
        <v>19</v>
      </c>
      <c r="J3956" t="s">
        <v>1186</v>
      </c>
      <c r="K3956" t="s">
        <v>1120</v>
      </c>
      <c r="L3956" t="s">
        <v>38</v>
      </c>
      <c r="M3956" s="1">
        <v>40052</v>
      </c>
    </row>
    <row r="3957" spans="1:13" x14ac:dyDescent="0.35">
      <c r="A3957">
        <v>66</v>
      </c>
      <c r="B3957">
        <v>2448</v>
      </c>
      <c r="C3957">
        <v>17797</v>
      </c>
      <c r="D3957" s="1">
        <v>41100</v>
      </c>
      <c r="E3957" t="s">
        <v>18</v>
      </c>
      <c r="F3957">
        <v>10</v>
      </c>
      <c r="G3957">
        <v>1077.28</v>
      </c>
      <c r="H3957">
        <v>0</v>
      </c>
      <c r="I3957" t="s">
        <v>28</v>
      </c>
      <c r="J3957" t="s">
        <v>1741</v>
      </c>
      <c r="K3957" t="s">
        <v>1120</v>
      </c>
      <c r="L3957" t="s">
        <v>57</v>
      </c>
      <c r="M3957" s="1">
        <v>41102</v>
      </c>
    </row>
    <row r="3958" spans="1:13" x14ac:dyDescent="0.35">
      <c r="A3958">
        <v>503</v>
      </c>
      <c r="B3958">
        <v>2449</v>
      </c>
      <c r="C3958">
        <v>17797</v>
      </c>
      <c r="D3958" s="1">
        <v>41100</v>
      </c>
      <c r="E3958" t="s">
        <v>18</v>
      </c>
      <c r="F3958">
        <v>16</v>
      </c>
      <c r="G3958">
        <v>61.52</v>
      </c>
      <c r="H3958">
        <v>0.02</v>
      </c>
      <c r="I3958" t="s">
        <v>19</v>
      </c>
      <c r="J3958" t="s">
        <v>1741</v>
      </c>
      <c r="K3958" t="s">
        <v>1120</v>
      </c>
      <c r="L3958" t="s">
        <v>57</v>
      </c>
      <c r="M3958" s="1">
        <v>41104</v>
      </c>
    </row>
    <row r="3959" spans="1:13" x14ac:dyDescent="0.35">
      <c r="A3959">
        <v>31</v>
      </c>
      <c r="B3959">
        <v>2508</v>
      </c>
      <c r="C3959">
        <v>18213</v>
      </c>
      <c r="D3959" s="1">
        <v>40431</v>
      </c>
      <c r="E3959" t="s">
        <v>60</v>
      </c>
      <c r="F3959">
        <v>29</v>
      </c>
      <c r="G3959">
        <v>1111.23</v>
      </c>
      <c r="H3959">
        <v>0.1</v>
      </c>
      <c r="I3959" t="s">
        <v>19</v>
      </c>
      <c r="J3959" t="s">
        <v>1737</v>
      </c>
      <c r="K3959" t="s">
        <v>1120</v>
      </c>
      <c r="L3959" t="s">
        <v>38</v>
      </c>
      <c r="M3959" s="1">
        <v>40433</v>
      </c>
    </row>
    <row r="3960" spans="1:13" x14ac:dyDescent="0.35">
      <c r="A3960">
        <v>188</v>
      </c>
      <c r="B3960">
        <v>2510</v>
      </c>
      <c r="C3960">
        <v>18241</v>
      </c>
      <c r="D3960" s="1">
        <v>40386</v>
      </c>
      <c r="E3960" t="s">
        <v>18</v>
      </c>
      <c r="F3960">
        <v>3</v>
      </c>
      <c r="G3960">
        <v>64.5</v>
      </c>
      <c r="H3960">
        <v>0.05</v>
      </c>
      <c r="I3960" t="s">
        <v>19</v>
      </c>
      <c r="J3960" t="s">
        <v>1747</v>
      </c>
      <c r="K3960" t="s">
        <v>1120</v>
      </c>
      <c r="L3960" t="s">
        <v>57</v>
      </c>
      <c r="M3960" s="1">
        <v>40388</v>
      </c>
    </row>
    <row r="3961" spans="1:13" x14ac:dyDescent="0.35">
      <c r="A3961">
        <v>871</v>
      </c>
      <c r="B3961">
        <v>2511</v>
      </c>
      <c r="C3961">
        <v>18241</v>
      </c>
      <c r="D3961" s="1">
        <v>40386</v>
      </c>
      <c r="E3961" t="s">
        <v>18</v>
      </c>
      <c r="F3961">
        <v>25</v>
      </c>
      <c r="G3961">
        <v>9944.49</v>
      </c>
      <c r="H3961">
        <v>0.08</v>
      </c>
      <c r="I3961" t="s">
        <v>28</v>
      </c>
      <c r="J3961" t="s">
        <v>1747</v>
      </c>
      <c r="K3961" t="s">
        <v>1120</v>
      </c>
      <c r="L3961" t="s">
        <v>57</v>
      </c>
      <c r="M3961" s="1">
        <v>40388</v>
      </c>
    </row>
    <row r="3962" spans="1:13" x14ac:dyDescent="0.35">
      <c r="A3962">
        <v>200</v>
      </c>
      <c r="B3962">
        <v>2512</v>
      </c>
      <c r="C3962">
        <v>18244</v>
      </c>
      <c r="D3962" s="1">
        <v>40585</v>
      </c>
      <c r="E3962" t="s">
        <v>75</v>
      </c>
      <c r="F3962">
        <v>1</v>
      </c>
      <c r="G3962">
        <v>172.34</v>
      </c>
      <c r="H3962">
        <v>0</v>
      </c>
      <c r="I3962" t="s">
        <v>19</v>
      </c>
      <c r="J3962" t="s">
        <v>1379</v>
      </c>
      <c r="K3962" t="s">
        <v>1120</v>
      </c>
      <c r="L3962" t="s">
        <v>57</v>
      </c>
      <c r="M3962" s="1">
        <v>40587</v>
      </c>
    </row>
    <row r="3963" spans="1:13" x14ac:dyDescent="0.35">
      <c r="A3963">
        <v>818</v>
      </c>
      <c r="B3963">
        <v>2548</v>
      </c>
      <c r="C3963">
        <v>18465</v>
      </c>
      <c r="D3963" s="1">
        <v>40283</v>
      </c>
      <c r="E3963" t="s">
        <v>27</v>
      </c>
      <c r="F3963">
        <v>12</v>
      </c>
      <c r="G3963">
        <v>816.23</v>
      </c>
      <c r="H3963">
        <v>0.05</v>
      </c>
      <c r="I3963" t="s">
        <v>19</v>
      </c>
      <c r="J3963" t="s">
        <v>1748</v>
      </c>
      <c r="K3963" t="s">
        <v>1120</v>
      </c>
      <c r="L3963" t="s">
        <v>22</v>
      </c>
      <c r="M3963" s="1">
        <v>40285</v>
      </c>
    </row>
    <row r="3964" spans="1:13" x14ac:dyDescent="0.35">
      <c r="A3964">
        <v>1186</v>
      </c>
      <c r="B3964">
        <v>2561</v>
      </c>
      <c r="C3964">
        <v>18528</v>
      </c>
      <c r="D3964" s="1">
        <v>40663</v>
      </c>
      <c r="E3964" t="s">
        <v>75</v>
      </c>
      <c r="F3964">
        <v>33</v>
      </c>
      <c r="G3964">
        <v>340.97</v>
      </c>
      <c r="H3964">
        <v>7.0000000000000007E-2</v>
      </c>
      <c r="I3964" t="s">
        <v>19</v>
      </c>
      <c r="J3964" t="s">
        <v>1226</v>
      </c>
      <c r="K3964" t="s">
        <v>1120</v>
      </c>
      <c r="L3964" t="s">
        <v>38</v>
      </c>
      <c r="M3964" s="1">
        <v>40664</v>
      </c>
    </row>
    <row r="3965" spans="1:13" x14ac:dyDescent="0.35">
      <c r="A3965">
        <v>590</v>
      </c>
      <c r="B3965">
        <v>2562</v>
      </c>
      <c r="C3965">
        <v>18528</v>
      </c>
      <c r="D3965" s="1">
        <v>40663</v>
      </c>
      <c r="E3965" t="s">
        <v>75</v>
      </c>
      <c r="F3965">
        <v>22</v>
      </c>
      <c r="G3965">
        <v>136.24</v>
      </c>
      <c r="H3965">
        <v>0.03</v>
      </c>
      <c r="I3965" t="s">
        <v>19</v>
      </c>
      <c r="J3965" t="s">
        <v>1226</v>
      </c>
      <c r="K3965" t="s">
        <v>1120</v>
      </c>
      <c r="L3965" t="s">
        <v>38</v>
      </c>
      <c r="M3965" s="1">
        <v>40665</v>
      </c>
    </row>
    <row r="3966" spans="1:13" x14ac:dyDescent="0.35">
      <c r="A3966">
        <v>614</v>
      </c>
      <c r="B3966">
        <v>2616</v>
      </c>
      <c r="C3966">
        <v>18917</v>
      </c>
      <c r="D3966" s="1">
        <v>41032</v>
      </c>
      <c r="E3966" t="s">
        <v>75</v>
      </c>
      <c r="F3966">
        <v>14</v>
      </c>
      <c r="G3966">
        <v>28.82</v>
      </c>
      <c r="H3966">
        <v>0.08</v>
      </c>
      <c r="I3966" t="s">
        <v>19</v>
      </c>
      <c r="J3966" t="s">
        <v>1730</v>
      </c>
      <c r="K3966" t="s">
        <v>1120</v>
      </c>
      <c r="L3966" t="s">
        <v>22</v>
      </c>
      <c r="M3966" s="1">
        <v>41034</v>
      </c>
    </row>
    <row r="3967" spans="1:13" x14ac:dyDescent="0.35">
      <c r="A3967">
        <v>613</v>
      </c>
      <c r="B3967">
        <v>2693</v>
      </c>
      <c r="C3967">
        <v>19493</v>
      </c>
      <c r="D3967" s="1">
        <v>39846</v>
      </c>
      <c r="E3967" t="s">
        <v>75</v>
      </c>
      <c r="F3967">
        <v>31</v>
      </c>
      <c r="G3967">
        <v>4713.25</v>
      </c>
      <c r="H3967">
        <v>0.1</v>
      </c>
      <c r="I3967" t="s">
        <v>19</v>
      </c>
      <c r="J3967" t="s">
        <v>1733</v>
      </c>
      <c r="K3967" t="s">
        <v>1120</v>
      </c>
      <c r="L3967" t="s">
        <v>38</v>
      </c>
      <c r="M3967" s="1">
        <v>39847</v>
      </c>
    </row>
    <row r="3968" spans="1:13" x14ac:dyDescent="0.35">
      <c r="A3968">
        <v>1187</v>
      </c>
      <c r="B3968">
        <v>2714</v>
      </c>
      <c r="C3968">
        <v>19616</v>
      </c>
      <c r="D3968" s="1">
        <v>40899</v>
      </c>
      <c r="E3968" t="s">
        <v>27</v>
      </c>
      <c r="F3968">
        <v>3</v>
      </c>
      <c r="G3968">
        <v>92.31</v>
      </c>
      <c r="H3968">
        <v>0</v>
      </c>
      <c r="I3968" t="s">
        <v>19</v>
      </c>
      <c r="J3968" t="s">
        <v>1685</v>
      </c>
      <c r="K3968" t="s">
        <v>1120</v>
      </c>
      <c r="L3968" t="s">
        <v>38</v>
      </c>
      <c r="M3968" s="1">
        <v>40900</v>
      </c>
    </row>
    <row r="3969" spans="1:13" x14ac:dyDescent="0.35">
      <c r="A3969">
        <v>368</v>
      </c>
      <c r="B3969">
        <v>2715</v>
      </c>
      <c r="C3969">
        <v>19616</v>
      </c>
      <c r="D3969" s="1">
        <v>40899</v>
      </c>
      <c r="E3969" t="s">
        <v>27</v>
      </c>
      <c r="F3969">
        <v>42</v>
      </c>
      <c r="G3969">
        <v>116.94</v>
      </c>
      <c r="H3969">
        <v>0.06</v>
      </c>
      <c r="I3969" t="s">
        <v>53</v>
      </c>
      <c r="J3969" t="s">
        <v>1685</v>
      </c>
      <c r="K3969" t="s">
        <v>1120</v>
      </c>
      <c r="L3969" t="s">
        <v>38</v>
      </c>
      <c r="M3969" s="1">
        <v>40900</v>
      </c>
    </row>
    <row r="3970" spans="1:13" x14ac:dyDescent="0.35">
      <c r="A3970">
        <v>884</v>
      </c>
      <c r="B3970">
        <v>2827</v>
      </c>
      <c r="C3970">
        <v>20390</v>
      </c>
      <c r="D3970" s="1">
        <v>40056</v>
      </c>
      <c r="E3970" t="s">
        <v>42</v>
      </c>
      <c r="F3970">
        <v>35</v>
      </c>
      <c r="G3970">
        <v>1271.1199999999999</v>
      </c>
      <c r="H3970">
        <v>0.05</v>
      </c>
      <c r="I3970" t="s">
        <v>53</v>
      </c>
      <c r="J3970" t="s">
        <v>1728</v>
      </c>
      <c r="K3970" t="s">
        <v>1120</v>
      </c>
      <c r="L3970" t="s">
        <v>57</v>
      </c>
      <c r="M3970" s="1">
        <v>40059</v>
      </c>
    </row>
    <row r="3971" spans="1:13" x14ac:dyDescent="0.35">
      <c r="A3971">
        <v>550</v>
      </c>
      <c r="B3971">
        <v>2828</v>
      </c>
      <c r="C3971">
        <v>20390</v>
      </c>
      <c r="D3971" s="1">
        <v>40056</v>
      </c>
      <c r="E3971" t="s">
        <v>42</v>
      </c>
      <c r="F3971">
        <v>17</v>
      </c>
      <c r="G3971">
        <v>58.5</v>
      </c>
      <c r="H3971">
        <v>0</v>
      </c>
      <c r="I3971" t="s">
        <v>19</v>
      </c>
      <c r="J3971" t="s">
        <v>1728</v>
      </c>
      <c r="K3971" t="s">
        <v>1120</v>
      </c>
      <c r="L3971" t="s">
        <v>57</v>
      </c>
      <c r="M3971" s="1">
        <v>40058</v>
      </c>
    </row>
    <row r="3972" spans="1:13" x14ac:dyDescent="0.35">
      <c r="A3972">
        <v>496</v>
      </c>
      <c r="B3972">
        <v>2834</v>
      </c>
      <c r="C3972">
        <v>20451</v>
      </c>
      <c r="D3972" s="1">
        <v>41054</v>
      </c>
      <c r="E3972" t="s">
        <v>75</v>
      </c>
      <c r="F3972">
        <v>6</v>
      </c>
      <c r="G3972">
        <v>53.72</v>
      </c>
      <c r="H3972">
        <v>0.1</v>
      </c>
      <c r="I3972" t="s">
        <v>19</v>
      </c>
      <c r="J3972" t="s">
        <v>1733</v>
      </c>
      <c r="K3972" t="s">
        <v>1120</v>
      </c>
      <c r="L3972" t="s">
        <v>38</v>
      </c>
      <c r="M3972" s="1">
        <v>41056</v>
      </c>
    </row>
    <row r="3973" spans="1:13" x14ac:dyDescent="0.35">
      <c r="A3973">
        <v>180</v>
      </c>
      <c r="B3973">
        <v>2835</v>
      </c>
      <c r="C3973">
        <v>20451</v>
      </c>
      <c r="D3973" s="1">
        <v>41054</v>
      </c>
      <c r="E3973" t="s">
        <v>75</v>
      </c>
      <c r="F3973">
        <v>33</v>
      </c>
      <c r="G3973">
        <v>1809.21</v>
      </c>
      <c r="H3973">
        <v>0.04</v>
      </c>
      <c r="I3973" t="s">
        <v>19</v>
      </c>
      <c r="J3973" t="s">
        <v>1733</v>
      </c>
      <c r="K3973" t="s">
        <v>1120</v>
      </c>
      <c r="L3973" t="s">
        <v>38</v>
      </c>
      <c r="M3973" s="1">
        <v>41056</v>
      </c>
    </row>
    <row r="3974" spans="1:13" x14ac:dyDescent="0.35">
      <c r="A3974">
        <v>1099</v>
      </c>
      <c r="B3974">
        <v>2836</v>
      </c>
      <c r="C3974">
        <v>20451</v>
      </c>
      <c r="D3974" s="1">
        <v>41054</v>
      </c>
      <c r="E3974" t="s">
        <v>75</v>
      </c>
      <c r="F3974">
        <v>17</v>
      </c>
      <c r="G3974">
        <v>9150.09</v>
      </c>
      <c r="H3974">
        <v>0.1</v>
      </c>
      <c r="I3974" t="s">
        <v>28</v>
      </c>
      <c r="J3974" t="s">
        <v>1733</v>
      </c>
      <c r="K3974" t="s">
        <v>1120</v>
      </c>
      <c r="L3974" t="s">
        <v>38</v>
      </c>
      <c r="M3974" s="1">
        <v>41056</v>
      </c>
    </row>
    <row r="3975" spans="1:13" x14ac:dyDescent="0.35">
      <c r="A3975">
        <v>278</v>
      </c>
      <c r="B3975">
        <v>2845</v>
      </c>
      <c r="C3975">
        <v>20486</v>
      </c>
      <c r="D3975" s="1">
        <v>40607</v>
      </c>
      <c r="E3975" t="s">
        <v>27</v>
      </c>
      <c r="F3975">
        <v>34</v>
      </c>
      <c r="G3975">
        <v>306.3</v>
      </c>
      <c r="H3975">
        <v>7.0000000000000007E-2</v>
      </c>
      <c r="I3975" t="s">
        <v>19</v>
      </c>
      <c r="J3975" t="s">
        <v>1723</v>
      </c>
      <c r="K3975" t="s">
        <v>1120</v>
      </c>
      <c r="L3975" t="s">
        <v>38</v>
      </c>
      <c r="M3975" s="1">
        <v>40608</v>
      </c>
    </row>
    <row r="3976" spans="1:13" x14ac:dyDescent="0.35">
      <c r="A3976">
        <v>911</v>
      </c>
      <c r="B3976">
        <v>2846</v>
      </c>
      <c r="C3976">
        <v>20486</v>
      </c>
      <c r="D3976" s="1">
        <v>40607</v>
      </c>
      <c r="E3976" t="s">
        <v>27</v>
      </c>
      <c r="F3976">
        <v>42</v>
      </c>
      <c r="G3976">
        <v>163.98</v>
      </c>
      <c r="H3976">
        <v>0.01</v>
      </c>
      <c r="I3976" t="s">
        <v>19</v>
      </c>
      <c r="J3976" t="s">
        <v>1723</v>
      </c>
      <c r="K3976" t="s">
        <v>1120</v>
      </c>
      <c r="L3976" t="s">
        <v>38</v>
      </c>
      <c r="M3976" s="1">
        <v>40608</v>
      </c>
    </row>
    <row r="3977" spans="1:13" x14ac:dyDescent="0.35">
      <c r="A3977">
        <v>231</v>
      </c>
      <c r="B3977">
        <v>2895</v>
      </c>
      <c r="C3977">
        <v>20899</v>
      </c>
      <c r="D3977" s="1">
        <v>40280</v>
      </c>
      <c r="E3977" t="s">
        <v>18</v>
      </c>
      <c r="F3977">
        <v>9</v>
      </c>
      <c r="G3977">
        <v>495.1</v>
      </c>
      <c r="H3977">
        <v>0.04</v>
      </c>
      <c r="I3977" t="s">
        <v>19</v>
      </c>
      <c r="J3977" t="s">
        <v>1718</v>
      </c>
      <c r="K3977" t="s">
        <v>1120</v>
      </c>
      <c r="L3977" t="s">
        <v>57</v>
      </c>
      <c r="M3977" s="1">
        <v>40289</v>
      </c>
    </row>
    <row r="3978" spans="1:13" x14ac:dyDescent="0.35">
      <c r="A3978">
        <v>304</v>
      </c>
      <c r="B3978">
        <v>2918</v>
      </c>
      <c r="C3978">
        <v>21089</v>
      </c>
      <c r="D3978" s="1">
        <v>40752</v>
      </c>
      <c r="E3978" t="s">
        <v>60</v>
      </c>
      <c r="F3978">
        <v>4</v>
      </c>
      <c r="G3978">
        <v>559.75</v>
      </c>
      <c r="H3978">
        <v>7.0000000000000007E-2</v>
      </c>
      <c r="I3978" t="s">
        <v>28</v>
      </c>
      <c r="J3978" t="s">
        <v>1741</v>
      </c>
      <c r="K3978" t="s">
        <v>1120</v>
      </c>
      <c r="L3978" t="s">
        <v>38</v>
      </c>
      <c r="M3978" s="1">
        <v>40754</v>
      </c>
    </row>
    <row r="3979" spans="1:13" x14ac:dyDescent="0.35">
      <c r="A3979">
        <v>2</v>
      </c>
      <c r="B3979">
        <v>3001</v>
      </c>
      <c r="C3979">
        <v>21634</v>
      </c>
      <c r="D3979" s="1">
        <v>41210</v>
      </c>
      <c r="E3979" t="s">
        <v>42</v>
      </c>
      <c r="F3979">
        <v>8</v>
      </c>
      <c r="G3979">
        <v>1611.73</v>
      </c>
      <c r="H3979">
        <v>0.1</v>
      </c>
      <c r="I3979" t="s">
        <v>28</v>
      </c>
      <c r="J3979" t="s">
        <v>1751</v>
      </c>
      <c r="K3979" t="s">
        <v>1120</v>
      </c>
      <c r="L3979" t="s">
        <v>57</v>
      </c>
      <c r="M3979" s="1">
        <v>41211</v>
      </c>
    </row>
    <row r="3980" spans="1:13" x14ac:dyDescent="0.35">
      <c r="A3980">
        <v>108</v>
      </c>
      <c r="B3980">
        <v>3002</v>
      </c>
      <c r="C3980">
        <v>21634</v>
      </c>
      <c r="D3980" s="1">
        <v>41210</v>
      </c>
      <c r="E3980" t="s">
        <v>42</v>
      </c>
      <c r="F3980">
        <v>1</v>
      </c>
      <c r="G3980">
        <v>1946.55</v>
      </c>
      <c r="H3980">
        <v>7.0000000000000007E-2</v>
      </c>
      <c r="I3980" t="s">
        <v>19</v>
      </c>
      <c r="J3980" t="s">
        <v>1751</v>
      </c>
      <c r="K3980" t="s">
        <v>1120</v>
      </c>
      <c r="L3980" t="s">
        <v>57</v>
      </c>
      <c r="M3980" s="1">
        <v>41213</v>
      </c>
    </row>
    <row r="3981" spans="1:13" x14ac:dyDescent="0.35">
      <c r="A3981">
        <v>835</v>
      </c>
      <c r="B3981">
        <v>3012</v>
      </c>
      <c r="C3981">
        <v>21665</v>
      </c>
      <c r="D3981" s="1">
        <v>41197</v>
      </c>
      <c r="E3981" t="s">
        <v>27</v>
      </c>
      <c r="F3981">
        <v>5</v>
      </c>
      <c r="G3981">
        <v>474.79300000000001</v>
      </c>
      <c r="H3981">
        <v>0.09</v>
      </c>
      <c r="I3981" t="s">
        <v>53</v>
      </c>
      <c r="J3981" t="s">
        <v>1718</v>
      </c>
      <c r="K3981" t="s">
        <v>1120</v>
      </c>
      <c r="L3981" t="s">
        <v>57</v>
      </c>
      <c r="M3981" s="1">
        <v>41198</v>
      </c>
    </row>
    <row r="3982" spans="1:13" x14ac:dyDescent="0.35">
      <c r="A3982">
        <v>531</v>
      </c>
      <c r="B3982">
        <v>3020</v>
      </c>
      <c r="C3982">
        <v>21729</v>
      </c>
      <c r="D3982" s="1">
        <v>41249</v>
      </c>
      <c r="E3982" t="s">
        <v>18</v>
      </c>
      <c r="F3982">
        <v>28</v>
      </c>
      <c r="G3982">
        <v>120.98</v>
      </c>
      <c r="H3982">
        <v>0</v>
      </c>
      <c r="I3982" t="s">
        <v>19</v>
      </c>
      <c r="J3982" t="s">
        <v>1732</v>
      </c>
      <c r="K3982" t="s">
        <v>1120</v>
      </c>
      <c r="L3982" t="s">
        <v>38</v>
      </c>
      <c r="M3982" s="1">
        <v>41253</v>
      </c>
    </row>
    <row r="3983" spans="1:13" x14ac:dyDescent="0.35">
      <c r="A3983">
        <v>705</v>
      </c>
      <c r="B3983">
        <v>3021</v>
      </c>
      <c r="C3983">
        <v>21729</v>
      </c>
      <c r="D3983" s="1">
        <v>41249</v>
      </c>
      <c r="E3983" t="s">
        <v>18</v>
      </c>
      <c r="F3983">
        <v>14</v>
      </c>
      <c r="G3983">
        <v>1082.6600000000001</v>
      </c>
      <c r="H3983">
        <v>0.08</v>
      </c>
      <c r="I3983" t="s">
        <v>19</v>
      </c>
      <c r="J3983" t="s">
        <v>1732</v>
      </c>
      <c r="K3983" t="s">
        <v>1120</v>
      </c>
      <c r="L3983" t="s">
        <v>38</v>
      </c>
      <c r="M3983" s="1">
        <v>41256</v>
      </c>
    </row>
    <row r="3984" spans="1:13" x14ac:dyDescent="0.35">
      <c r="A3984">
        <v>220</v>
      </c>
      <c r="B3984">
        <v>3032</v>
      </c>
      <c r="C3984">
        <v>21796</v>
      </c>
      <c r="D3984" s="1">
        <v>41035</v>
      </c>
      <c r="E3984" t="s">
        <v>18</v>
      </c>
      <c r="F3984">
        <v>46</v>
      </c>
      <c r="G3984">
        <v>4744.6400000000003</v>
      </c>
      <c r="H3984">
        <v>0.04</v>
      </c>
      <c r="I3984" t="s">
        <v>19</v>
      </c>
      <c r="J3984" t="s">
        <v>1741</v>
      </c>
      <c r="K3984" t="s">
        <v>1120</v>
      </c>
      <c r="L3984" t="s">
        <v>57</v>
      </c>
      <c r="M3984" s="1">
        <v>41039</v>
      </c>
    </row>
    <row r="3985" spans="1:13" x14ac:dyDescent="0.35">
      <c r="A3985">
        <v>595</v>
      </c>
      <c r="B3985">
        <v>3033</v>
      </c>
      <c r="C3985">
        <v>21796</v>
      </c>
      <c r="D3985" s="1">
        <v>41035</v>
      </c>
      <c r="E3985" t="s">
        <v>18</v>
      </c>
      <c r="F3985">
        <v>2</v>
      </c>
      <c r="G3985">
        <v>40.825499999999998</v>
      </c>
      <c r="H3985">
        <v>0.01</v>
      </c>
      <c r="I3985" t="s">
        <v>19</v>
      </c>
      <c r="J3985" t="s">
        <v>1741</v>
      </c>
      <c r="K3985" t="s">
        <v>1120</v>
      </c>
      <c r="L3985" t="s">
        <v>57</v>
      </c>
      <c r="M3985" s="1">
        <v>41035</v>
      </c>
    </row>
    <row r="3986" spans="1:13" x14ac:dyDescent="0.35">
      <c r="A3986">
        <v>69</v>
      </c>
      <c r="B3986">
        <v>3034</v>
      </c>
      <c r="C3986">
        <v>21796</v>
      </c>
      <c r="D3986" s="1">
        <v>41035</v>
      </c>
      <c r="E3986" t="s">
        <v>18</v>
      </c>
      <c r="F3986">
        <v>41</v>
      </c>
      <c r="G3986">
        <v>607.13</v>
      </c>
      <c r="H3986">
        <v>0.1</v>
      </c>
      <c r="I3986" t="s">
        <v>19</v>
      </c>
      <c r="J3986" t="s">
        <v>1741</v>
      </c>
      <c r="K3986" t="s">
        <v>1120</v>
      </c>
      <c r="L3986" t="s">
        <v>57</v>
      </c>
      <c r="M3986" s="1">
        <v>41042</v>
      </c>
    </row>
    <row r="3987" spans="1:13" x14ac:dyDescent="0.35">
      <c r="A3987">
        <v>1153</v>
      </c>
      <c r="B3987">
        <v>3035</v>
      </c>
      <c r="C3987">
        <v>21796</v>
      </c>
      <c r="D3987" s="1">
        <v>41035</v>
      </c>
      <c r="E3987" t="s">
        <v>18</v>
      </c>
      <c r="F3987">
        <v>31</v>
      </c>
      <c r="G3987">
        <v>34.22</v>
      </c>
      <c r="H3987">
        <v>7.0000000000000007E-2</v>
      </c>
      <c r="I3987" t="s">
        <v>19</v>
      </c>
      <c r="J3987" t="s">
        <v>1741</v>
      </c>
      <c r="K3987" t="s">
        <v>1120</v>
      </c>
      <c r="L3987" t="s">
        <v>57</v>
      </c>
      <c r="M3987" s="1">
        <v>41040</v>
      </c>
    </row>
    <row r="3988" spans="1:13" x14ac:dyDescent="0.35">
      <c r="A3988">
        <v>448</v>
      </c>
      <c r="B3988">
        <v>3065</v>
      </c>
      <c r="C3988">
        <v>21958</v>
      </c>
      <c r="D3988" s="1">
        <v>39969</v>
      </c>
      <c r="E3988" t="s">
        <v>27</v>
      </c>
      <c r="F3988">
        <v>14</v>
      </c>
      <c r="G3988">
        <v>4998.03</v>
      </c>
      <c r="H3988">
        <v>0.09</v>
      </c>
      <c r="I3988" t="s">
        <v>19</v>
      </c>
      <c r="J3988" t="s">
        <v>1725</v>
      </c>
      <c r="K3988" t="s">
        <v>1120</v>
      </c>
      <c r="L3988" t="s">
        <v>30</v>
      </c>
      <c r="M3988" s="1">
        <v>39970</v>
      </c>
    </row>
    <row r="3989" spans="1:13" x14ac:dyDescent="0.35">
      <c r="A3989">
        <v>353</v>
      </c>
      <c r="B3989">
        <v>3130</v>
      </c>
      <c r="C3989">
        <v>22468</v>
      </c>
      <c r="D3989" s="1">
        <v>40339</v>
      </c>
      <c r="E3989" t="s">
        <v>42</v>
      </c>
      <c r="F3989">
        <v>14</v>
      </c>
      <c r="G3989">
        <v>323.11</v>
      </c>
      <c r="H3989">
        <v>0</v>
      </c>
      <c r="I3989" t="s">
        <v>19</v>
      </c>
      <c r="J3989" t="s">
        <v>1730</v>
      </c>
      <c r="K3989" t="s">
        <v>1120</v>
      </c>
      <c r="L3989" t="s">
        <v>22</v>
      </c>
      <c r="M3989" s="1">
        <v>40339</v>
      </c>
    </row>
    <row r="3990" spans="1:13" x14ac:dyDescent="0.35">
      <c r="A3990">
        <v>260</v>
      </c>
      <c r="B3990">
        <v>3131</v>
      </c>
      <c r="C3990">
        <v>22468</v>
      </c>
      <c r="D3990" s="1">
        <v>40339</v>
      </c>
      <c r="E3990" t="s">
        <v>42</v>
      </c>
      <c r="F3990">
        <v>11</v>
      </c>
      <c r="G3990">
        <v>65.099999999999994</v>
      </c>
      <c r="H3990">
        <v>0.03</v>
      </c>
      <c r="I3990" t="s">
        <v>19</v>
      </c>
      <c r="J3990" t="s">
        <v>1730</v>
      </c>
      <c r="K3990" t="s">
        <v>1120</v>
      </c>
      <c r="L3990" t="s">
        <v>22</v>
      </c>
      <c r="M3990" s="1">
        <v>40340</v>
      </c>
    </row>
    <row r="3991" spans="1:13" x14ac:dyDescent="0.35">
      <c r="A3991">
        <v>743</v>
      </c>
      <c r="B3991">
        <v>3132</v>
      </c>
      <c r="C3991">
        <v>22468</v>
      </c>
      <c r="D3991" s="1">
        <v>40339</v>
      </c>
      <c r="E3991" t="s">
        <v>42</v>
      </c>
      <c r="F3991">
        <v>19</v>
      </c>
      <c r="G3991">
        <v>163.75</v>
      </c>
      <c r="H3991">
        <v>0</v>
      </c>
      <c r="I3991" t="s">
        <v>19</v>
      </c>
      <c r="J3991" t="s">
        <v>1730</v>
      </c>
      <c r="K3991" t="s">
        <v>1120</v>
      </c>
      <c r="L3991" t="s">
        <v>22</v>
      </c>
      <c r="M3991" s="1">
        <v>40341</v>
      </c>
    </row>
    <row r="3992" spans="1:13" x14ac:dyDescent="0.35">
      <c r="A3992">
        <v>269</v>
      </c>
      <c r="B3992">
        <v>3149</v>
      </c>
      <c r="C3992">
        <v>22626</v>
      </c>
      <c r="D3992" s="1">
        <v>40358</v>
      </c>
      <c r="E3992" t="s">
        <v>75</v>
      </c>
      <c r="F3992">
        <v>17</v>
      </c>
      <c r="G3992">
        <v>90.93</v>
      </c>
      <c r="H3992">
        <v>0.02</v>
      </c>
      <c r="I3992" t="s">
        <v>19</v>
      </c>
      <c r="J3992" t="s">
        <v>1722</v>
      </c>
      <c r="K3992" t="s">
        <v>1120</v>
      </c>
      <c r="L3992" t="s">
        <v>22</v>
      </c>
      <c r="M3992" s="1">
        <v>40360</v>
      </c>
    </row>
    <row r="3993" spans="1:13" x14ac:dyDescent="0.35">
      <c r="A3993">
        <v>147</v>
      </c>
      <c r="B3993">
        <v>3150</v>
      </c>
      <c r="C3993">
        <v>22626</v>
      </c>
      <c r="D3993" s="1">
        <v>40358</v>
      </c>
      <c r="E3993" t="s">
        <v>75</v>
      </c>
      <c r="F3993">
        <v>35</v>
      </c>
      <c r="G3993">
        <v>6170.9120000000003</v>
      </c>
      <c r="H3993">
        <v>0.04</v>
      </c>
      <c r="I3993" t="s">
        <v>28</v>
      </c>
      <c r="J3993" t="s">
        <v>1722</v>
      </c>
      <c r="K3993" t="s">
        <v>1120</v>
      </c>
      <c r="L3993" t="s">
        <v>22</v>
      </c>
      <c r="M3993" s="1">
        <v>40360</v>
      </c>
    </row>
    <row r="3994" spans="1:13" x14ac:dyDescent="0.35">
      <c r="A3994">
        <v>1188</v>
      </c>
      <c r="B3994">
        <v>3235</v>
      </c>
      <c r="C3994">
        <v>23205</v>
      </c>
      <c r="D3994" s="1">
        <v>39957</v>
      </c>
      <c r="E3994" t="s">
        <v>27</v>
      </c>
      <c r="F3994">
        <v>8</v>
      </c>
      <c r="G3994">
        <v>319.62</v>
      </c>
      <c r="H3994">
        <v>0.08</v>
      </c>
      <c r="I3994" t="s">
        <v>53</v>
      </c>
      <c r="J3994" t="s">
        <v>1717</v>
      </c>
      <c r="K3994" t="s">
        <v>1120</v>
      </c>
      <c r="L3994" t="s">
        <v>30</v>
      </c>
      <c r="M3994" s="1">
        <v>39958</v>
      </c>
    </row>
    <row r="3995" spans="1:13" x14ac:dyDescent="0.35">
      <c r="A3995">
        <v>486</v>
      </c>
      <c r="B3995">
        <v>3236</v>
      </c>
      <c r="C3995">
        <v>23205</v>
      </c>
      <c r="D3995" s="1">
        <v>39957</v>
      </c>
      <c r="E3995" t="s">
        <v>27</v>
      </c>
      <c r="F3995">
        <v>32</v>
      </c>
      <c r="G3995">
        <v>263.39</v>
      </c>
      <c r="H3995">
        <v>0.08</v>
      </c>
      <c r="I3995" t="s">
        <v>53</v>
      </c>
      <c r="J3995" t="s">
        <v>1717</v>
      </c>
      <c r="K3995" t="s">
        <v>1120</v>
      </c>
      <c r="L3995" t="s">
        <v>30</v>
      </c>
      <c r="M3995" s="1">
        <v>39958</v>
      </c>
    </row>
    <row r="3996" spans="1:13" x14ac:dyDescent="0.35">
      <c r="A3996">
        <v>90</v>
      </c>
      <c r="B3996">
        <v>3237</v>
      </c>
      <c r="C3996">
        <v>23205</v>
      </c>
      <c r="D3996" s="1">
        <v>39957</v>
      </c>
      <c r="E3996" t="s">
        <v>27</v>
      </c>
      <c r="F3996">
        <v>26</v>
      </c>
      <c r="G3996">
        <v>7208.8</v>
      </c>
      <c r="H3996">
        <v>0.02</v>
      </c>
      <c r="I3996" t="s">
        <v>28</v>
      </c>
      <c r="J3996" t="s">
        <v>1717</v>
      </c>
      <c r="K3996" t="s">
        <v>1120</v>
      </c>
      <c r="L3996" t="s">
        <v>30</v>
      </c>
      <c r="M3996" s="1">
        <v>39958</v>
      </c>
    </row>
    <row r="3997" spans="1:13" x14ac:dyDescent="0.35">
      <c r="A3997">
        <v>614</v>
      </c>
      <c r="B3997">
        <v>3271</v>
      </c>
      <c r="C3997">
        <v>23394</v>
      </c>
      <c r="D3997" s="1">
        <v>40297</v>
      </c>
      <c r="E3997" t="s">
        <v>27</v>
      </c>
      <c r="F3997">
        <v>45</v>
      </c>
      <c r="G3997">
        <v>101.57</v>
      </c>
      <c r="H3997">
        <v>0.01</v>
      </c>
      <c r="I3997" t="s">
        <v>19</v>
      </c>
      <c r="J3997" t="s">
        <v>1719</v>
      </c>
      <c r="K3997" t="s">
        <v>1120</v>
      </c>
      <c r="L3997" t="s">
        <v>22</v>
      </c>
      <c r="M3997" s="1">
        <v>40298</v>
      </c>
    </row>
    <row r="3998" spans="1:13" x14ac:dyDescent="0.35">
      <c r="A3998">
        <v>88</v>
      </c>
      <c r="B3998">
        <v>3421</v>
      </c>
      <c r="C3998">
        <v>24390</v>
      </c>
      <c r="D3998" s="1">
        <v>41066</v>
      </c>
      <c r="E3998" t="s">
        <v>18</v>
      </c>
      <c r="F3998">
        <v>2</v>
      </c>
      <c r="G3998">
        <v>107.67</v>
      </c>
      <c r="H3998">
        <v>0.1</v>
      </c>
      <c r="I3998" t="s">
        <v>53</v>
      </c>
      <c r="J3998" t="s">
        <v>1685</v>
      </c>
      <c r="K3998" t="s">
        <v>1120</v>
      </c>
      <c r="L3998" t="s">
        <v>57</v>
      </c>
      <c r="M3998" s="1">
        <v>41068</v>
      </c>
    </row>
    <row r="3999" spans="1:13" x14ac:dyDescent="0.35">
      <c r="A3999">
        <v>316</v>
      </c>
      <c r="B3999">
        <v>3457</v>
      </c>
      <c r="C3999">
        <v>24643</v>
      </c>
      <c r="D3999" s="1">
        <v>41028</v>
      </c>
      <c r="E3999" t="s">
        <v>60</v>
      </c>
      <c r="F3999">
        <v>30</v>
      </c>
      <c r="G3999">
        <v>2368.1679999999997</v>
      </c>
      <c r="H3999">
        <v>0</v>
      </c>
      <c r="I3999" t="s">
        <v>19</v>
      </c>
      <c r="J3999" t="s">
        <v>1743</v>
      </c>
      <c r="K3999" t="s">
        <v>1120</v>
      </c>
      <c r="L3999" t="s">
        <v>38</v>
      </c>
      <c r="M3999" s="1">
        <v>41030</v>
      </c>
    </row>
    <row r="4000" spans="1:13" x14ac:dyDescent="0.35">
      <c r="A4000">
        <v>572</v>
      </c>
      <c r="B4000">
        <v>3468</v>
      </c>
      <c r="C4000">
        <v>24679</v>
      </c>
      <c r="D4000" s="1">
        <v>40670</v>
      </c>
      <c r="E4000" t="s">
        <v>42</v>
      </c>
      <c r="F4000">
        <v>7</v>
      </c>
      <c r="G4000">
        <v>33.99</v>
      </c>
      <c r="H4000">
        <v>0.09</v>
      </c>
      <c r="I4000" t="s">
        <v>19</v>
      </c>
      <c r="J4000" t="s">
        <v>1134</v>
      </c>
      <c r="K4000" t="s">
        <v>1120</v>
      </c>
      <c r="L4000" t="s">
        <v>38</v>
      </c>
      <c r="M4000" s="1">
        <v>40671</v>
      </c>
    </row>
    <row r="4001" spans="1:13" x14ac:dyDescent="0.35">
      <c r="A4001">
        <v>801</v>
      </c>
      <c r="B4001">
        <v>3520</v>
      </c>
      <c r="C4001">
        <v>25062</v>
      </c>
      <c r="D4001" s="1">
        <v>40481</v>
      </c>
      <c r="E4001" t="s">
        <v>75</v>
      </c>
      <c r="F4001">
        <v>5</v>
      </c>
      <c r="G4001">
        <v>78.790000000000006</v>
      </c>
      <c r="H4001">
        <v>0.03</v>
      </c>
      <c r="I4001" t="s">
        <v>19</v>
      </c>
      <c r="J4001" t="s">
        <v>1725</v>
      </c>
      <c r="K4001" t="s">
        <v>1120</v>
      </c>
      <c r="L4001" t="s">
        <v>30</v>
      </c>
      <c r="M4001" s="1">
        <v>40483</v>
      </c>
    </row>
    <row r="4002" spans="1:13" x14ac:dyDescent="0.35">
      <c r="A4002">
        <v>464</v>
      </c>
      <c r="B4002">
        <v>3521</v>
      </c>
      <c r="C4002">
        <v>25062</v>
      </c>
      <c r="D4002" s="1">
        <v>40481</v>
      </c>
      <c r="E4002" t="s">
        <v>75</v>
      </c>
      <c r="F4002">
        <v>9</v>
      </c>
      <c r="G4002">
        <v>3928.25</v>
      </c>
      <c r="H4002">
        <v>0.04</v>
      </c>
      <c r="I4002" t="s">
        <v>19</v>
      </c>
      <c r="J4002" t="s">
        <v>1725</v>
      </c>
      <c r="K4002" t="s">
        <v>1120</v>
      </c>
      <c r="L4002" t="s">
        <v>30</v>
      </c>
      <c r="M4002" s="1">
        <v>40483</v>
      </c>
    </row>
    <row r="4003" spans="1:13" x14ac:dyDescent="0.35">
      <c r="A4003">
        <v>175</v>
      </c>
      <c r="B4003">
        <v>3532</v>
      </c>
      <c r="C4003">
        <v>25152</v>
      </c>
      <c r="D4003" s="1">
        <v>41197</v>
      </c>
      <c r="E4003" t="s">
        <v>75</v>
      </c>
      <c r="F4003">
        <v>29</v>
      </c>
      <c r="G4003">
        <v>195.21</v>
      </c>
      <c r="H4003">
        <v>7.0000000000000007E-2</v>
      </c>
      <c r="I4003" t="s">
        <v>19</v>
      </c>
      <c r="J4003" t="s">
        <v>1739</v>
      </c>
      <c r="K4003" t="s">
        <v>1120</v>
      </c>
      <c r="L4003" t="s">
        <v>38</v>
      </c>
      <c r="M4003" s="1">
        <v>41199</v>
      </c>
    </row>
    <row r="4004" spans="1:13" x14ac:dyDescent="0.35">
      <c r="A4004">
        <v>1033</v>
      </c>
      <c r="B4004">
        <v>3576</v>
      </c>
      <c r="C4004">
        <v>25478</v>
      </c>
      <c r="D4004" s="1">
        <v>41023</v>
      </c>
      <c r="E4004" t="s">
        <v>75</v>
      </c>
      <c r="F4004">
        <v>47</v>
      </c>
      <c r="G4004">
        <v>4725.0905000000002</v>
      </c>
      <c r="H4004">
        <v>0.01</v>
      </c>
      <c r="I4004" t="s">
        <v>19</v>
      </c>
      <c r="J4004" t="s">
        <v>1720</v>
      </c>
      <c r="K4004" t="s">
        <v>1120</v>
      </c>
      <c r="L4004" t="s">
        <v>30</v>
      </c>
      <c r="M4004" s="1">
        <v>41023</v>
      </c>
    </row>
    <row r="4005" spans="1:13" x14ac:dyDescent="0.35">
      <c r="A4005">
        <v>983</v>
      </c>
      <c r="B4005">
        <v>3577</v>
      </c>
      <c r="C4005">
        <v>25478</v>
      </c>
      <c r="D4005" s="1">
        <v>41023</v>
      </c>
      <c r="E4005" t="s">
        <v>75</v>
      </c>
      <c r="F4005">
        <v>50</v>
      </c>
      <c r="G4005">
        <v>286.76</v>
      </c>
      <c r="H4005">
        <v>0.09</v>
      </c>
      <c r="I4005" t="s">
        <v>19</v>
      </c>
      <c r="J4005" t="s">
        <v>1720</v>
      </c>
      <c r="K4005" t="s">
        <v>1120</v>
      </c>
      <c r="L4005" t="s">
        <v>30</v>
      </c>
      <c r="M4005" s="1">
        <v>41025</v>
      </c>
    </row>
    <row r="4006" spans="1:13" x14ac:dyDescent="0.35">
      <c r="A4006">
        <v>1189</v>
      </c>
      <c r="B4006">
        <v>3708</v>
      </c>
      <c r="C4006">
        <v>26469</v>
      </c>
      <c r="D4006" s="1">
        <v>41120</v>
      </c>
      <c r="E4006" t="s">
        <v>60</v>
      </c>
      <c r="F4006">
        <v>4</v>
      </c>
      <c r="G4006">
        <v>7406.49</v>
      </c>
      <c r="H4006">
        <v>0.03</v>
      </c>
      <c r="I4006" t="s">
        <v>19</v>
      </c>
      <c r="J4006" t="s">
        <v>1718</v>
      </c>
      <c r="K4006" t="s">
        <v>1120</v>
      </c>
      <c r="L4006" t="s">
        <v>57</v>
      </c>
      <c r="M4006" s="1">
        <v>41122</v>
      </c>
    </row>
    <row r="4007" spans="1:13" x14ac:dyDescent="0.35">
      <c r="A4007">
        <v>263</v>
      </c>
      <c r="B4007">
        <v>3709</v>
      </c>
      <c r="C4007">
        <v>26469</v>
      </c>
      <c r="D4007" s="1">
        <v>41120</v>
      </c>
      <c r="E4007" t="s">
        <v>60</v>
      </c>
      <c r="F4007">
        <v>50</v>
      </c>
      <c r="G4007">
        <v>350.01</v>
      </c>
      <c r="H4007">
        <v>0.04</v>
      </c>
      <c r="I4007" t="s">
        <v>19</v>
      </c>
      <c r="J4007" t="s">
        <v>1718</v>
      </c>
      <c r="K4007" t="s">
        <v>1120</v>
      </c>
      <c r="L4007" t="s">
        <v>57</v>
      </c>
      <c r="M4007" s="1">
        <v>41121</v>
      </c>
    </row>
    <row r="4008" spans="1:13" x14ac:dyDescent="0.35">
      <c r="A4008">
        <v>464</v>
      </c>
      <c r="B4008">
        <v>3710</v>
      </c>
      <c r="C4008">
        <v>26470</v>
      </c>
      <c r="D4008" s="1">
        <v>39893</v>
      </c>
      <c r="E4008" t="s">
        <v>27</v>
      </c>
      <c r="F4008">
        <v>41</v>
      </c>
      <c r="G4008">
        <v>18081.759999999998</v>
      </c>
      <c r="H4008">
        <v>0.03</v>
      </c>
      <c r="I4008" t="s">
        <v>19</v>
      </c>
      <c r="J4008" t="s">
        <v>1721</v>
      </c>
      <c r="K4008" t="s">
        <v>1120</v>
      </c>
      <c r="L4008" t="s">
        <v>57</v>
      </c>
      <c r="M4008" s="1">
        <v>39894</v>
      </c>
    </row>
    <row r="4009" spans="1:13" x14ac:dyDescent="0.35">
      <c r="A4009">
        <v>1151</v>
      </c>
      <c r="B4009">
        <v>3718</v>
      </c>
      <c r="C4009">
        <v>26565</v>
      </c>
      <c r="D4009" s="1">
        <v>40107</v>
      </c>
      <c r="E4009" t="s">
        <v>60</v>
      </c>
      <c r="F4009">
        <v>49</v>
      </c>
      <c r="G4009">
        <v>21337.27</v>
      </c>
      <c r="H4009">
        <v>0.02</v>
      </c>
      <c r="I4009" t="s">
        <v>19</v>
      </c>
      <c r="J4009" t="s">
        <v>1754</v>
      </c>
      <c r="K4009" t="s">
        <v>1120</v>
      </c>
      <c r="L4009" t="s">
        <v>38</v>
      </c>
      <c r="M4009" s="1">
        <v>40108</v>
      </c>
    </row>
    <row r="4010" spans="1:13" x14ac:dyDescent="0.35">
      <c r="A4010">
        <v>233</v>
      </c>
      <c r="B4010">
        <v>3758</v>
      </c>
      <c r="C4010">
        <v>26852</v>
      </c>
      <c r="D4010" s="1">
        <v>40243</v>
      </c>
      <c r="E4010" t="s">
        <v>75</v>
      </c>
      <c r="F4010">
        <v>2</v>
      </c>
      <c r="G4010">
        <v>15.81</v>
      </c>
      <c r="H4010">
        <v>0.06</v>
      </c>
      <c r="I4010" t="s">
        <v>19</v>
      </c>
      <c r="J4010" t="s">
        <v>1720</v>
      </c>
      <c r="K4010" t="s">
        <v>1120</v>
      </c>
      <c r="L4010" t="s">
        <v>30</v>
      </c>
      <c r="M4010" s="1">
        <v>40245</v>
      </c>
    </row>
    <row r="4011" spans="1:13" x14ac:dyDescent="0.35">
      <c r="A4011">
        <v>254</v>
      </c>
      <c r="B4011">
        <v>3829</v>
      </c>
      <c r="C4011">
        <v>27299</v>
      </c>
      <c r="D4011" s="1">
        <v>41126</v>
      </c>
      <c r="E4011" t="s">
        <v>75</v>
      </c>
      <c r="F4011">
        <v>41</v>
      </c>
      <c r="G4011">
        <v>802.16</v>
      </c>
      <c r="H4011">
        <v>0.1</v>
      </c>
      <c r="I4011" t="s">
        <v>19</v>
      </c>
      <c r="J4011" t="s">
        <v>1565</v>
      </c>
      <c r="K4011" t="s">
        <v>1120</v>
      </c>
      <c r="L4011" t="s">
        <v>38</v>
      </c>
      <c r="M4011" s="1">
        <v>41128</v>
      </c>
    </row>
    <row r="4012" spans="1:13" x14ac:dyDescent="0.35">
      <c r="A4012">
        <v>645</v>
      </c>
      <c r="B4012">
        <v>3830</v>
      </c>
      <c r="C4012">
        <v>27300</v>
      </c>
      <c r="D4012" s="1">
        <v>41182</v>
      </c>
      <c r="E4012" t="s">
        <v>42</v>
      </c>
      <c r="F4012">
        <v>50</v>
      </c>
      <c r="G4012">
        <v>3333.1</v>
      </c>
      <c r="H4012">
        <v>0.1</v>
      </c>
      <c r="I4012" t="s">
        <v>19</v>
      </c>
      <c r="J4012" t="s">
        <v>1755</v>
      </c>
      <c r="K4012" t="s">
        <v>1120</v>
      </c>
      <c r="L4012" t="s">
        <v>30</v>
      </c>
      <c r="M4012" s="1">
        <v>41183</v>
      </c>
    </row>
    <row r="4013" spans="1:13" x14ac:dyDescent="0.35">
      <c r="A4013">
        <v>1169</v>
      </c>
      <c r="B4013">
        <v>3831</v>
      </c>
      <c r="C4013">
        <v>27300</v>
      </c>
      <c r="D4013" s="1">
        <v>41182</v>
      </c>
      <c r="E4013" t="s">
        <v>42</v>
      </c>
      <c r="F4013">
        <v>27</v>
      </c>
      <c r="G4013">
        <v>55.68</v>
      </c>
      <c r="H4013">
        <v>0.04</v>
      </c>
      <c r="I4013" t="s">
        <v>19</v>
      </c>
      <c r="J4013" t="s">
        <v>1755</v>
      </c>
      <c r="K4013" t="s">
        <v>1120</v>
      </c>
      <c r="L4013" t="s">
        <v>30</v>
      </c>
      <c r="M4013" s="1">
        <v>41182</v>
      </c>
    </row>
    <row r="4014" spans="1:13" x14ac:dyDescent="0.35">
      <c r="A4014">
        <v>1116</v>
      </c>
      <c r="B4014">
        <v>3864</v>
      </c>
      <c r="C4014">
        <v>27557</v>
      </c>
      <c r="D4014" s="1">
        <v>40947</v>
      </c>
      <c r="E4014" t="s">
        <v>18</v>
      </c>
      <c r="F4014">
        <v>18</v>
      </c>
      <c r="G4014">
        <v>56.13</v>
      </c>
      <c r="H4014">
        <v>0.02</v>
      </c>
      <c r="I4014" t="s">
        <v>19</v>
      </c>
      <c r="J4014" t="s">
        <v>1735</v>
      </c>
      <c r="K4014" t="s">
        <v>1120</v>
      </c>
      <c r="L4014" t="s">
        <v>38</v>
      </c>
      <c r="M4014" s="1">
        <v>40952</v>
      </c>
    </row>
    <row r="4015" spans="1:13" x14ac:dyDescent="0.35">
      <c r="A4015">
        <v>882</v>
      </c>
      <c r="B4015">
        <v>3872</v>
      </c>
      <c r="C4015">
        <v>27654</v>
      </c>
      <c r="D4015" s="1">
        <v>40445</v>
      </c>
      <c r="E4015" t="s">
        <v>27</v>
      </c>
      <c r="F4015">
        <v>12</v>
      </c>
      <c r="G4015">
        <v>94.83</v>
      </c>
      <c r="H4015">
        <v>0.02</v>
      </c>
      <c r="I4015" t="s">
        <v>19</v>
      </c>
      <c r="J4015" t="s">
        <v>1751</v>
      </c>
      <c r="K4015" t="s">
        <v>1120</v>
      </c>
      <c r="L4015" t="s">
        <v>57</v>
      </c>
      <c r="M4015" s="1">
        <v>40447</v>
      </c>
    </row>
    <row r="4016" spans="1:13" x14ac:dyDescent="0.35">
      <c r="A4016">
        <v>376</v>
      </c>
      <c r="B4016">
        <v>3877</v>
      </c>
      <c r="C4016">
        <v>27684</v>
      </c>
      <c r="D4016" s="1">
        <v>40791</v>
      </c>
      <c r="E4016" t="s">
        <v>18</v>
      </c>
      <c r="F4016">
        <v>1</v>
      </c>
      <c r="G4016">
        <v>13.04</v>
      </c>
      <c r="H4016">
        <v>0.06</v>
      </c>
      <c r="I4016" t="s">
        <v>19</v>
      </c>
      <c r="J4016" t="s">
        <v>1722</v>
      </c>
      <c r="K4016" t="s">
        <v>1120</v>
      </c>
      <c r="L4016" t="s">
        <v>38</v>
      </c>
      <c r="M4016" s="1">
        <v>40793</v>
      </c>
    </row>
    <row r="4017" spans="1:13" x14ac:dyDescent="0.35">
      <c r="A4017">
        <v>975</v>
      </c>
      <c r="B4017">
        <v>3899</v>
      </c>
      <c r="C4017">
        <v>27811</v>
      </c>
      <c r="D4017" s="1">
        <v>40606</v>
      </c>
      <c r="E4017" t="s">
        <v>42</v>
      </c>
      <c r="F4017">
        <v>31</v>
      </c>
      <c r="G4017">
        <v>197.59</v>
      </c>
      <c r="H4017">
        <v>0.09</v>
      </c>
      <c r="I4017" t="s">
        <v>19</v>
      </c>
      <c r="J4017" t="s">
        <v>1756</v>
      </c>
      <c r="K4017" t="s">
        <v>1120</v>
      </c>
      <c r="L4017" t="s">
        <v>22</v>
      </c>
      <c r="M4017" s="1">
        <v>40608</v>
      </c>
    </row>
    <row r="4018" spans="1:13" x14ac:dyDescent="0.35">
      <c r="A4018">
        <v>93</v>
      </c>
      <c r="B4018">
        <v>3938</v>
      </c>
      <c r="C4018">
        <v>28064</v>
      </c>
      <c r="D4018" s="1">
        <v>40423</v>
      </c>
      <c r="E4018" t="s">
        <v>60</v>
      </c>
      <c r="F4018">
        <v>43</v>
      </c>
      <c r="G4018">
        <v>856.45</v>
      </c>
      <c r="H4018">
        <v>0.03</v>
      </c>
      <c r="I4018" t="s">
        <v>19</v>
      </c>
      <c r="J4018" t="s">
        <v>1718</v>
      </c>
      <c r="K4018" t="s">
        <v>1120</v>
      </c>
      <c r="L4018" t="s">
        <v>57</v>
      </c>
      <c r="M4018" s="1">
        <v>40423</v>
      </c>
    </row>
    <row r="4019" spans="1:13" x14ac:dyDescent="0.35">
      <c r="A4019">
        <v>877</v>
      </c>
      <c r="B4019">
        <v>3939</v>
      </c>
      <c r="C4019">
        <v>28064</v>
      </c>
      <c r="D4019" s="1">
        <v>40423</v>
      </c>
      <c r="E4019" t="s">
        <v>60</v>
      </c>
      <c r="F4019">
        <v>1</v>
      </c>
      <c r="G4019">
        <v>6.75</v>
      </c>
      <c r="H4019">
        <v>0.08</v>
      </c>
      <c r="I4019" t="s">
        <v>19</v>
      </c>
      <c r="J4019" t="s">
        <v>1718</v>
      </c>
      <c r="K4019" t="s">
        <v>1120</v>
      </c>
      <c r="L4019" t="s">
        <v>57</v>
      </c>
      <c r="M4019" s="1">
        <v>40423</v>
      </c>
    </row>
    <row r="4020" spans="1:13" x14ac:dyDescent="0.35">
      <c r="A4020">
        <v>807</v>
      </c>
      <c r="B4020">
        <v>3955</v>
      </c>
      <c r="C4020">
        <v>28225</v>
      </c>
      <c r="D4020" s="1">
        <v>39835</v>
      </c>
      <c r="E4020" t="s">
        <v>75</v>
      </c>
      <c r="F4020">
        <v>13</v>
      </c>
      <c r="G4020">
        <v>1160.5899999999999</v>
      </c>
      <c r="H4020">
        <v>0.01</v>
      </c>
      <c r="I4020" t="s">
        <v>19</v>
      </c>
      <c r="J4020" t="s">
        <v>1737</v>
      </c>
      <c r="K4020" t="s">
        <v>1120</v>
      </c>
      <c r="L4020" t="s">
        <v>38</v>
      </c>
      <c r="M4020" s="1">
        <v>39837</v>
      </c>
    </row>
    <row r="4021" spans="1:13" x14ac:dyDescent="0.35">
      <c r="A4021">
        <v>745</v>
      </c>
      <c r="B4021">
        <v>3959</v>
      </c>
      <c r="C4021">
        <v>28258</v>
      </c>
      <c r="D4021" s="1">
        <v>39885</v>
      </c>
      <c r="E4021" t="s">
        <v>75</v>
      </c>
      <c r="F4021">
        <v>2</v>
      </c>
      <c r="G4021">
        <v>201.178</v>
      </c>
      <c r="H4021">
        <v>7.0000000000000007E-2</v>
      </c>
      <c r="I4021" t="s">
        <v>19</v>
      </c>
      <c r="J4021" t="s">
        <v>1747</v>
      </c>
      <c r="K4021" t="s">
        <v>1120</v>
      </c>
      <c r="L4021" t="s">
        <v>57</v>
      </c>
      <c r="M4021" s="1">
        <v>39885</v>
      </c>
    </row>
    <row r="4022" spans="1:13" x14ac:dyDescent="0.35">
      <c r="A4022">
        <v>220</v>
      </c>
      <c r="B4022">
        <v>3960</v>
      </c>
      <c r="C4022">
        <v>28258</v>
      </c>
      <c r="D4022" s="1">
        <v>39885</v>
      </c>
      <c r="E4022" t="s">
        <v>75</v>
      </c>
      <c r="F4022">
        <v>25</v>
      </c>
      <c r="G4022">
        <v>2493.2399999999998</v>
      </c>
      <c r="H4022">
        <v>0.03</v>
      </c>
      <c r="I4022" t="s">
        <v>19</v>
      </c>
      <c r="J4022" t="s">
        <v>1747</v>
      </c>
      <c r="K4022" t="s">
        <v>1120</v>
      </c>
      <c r="L4022" t="s">
        <v>57</v>
      </c>
      <c r="M4022" s="1">
        <v>39886</v>
      </c>
    </row>
    <row r="4023" spans="1:13" x14ac:dyDescent="0.35">
      <c r="A4023">
        <v>1190</v>
      </c>
      <c r="B4023">
        <v>3968</v>
      </c>
      <c r="C4023">
        <v>28321</v>
      </c>
      <c r="D4023" s="1">
        <v>40391</v>
      </c>
      <c r="E4023" t="s">
        <v>60</v>
      </c>
      <c r="F4023">
        <v>28</v>
      </c>
      <c r="G4023">
        <v>90.5</v>
      </c>
      <c r="H4023">
        <v>0.03</v>
      </c>
      <c r="I4023" t="s">
        <v>19</v>
      </c>
      <c r="J4023" t="s">
        <v>1730</v>
      </c>
      <c r="K4023" t="s">
        <v>1120</v>
      </c>
      <c r="L4023" t="s">
        <v>30</v>
      </c>
      <c r="M4023" s="1">
        <v>40391</v>
      </c>
    </row>
    <row r="4024" spans="1:13" x14ac:dyDescent="0.35">
      <c r="A4024">
        <v>1191</v>
      </c>
      <c r="B4024">
        <v>3985</v>
      </c>
      <c r="C4024">
        <v>28454</v>
      </c>
      <c r="D4024" s="1">
        <v>41127</v>
      </c>
      <c r="E4024" t="s">
        <v>60</v>
      </c>
      <c r="F4024">
        <v>25</v>
      </c>
      <c r="G4024">
        <v>157.4</v>
      </c>
      <c r="H4024">
        <v>7.0000000000000007E-2</v>
      </c>
      <c r="I4024" t="s">
        <v>19</v>
      </c>
      <c r="J4024" t="s">
        <v>1186</v>
      </c>
      <c r="K4024" t="s">
        <v>1120</v>
      </c>
      <c r="L4024" t="s">
        <v>38</v>
      </c>
      <c r="M4024" s="1">
        <v>41128</v>
      </c>
    </row>
    <row r="4025" spans="1:13" x14ac:dyDescent="0.35">
      <c r="A4025">
        <v>307</v>
      </c>
      <c r="B4025">
        <v>4112</v>
      </c>
      <c r="C4025">
        <v>29255</v>
      </c>
      <c r="D4025" s="1">
        <v>40880</v>
      </c>
      <c r="E4025" t="s">
        <v>18</v>
      </c>
      <c r="F4025">
        <v>11</v>
      </c>
      <c r="G4025">
        <v>617.21899999999994</v>
      </c>
      <c r="H4025">
        <v>0.03</v>
      </c>
      <c r="I4025" t="s">
        <v>53</v>
      </c>
      <c r="J4025" t="s">
        <v>1725</v>
      </c>
      <c r="K4025" t="s">
        <v>1120</v>
      </c>
      <c r="L4025" t="s">
        <v>30</v>
      </c>
      <c r="M4025" s="1">
        <v>40884</v>
      </c>
    </row>
    <row r="4026" spans="1:13" x14ac:dyDescent="0.35">
      <c r="A4026">
        <v>1112</v>
      </c>
      <c r="B4026">
        <v>4139</v>
      </c>
      <c r="C4026">
        <v>29383</v>
      </c>
      <c r="D4026" s="1">
        <v>40865</v>
      </c>
      <c r="E4026" t="s">
        <v>60</v>
      </c>
      <c r="F4026">
        <v>20</v>
      </c>
      <c r="G4026">
        <v>157.13</v>
      </c>
      <c r="H4026">
        <v>7.0000000000000007E-2</v>
      </c>
      <c r="I4026" t="s">
        <v>19</v>
      </c>
      <c r="J4026" t="s">
        <v>1226</v>
      </c>
      <c r="K4026" t="s">
        <v>1120</v>
      </c>
      <c r="L4026" t="s">
        <v>38</v>
      </c>
      <c r="M4026" s="1">
        <v>40867</v>
      </c>
    </row>
    <row r="4027" spans="1:13" x14ac:dyDescent="0.35">
      <c r="A4027">
        <v>650</v>
      </c>
      <c r="B4027">
        <v>4140</v>
      </c>
      <c r="C4027">
        <v>29383</v>
      </c>
      <c r="D4027" s="1">
        <v>40865</v>
      </c>
      <c r="E4027" t="s">
        <v>60</v>
      </c>
      <c r="F4027">
        <v>28</v>
      </c>
      <c r="G4027">
        <v>195.11</v>
      </c>
      <c r="H4027">
        <v>0.04</v>
      </c>
      <c r="I4027" t="s">
        <v>19</v>
      </c>
      <c r="J4027" t="s">
        <v>1226</v>
      </c>
      <c r="K4027" t="s">
        <v>1120</v>
      </c>
      <c r="L4027" t="s">
        <v>38</v>
      </c>
      <c r="M4027" s="1">
        <v>40866</v>
      </c>
    </row>
    <row r="4028" spans="1:13" x14ac:dyDescent="0.35">
      <c r="A4028">
        <v>835</v>
      </c>
      <c r="B4028">
        <v>4141</v>
      </c>
      <c r="C4028">
        <v>29383</v>
      </c>
      <c r="D4028" s="1">
        <v>40865</v>
      </c>
      <c r="E4028" t="s">
        <v>60</v>
      </c>
      <c r="F4028">
        <v>29</v>
      </c>
      <c r="G4028">
        <v>2738.7849999999999</v>
      </c>
      <c r="H4028">
        <v>7.0000000000000007E-2</v>
      </c>
      <c r="I4028" t="s">
        <v>19</v>
      </c>
      <c r="J4028" t="s">
        <v>1226</v>
      </c>
      <c r="K4028" t="s">
        <v>1120</v>
      </c>
      <c r="L4028" t="s">
        <v>38</v>
      </c>
      <c r="M4028" s="1">
        <v>40867</v>
      </c>
    </row>
    <row r="4029" spans="1:13" x14ac:dyDescent="0.35">
      <c r="A4029">
        <v>381</v>
      </c>
      <c r="B4029">
        <v>4142</v>
      </c>
      <c r="C4029">
        <v>29383</v>
      </c>
      <c r="D4029" s="1">
        <v>40865</v>
      </c>
      <c r="E4029" t="s">
        <v>60</v>
      </c>
      <c r="F4029">
        <v>30</v>
      </c>
      <c r="G4029">
        <v>217.42</v>
      </c>
      <c r="H4029">
        <v>0.09</v>
      </c>
      <c r="I4029" t="s">
        <v>19</v>
      </c>
      <c r="J4029" t="s">
        <v>1226</v>
      </c>
      <c r="K4029" t="s">
        <v>1120</v>
      </c>
      <c r="L4029" t="s">
        <v>38</v>
      </c>
      <c r="M4029" s="1">
        <v>40866</v>
      </c>
    </row>
    <row r="4030" spans="1:13" x14ac:dyDescent="0.35">
      <c r="A4030">
        <v>401</v>
      </c>
      <c r="B4030">
        <v>4162</v>
      </c>
      <c r="C4030">
        <v>29507</v>
      </c>
      <c r="D4030" s="1">
        <v>40948</v>
      </c>
      <c r="E4030" t="s">
        <v>18</v>
      </c>
      <c r="F4030">
        <v>14</v>
      </c>
      <c r="G4030">
        <v>3049.6320000000001</v>
      </c>
      <c r="H4030">
        <v>0.04</v>
      </c>
      <c r="I4030" t="s">
        <v>28</v>
      </c>
      <c r="J4030" t="s">
        <v>1725</v>
      </c>
      <c r="K4030" t="s">
        <v>1120</v>
      </c>
      <c r="L4030" t="s">
        <v>30</v>
      </c>
      <c r="M4030" s="1">
        <v>40950</v>
      </c>
    </row>
    <row r="4031" spans="1:13" x14ac:dyDescent="0.35">
      <c r="A4031">
        <v>838</v>
      </c>
      <c r="B4031">
        <v>4163</v>
      </c>
      <c r="C4031">
        <v>29507</v>
      </c>
      <c r="D4031" s="1">
        <v>40948</v>
      </c>
      <c r="E4031" t="s">
        <v>18</v>
      </c>
      <c r="F4031">
        <v>41</v>
      </c>
      <c r="G4031">
        <v>1274.9490000000001</v>
      </c>
      <c r="H4031">
        <v>0.05</v>
      </c>
      <c r="I4031" t="s">
        <v>19</v>
      </c>
      <c r="J4031" t="s">
        <v>1725</v>
      </c>
      <c r="K4031" t="s">
        <v>1120</v>
      </c>
      <c r="L4031" t="s">
        <v>30</v>
      </c>
      <c r="M4031" s="1">
        <v>40953</v>
      </c>
    </row>
    <row r="4032" spans="1:13" x14ac:dyDescent="0.35">
      <c r="A4032">
        <v>1042</v>
      </c>
      <c r="B4032">
        <v>4172</v>
      </c>
      <c r="C4032">
        <v>29572</v>
      </c>
      <c r="D4032" s="1">
        <v>40332</v>
      </c>
      <c r="E4032" t="s">
        <v>42</v>
      </c>
      <c r="F4032">
        <v>18</v>
      </c>
      <c r="G4032">
        <v>2657.56</v>
      </c>
      <c r="H4032">
        <v>0.1</v>
      </c>
      <c r="I4032" t="s">
        <v>28</v>
      </c>
      <c r="J4032" t="s">
        <v>1725</v>
      </c>
      <c r="K4032" t="s">
        <v>1120</v>
      </c>
      <c r="L4032" t="s">
        <v>57</v>
      </c>
      <c r="M4032" s="1">
        <v>40333</v>
      </c>
    </row>
    <row r="4033" spans="1:13" x14ac:dyDescent="0.35">
      <c r="A4033">
        <v>1192</v>
      </c>
      <c r="B4033">
        <v>4204</v>
      </c>
      <c r="C4033">
        <v>29889</v>
      </c>
      <c r="D4033" s="1">
        <v>40151</v>
      </c>
      <c r="E4033" t="s">
        <v>42</v>
      </c>
      <c r="F4033">
        <v>44</v>
      </c>
      <c r="G4033">
        <v>243.5</v>
      </c>
      <c r="H4033">
        <v>0.09</v>
      </c>
      <c r="I4033" t="s">
        <v>19</v>
      </c>
      <c r="J4033" t="s">
        <v>1756</v>
      </c>
      <c r="K4033" t="s">
        <v>1120</v>
      </c>
      <c r="L4033" t="s">
        <v>22</v>
      </c>
      <c r="M4033" s="1">
        <v>40154</v>
      </c>
    </row>
    <row r="4034" spans="1:13" x14ac:dyDescent="0.35">
      <c r="A4034">
        <v>816</v>
      </c>
      <c r="B4034">
        <v>4206</v>
      </c>
      <c r="C4034">
        <v>29894</v>
      </c>
      <c r="D4034" s="1">
        <v>40428</v>
      </c>
      <c r="E4034" t="s">
        <v>18</v>
      </c>
      <c r="F4034">
        <v>43</v>
      </c>
      <c r="G4034">
        <v>606.98</v>
      </c>
      <c r="H4034">
        <v>0.05</v>
      </c>
      <c r="I4034" t="s">
        <v>19</v>
      </c>
      <c r="J4034" t="s">
        <v>1739</v>
      </c>
      <c r="K4034" t="s">
        <v>1120</v>
      </c>
      <c r="L4034" t="s">
        <v>38</v>
      </c>
      <c r="M4034" s="1">
        <v>40437</v>
      </c>
    </row>
    <row r="4035" spans="1:13" x14ac:dyDescent="0.35">
      <c r="A4035">
        <v>529</v>
      </c>
      <c r="B4035">
        <v>4207</v>
      </c>
      <c r="C4035">
        <v>29894</v>
      </c>
      <c r="D4035" s="1">
        <v>40428</v>
      </c>
      <c r="E4035" t="s">
        <v>18</v>
      </c>
      <c r="F4035">
        <v>48</v>
      </c>
      <c r="G4035">
        <v>301.62</v>
      </c>
      <c r="H4035">
        <v>0.09</v>
      </c>
      <c r="I4035" t="s">
        <v>19</v>
      </c>
      <c r="J4035" t="s">
        <v>1739</v>
      </c>
      <c r="K4035" t="s">
        <v>1120</v>
      </c>
      <c r="L4035" t="s">
        <v>38</v>
      </c>
      <c r="M4035" s="1">
        <v>40437</v>
      </c>
    </row>
    <row r="4036" spans="1:13" x14ac:dyDescent="0.35">
      <c r="A4036">
        <v>404</v>
      </c>
      <c r="B4036">
        <v>4218</v>
      </c>
      <c r="C4036">
        <v>29985</v>
      </c>
      <c r="D4036" s="1">
        <v>41101</v>
      </c>
      <c r="E4036" t="s">
        <v>75</v>
      </c>
      <c r="F4036">
        <v>2</v>
      </c>
      <c r="G4036">
        <v>24.51</v>
      </c>
      <c r="H4036">
        <v>0.06</v>
      </c>
      <c r="I4036" t="s">
        <v>19</v>
      </c>
      <c r="J4036" t="s">
        <v>1737</v>
      </c>
      <c r="K4036" t="s">
        <v>1120</v>
      </c>
      <c r="L4036" t="s">
        <v>38</v>
      </c>
      <c r="M4036" s="1">
        <v>41103</v>
      </c>
    </row>
    <row r="4037" spans="1:13" x14ac:dyDescent="0.35">
      <c r="A4037">
        <v>913</v>
      </c>
      <c r="B4037">
        <v>4232</v>
      </c>
      <c r="C4037">
        <v>30054</v>
      </c>
      <c r="D4037" s="1">
        <v>41153</v>
      </c>
      <c r="E4037" t="s">
        <v>42</v>
      </c>
      <c r="F4037">
        <v>33</v>
      </c>
      <c r="G4037">
        <v>311.19</v>
      </c>
      <c r="H4037">
        <v>0.03</v>
      </c>
      <c r="I4037" t="s">
        <v>19</v>
      </c>
      <c r="J4037" t="s">
        <v>1723</v>
      </c>
      <c r="K4037" t="s">
        <v>1120</v>
      </c>
      <c r="L4037" t="s">
        <v>38</v>
      </c>
      <c r="M4037" s="1">
        <v>41155</v>
      </c>
    </row>
    <row r="4038" spans="1:13" x14ac:dyDescent="0.35">
      <c r="A4038">
        <v>979</v>
      </c>
      <c r="B4038">
        <v>4244</v>
      </c>
      <c r="C4038">
        <v>30208</v>
      </c>
      <c r="D4038" s="1">
        <v>41106</v>
      </c>
      <c r="E4038" t="s">
        <v>18</v>
      </c>
      <c r="F4038">
        <v>46</v>
      </c>
      <c r="G4038">
        <v>1752.0964999999999</v>
      </c>
      <c r="H4038">
        <v>0.1</v>
      </c>
      <c r="I4038" t="s">
        <v>19</v>
      </c>
      <c r="J4038" t="s">
        <v>1751</v>
      </c>
      <c r="K4038" t="s">
        <v>1120</v>
      </c>
      <c r="L4038" t="s">
        <v>57</v>
      </c>
      <c r="M4038" s="1">
        <v>41106</v>
      </c>
    </row>
    <row r="4039" spans="1:13" x14ac:dyDescent="0.35">
      <c r="A4039">
        <v>1098</v>
      </c>
      <c r="B4039">
        <v>4265</v>
      </c>
      <c r="C4039">
        <v>30369</v>
      </c>
      <c r="D4039" s="1">
        <v>40626</v>
      </c>
      <c r="E4039" t="s">
        <v>75</v>
      </c>
      <c r="F4039">
        <v>13</v>
      </c>
      <c r="G4039">
        <v>76.81</v>
      </c>
      <c r="H4039">
        <v>0</v>
      </c>
      <c r="I4039" t="s">
        <v>19</v>
      </c>
      <c r="J4039" t="s">
        <v>1747</v>
      </c>
      <c r="K4039" t="s">
        <v>1120</v>
      </c>
      <c r="L4039" t="s">
        <v>57</v>
      </c>
      <c r="M4039" s="1">
        <v>40627</v>
      </c>
    </row>
    <row r="4040" spans="1:13" x14ac:dyDescent="0.35">
      <c r="A4040">
        <v>1022</v>
      </c>
      <c r="B4040">
        <v>4266</v>
      </c>
      <c r="C4040">
        <v>30369</v>
      </c>
      <c r="D4040" s="1">
        <v>40626</v>
      </c>
      <c r="E4040" t="s">
        <v>75</v>
      </c>
      <c r="F4040">
        <v>21</v>
      </c>
      <c r="G4040">
        <v>174.22</v>
      </c>
      <c r="H4040">
        <v>0.03</v>
      </c>
      <c r="I4040" t="s">
        <v>19</v>
      </c>
      <c r="J4040" t="s">
        <v>1747</v>
      </c>
      <c r="K4040" t="s">
        <v>1120</v>
      </c>
      <c r="L4040" t="s">
        <v>57</v>
      </c>
      <c r="M4040" s="1">
        <v>40627</v>
      </c>
    </row>
    <row r="4041" spans="1:13" x14ac:dyDescent="0.35">
      <c r="A4041">
        <v>1193</v>
      </c>
      <c r="B4041">
        <v>4313</v>
      </c>
      <c r="C4041">
        <v>30726</v>
      </c>
      <c r="D4041" s="1">
        <v>40142</v>
      </c>
      <c r="E4041" t="s">
        <v>60</v>
      </c>
      <c r="F4041">
        <v>35</v>
      </c>
      <c r="G4041">
        <v>725.15</v>
      </c>
      <c r="H4041">
        <v>0.05</v>
      </c>
      <c r="I4041" t="s">
        <v>19</v>
      </c>
      <c r="J4041" t="s">
        <v>1721</v>
      </c>
      <c r="K4041" t="s">
        <v>1120</v>
      </c>
      <c r="L4041" t="s">
        <v>57</v>
      </c>
      <c r="M4041" s="1">
        <v>40143</v>
      </c>
    </row>
    <row r="4042" spans="1:13" x14ac:dyDescent="0.35">
      <c r="A4042">
        <v>603</v>
      </c>
      <c r="B4042">
        <v>4314</v>
      </c>
      <c r="C4042">
        <v>30727</v>
      </c>
      <c r="D4042" s="1">
        <v>41115</v>
      </c>
      <c r="E4042" t="s">
        <v>60</v>
      </c>
      <c r="F4042">
        <v>28</v>
      </c>
      <c r="G4042">
        <v>1166.29</v>
      </c>
      <c r="H4042">
        <v>7.0000000000000007E-2</v>
      </c>
      <c r="I4042" t="s">
        <v>53</v>
      </c>
      <c r="J4042" t="s">
        <v>1719</v>
      </c>
      <c r="K4042" t="s">
        <v>1120</v>
      </c>
      <c r="L4042" t="s">
        <v>22</v>
      </c>
      <c r="M4042" s="1">
        <v>41117</v>
      </c>
    </row>
    <row r="4043" spans="1:13" x14ac:dyDescent="0.35">
      <c r="A4043">
        <v>1194</v>
      </c>
      <c r="B4043">
        <v>4341</v>
      </c>
      <c r="C4043">
        <v>30915</v>
      </c>
      <c r="D4043" s="1">
        <v>39829</v>
      </c>
      <c r="E4043" t="s">
        <v>18</v>
      </c>
      <c r="F4043">
        <v>20</v>
      </c>
      <c r="G4043">
        <v>62.78</v>
      </c>
      <c r="H4043">
        <v>0.04</v>
      </c>
      <c r="I4043" t="s">
        <v>53</v>
      </c>
      <c r="J4043" t="s">
        <v>1732</v>
      </c>
      <c r="K4043" t="s">
        <v>1120</v>
      </c>
      <c r="L4043" t="s">
        <v>38</v>
      </c>
      <c r="M4043" s="1">
        <v>39829</v>
      </c>
    </row>
    <row r="4044" spans="1:13" x14ac:dyDescent="0.35">
      <c r="A4044">
        <v>719</v>
      </c>
      <c r="B4044">
        <v>4342</v>
      </c>
      <c r="C4044">
        <v>30915</v>
      </c>
      <c r="D4044" s="1">
        <v>39829</v>
      </c>
      <c r="E4044" t="s">
        <v>18</v>
      </c>
      <c r="F4044">
        <v>25</v>
      </c>
      <c r="G4044">
        <v>2836.0505000000003</v>
      </c>
      <c r="H4044">
        <v>0.01</v>
      </c>
      <c r="I4044" t="s">
        <v>19</v>
      </c>
      <c r="J4044" t="s">
        <v>1732</v>
      </c>
      <c r="K4044" t="s">
        <v>1120</v>
      </c>
      <c r="L4044" t="s">
        <v>38</v>
      </c>
      <c r="M4044" s="1">
        <v>39834</v>
      </c>
    </row>
    <row r="4045" spans="1:13" x14ac:dyDescent="0.35">
      <c r="A4045">
        <v>473</v>
      </c>
      <c r="B4045">
        <v>4359</v>
      </c>
      <c r="C4045">
        <v>31072</v>
      </c>
      <c r="D4045" s="1">
        <v>40511</v>
      </c>
      <c r="E4045" t="s">
        <v>18</v>
      </c>
      <c r="F4045">
        <v>4</v>
      </c>
      <c r="G4045">
        <v>701.16</v>
      </c>
      <c r="H4045">
        <v>0.08</v>
      </c>
      <c r="I4045" t="s">
        <v>19</v>
      </c>
      <c r="J4045" t="s">
        <v>1186</v>
      </c>
      <c r="K4045" t="s">
        <v>1120</v>
      </c>
      <c r="L4045" t="s">
        <v>38</v>
      </c>
      <c r="M4045" s="1">
        <v>40516</v>
      </c>
    </row>
    <row r="4046" spans="1:13" x14ac:dyDescent="0.35">
      <c r="A4046">
        <v>862</v>
      </c>
      <c r="B4046">
        <v>4360</v>
      </c>
      <c r="C4046">
        <v>31073</v>
      </c>
      <c r="D4046" s="1">
        <v>40384</v>
      </c>
      <c r="E4046" t="s">
        <v>60</v>
      </c>
      <c r="F4046">
        <v>39</v>
      </c>
      <c r="G4046">
        <v>1818.76</v>
      </c>
      <c r="H4046">
        <v>0.02</v>
      </c>
      <c r="I4046" t="s">
        <v>19</v>
      </c>
      <c r="J4046" t="s">
        <v>1718</v>
      </c>
      <c r="K4046" t="s">
        <v>1120</v>
      </c>
      <c r="L4046" t="s">
        <v>57</v>
      </c>
      <c r="M4046" s="1">
        <v>40387</v>
      </c>
    </row>
    <row r="4047" spans="1:13" x14ac:dyDescent="0.35">
      <c r="A4047">
        <v>765</v>
      </c>
      <c r="B4047">
        <v>4361</v>
      </c>
      <c r="C4047">
        <v>31073</v>
      </c>
      <c r="D4047" s="1">
        <v>40384</v>
      </c>
      <c r="E4047" t="s">
        <v>60</v>
      </c>
      <c r="F4047">
        <v>26</v>
      </c>
      <c r="G4047">
        <v>4322.26</v>
      </c>
      <c r="H4047">
        <v>7.0000000000000007E-2</v>
      </c>
      <c r="I4047" t="s">
        <v>19</v>
      </c>
      <c r="J4047" t="s">
        <v>1718</v>
      </c>
      <c r="K4047" t="s">
        <v>1120</v>
      </c>
      <c r="L4047" t="s">
        <v>57</v>
      </c>
      <c r="M4047" s="1">
        <v>40384</v>
      </c>
    </row>
    <row r="4048" spans="1:13" x14ac:dyDescent="0.35">
      <c r="A4048">
        <v>468</v>
      </c>
      <c r="B4048">
        <v>4370</v>
      </c>
      <c r="C4048">
        <v>31138</v>
      </c>
      <c r="D4048" s="1">
        <v>39834</v>
      </c>
      <c r="E4048" t="s">
        <v>27</v>
      </c>
      <c r="F4048">
        <v>37</v>
      </c>
      <c r="G4048">
        <v>1251.18</v>
      </c>
      <c r="H4048">
        <v>0.05</v>
      </c>
      <c r="I4048" t="s">
        <v>28</v>
      </c>
      <c r="J4048" t="s">
        <v>1718</v>
      </c>
      <c r="K4048" t="s">
        <v>1120</v>
      </c>
      <c r="L4048" t="s">
        <v>22</v>
      </c>
      <c r="M4048" s="1">
        <v>39836</v>
      </c>
    </row>
    <row r="4049" spans="1:13" x14ac:dyDescent="0.35">
      <c r="A4049">
        <v>52</v>
      </c>
      <c r="B4049">
        <v>4375</v>
      </c>
      <c r="C4049">
        <v>31173</v>
      </c>
      <c r="D4049" s="1">
        <v>41139</v>
      </c>
      <c r="E4049" t="s">
        <v>18</v>
      </c>
      <c r="F4049">
        <v>24</v>
      </c>
      <c r="G4049">
        <v>169.35400000000001</v>
      </c>
      <c r="H4049">
        <v>0.09</v>
      </c>
      <c r="I4049" t="s">
        <v>53</v>
      </c>
      <c r="J4049" t="s">
        <v>1725</v>
      </c>
      <c r="K4049" t="s">
        <v>1120</v>
      </c>
      <c r="L4049" t="s">
        <v>30</v>
      </c>
      <c r="M4049" s="1">
        <v>41146</v>
      </c>
    </row>
    <row r="4050" spans="1:13" x14ac:dyDescent="0.35">
      <c r="A4050">
        <v>31</v>
      </c>
      <c r="B4050">
        <v>4463</v>
      </c>
      <c r="C4050">
        <v>31812</v>
      </c>
      <c r="D4050" s="1">
        <v>40755</v>
      </c>
      <c r="E4050" t="s">
        <v>27</v>
      </c>
      <c r="F4050">
        <v>14</v>
      </c>
      <c r="G4050">
        <v>593.62</v>
      </c>
      <c r="H4050">
        <v>0.02</v>
      </c>
      <c r="I4050" t="s">
        <v>19</v>
      </c>
      <c r="J4050" t="s">
        <v>1748</v>
      </c>
      <c r="K4050" t="s">
        <v>1120</v>
      </c>
      <c r="L4050" t="s">
        <v>22</v>
      </c>
      <c r="M4050" s="1">
        <v>40757</v>
      </c>
    </row>
    <row r="4051" spans="1:13" x14ac:dyDescent="0.35">
      <c r="A4051">
        <v>232</v>
      </c>
      <c r="B4051">
        <v>4464</v>
      </c>
      <c r="C4051">
        <v>31812</v>
      </c>
      <c r="D4051" s="1">
        <v>40755</v>
      </c>
      <c r="E4051" t="s">
        <v>27</v>
      </c>
      <c r="F4051">
        <v>31</v>
      </c>
      <c r="G4051">
        <v>38.520000000000003</v>
      </c>
      <c r="H4051">
        <v>0.06</v>
      </c>
      <c r="I4051" t="s">
        <v>19</v>
      </c>
      <c r="J4051" t="s">
        <v>1748</v>
      </c>
      <c r="K4051" t="s">
        <v>1120</v>
      </c>
      <c r="L4051" t="s">
        <v>22</v>
      </c>
      <c r="M4051" s="1">
        <v>40757</v>
      </c>
    </row>
    <row r="4052" spans="1:13" x14ac:dyDescent="0.35">
      <c r="A4052">
        <v>634</v>
      </c>
      <c r="B4052">
        <v>4496</v>
      </c>
      <c r="C4052">
        <v>32002</v>
      </c>
      <c r="D4052" s="1">
        <v>40379</v>
      </c>
      <c r="E4052" t="s">
        <v>18</v>
      </c>
      <c r="F4052">
        <v>37</v>
      </c>
      <c r="G4052">
        <v>1196.2</v>
      </c>
      <c r="H4052">
        <v>0.03</v>
      </c>
      <c r="I4052" t="s">
        <v>19</v>
      </c>
      <c r="J4052" t="s">
        <v>1720</v>
      </c>
      <c r="K4052" t="s">
        <v>1120</v>
      </c>
      <c r="L4052" t="s">
        <v>30</v>
      </c>
      <c r="M4052" s="1">
        <v>40383</v>
      </c>
    </row>
    <row r="4053" spans="1:13" x14ac:dyDescent="0.35">
      <c r="A4053">
        <v>497</v>
      </c>
      <c r="B4053">
        <v>4497</v>
      </c>
      <c r="C4053">
        <v>32002</v>
      </c>
      <c r="D4053" s="1">
        <v>40379</v>
      </c>
      <c r="E4053" t="s">
        <v>18</v>
      </c>
      <c r="F4053">
        <v>7</v>
      </c>
      <c r="G4053">
        <v>98.55</v>
      </c>
      <c r="H4053">
        <v>7.0000000000000007E-2</v>
      </c>
      <c r="I4053" t="s">
        <v>19</v>
      </c>
      <c r="J4053" t="s">
        <v>1720</v>
      </c>
      <c r="K4053" t="s">
        <v>1120</v>
      </c>
      <c r="L4053" t="s">
        <v>30</v>
      </c>
      <c r="M4053" s="1">
        <v>40379</v>
      </c>
    </row>
    <row r="4054" spans="1:13" x14ac:dyDescent="0.35">
      <c r="A4054">
        <v>929</v>
      </c>
      <c r="B4054">
        <v>4541</v>
      </c>
      <c r="C4054">
        <v>32323</v>
      </c>
      <c r="D4054" s="1">
        <v>40382</v>
      </c>
      <c r="E4054" t="s">
        <v>27</v>
      </c>
      <c r="F4054">
        <v>3</v>
      </c>
      <c r="G4054">
        <v>28.75</v>
      </c>
      <c r="H4054">
        <v>0.01</v>
      </c>
      <c r="I4054" t="s">
        <v>19</v>
      </c>
      <c r="J4054" t="s">
        <v>1412</v>
      </c>
      <c r="K4054" t="s">
        <v>1120</v>
      </c>
      <c r="L4054" t="s">
        <v>22</v>
      </c>
      <c r="M4054" s="1">
        <v>40383</v>
      </c>
    </row>
    <row r="4055" spans="1:13" x14ac:dyDescent="0.35">
      <c r="A4055">
        <v>1093</v>
      </c>
      <c r="B4055">
        <v>4542</v>
      </c>
      <c r="C4055">
        <v>32323</v>
      </c>
      <c r="D4055" s="1">
        <v>40382</v>
      </c>
      <c r="E4055" t="s">
        <v>27</v>
      </c>
      <c r="F4055">
        <v>3</v>
      </c>
      <c r="G4055">
        <v>75.81</v>
      </c>
      <c r="H4055">
        <v>0.06</v>
      </c>
      <c r="I4055" t="s">
        <v>19</v>
      </c>
      <c r="J4055" t="s">
        <v>1412</v>
      </c>
      <c r="K4055" t="s">
        <v>1120</v>
      </c>
      <c r="L4055" t="s">
        <v>22</v>
      </c>
      <c r="M4055" s="1">
        <v>40382</v>
      </c>
    </row>
    <row r="4056" spans="1:13" x14ac:dyDescent="0.35">
      <c r="A4056">
        <v>52</v>
      </c>
      <c r="B4056">
        <v>4543</v>
      </c>
      <c r="C4056">
        <v>32323</v>
      </c>
      <c r="D4056" s="1">
        <v>40382</v>
      </c>
      <c r="E4056" t="s">
        <v>27</v>
      </c>
      <c r="F4056">
        <v>38</v>
      </c>
      <c r="G4056">
        <v>259.71749999999997</v>
      </c>
      <c r="H4056">
        <v>0.02</v>
      </c>
      <c r="I4056" t="s">
        <v>19</v>
      </c>
      <c r="J4056" t="s">
        <v>1412</v>
      </c>
      <c r="K4056" t="s">
        <v>1120</v>
      </c>
      <c r="L4056" t="s">
        <v>22</v>
      </c>
      <c r="M4056" s="1">
        <v>40384</v>
      </c>
    </row>
    <row r="4057" spans="1:13" x14ac:dyDescent="0.35">
      <c r="A4057">
        <v>975</v>
      </c>
      <c r="B4057">
        <v>4564</v>
      </c>
      <c r="C4057">
        <v>32454</v>
      </c>
      <c r="D4057" s="1">
        <v>40633</v>
      </c>
      <c r="E4057" t="s">
        <v>75</v>
      </c>
      <c r="F4057">
        <v>12</v>
      </c>
      <c r="G4057">
        <v>83.89</v>
      </c>
      <c r="H4057">
        <v>0.05</v>
      </c>
      <c r="I4057" t="s">
        <v>19</v>
      </c>
      <c r="J4057" t="s">
        <v>1762</v>
      </c>
      <c r="K4057" t="s">
        <v>1120</v>
      </c>
      <c r="L4057" t="s">
        <v>30</v>
      </c>
      <c r="M4057" s="1">
        <v>40634</v>
      </c>
    </row>
    <row r="4058" spans="1:13" x14ac:dyDescent="0.35">
      <c r="A4058">
        <v>431</v>
      </c>
      <c r="B4058">
        <v>4569</v>
      </c>
      <c r="C4058">
        <v>32516</v>
      </c>
      <c r="D4058" s="1">
        <v>40475</v>
      </c>
      <c r="E4058" t="s">
        <v>75</v>
      </c>
      <c r="F4058">
        <v>15</v>
      </c>
      <c r="G4058">
        <v>43.96</v>
      </c>
      <c r="H4058">
        <v>0.03</v>
      </c>
      <c r="I4058" t="s">
        <v>19</v>
      </c>
      <c r="J4058" t="s">
        <v>1735</v>
      </c>
      <c r="K4058" t="s">
        <v>1120</v>
      </c>
      <c r="L4058" t="s">
        <v>38</v>
      </c>
      <c r="M4058" s="1">
        <v>40477</v>
      </c>
    </row>
    <row r="4059" spans="1:13" x14ac:dyDescent="0.35">
      <c r="A4059">
        <v>836</v>
      </c>
      <c r="B4059">
        <v>4570</v>
      </c>
      <c r="C4059">
        <v>32516</v>
      </c>
      <c r="D4059" s="1">
        <v>40475</v>
      </c>
      <c r="E4059" t="s">
        <v>75</v>
      </c>
      <c r="F4059">
        <v>7</v>
      </c>
      <c r="G4059">
        <v>60.19</v>
      </c>
      <c r="H4059">
        <v>0.01</v>
      </c>
      <c r="I4059" t="s">
        <v>19</v>
      </c>
      <c r="J4059" t="s">
        <v>1735</v>
      </c>
      <c r="K4059" t="s">
        <v>1120</v>
      </c>
      <c r="L4059" t="s">
        <v>38</v>
      </c>
      <c r="M4059" s="1">
        <v>40477</v>
      </c>
    </row>
    <row r="4060" spans="1:13" x14ac:dyDescent="0.35">
      <c r="A4060">
        <v>1038</v>
      </c>
      <c r="B4060">
        <v>4577</v>
      </c>
      <c r="C4060">
        <v>32608</v>
      </c>
      <c r="D4060" s="1">
        <v>41051</v>
      </c>
      <c r="E4060" t="s">
        <v>27</v>
      </c>
      <c r="F4060">
        <v>20</v>
      </c>
      <c r="G4060">
        <v>1361.91</v>
      </c>
      <c r="H4060">
        <v>0.05</v>
      </c>
      <c r="I4060" t="s">
        <v>19</v>
      </c>
      <c r="J4060" t="s">
        <v>1732</v>
      </c>
      <c r="K4060" t="s">
        <v>1120</v>
      </c>
      <c r="L4060" t="s">
        <v>38</v>
      </c>
      <c r="M4060" s="1">
        <v>41053</v>
      </c>
    </row>
    <row r="4061" spans="1:13" x14ac:dyDescent="0.35">
      <c r="A4061">
        <v>874</v>
      </c>
      <c r="B4061">
        <v>4704</v>
      </c>
      <c r="C4061">
        <v>33510</v>
      </c>
      <c r="D4061" s="1">
        <v>40879</v>
      </c>
      <c r="E4061" t="s">
        <v>27</v>
      </c>
      <c r="F4061">
        <v>42</v>
      </c>
      <c r="G4061">
        <v>267.06</v>
      </c>
      <c r="H4061">
        <v>0.03</v>
      </c>
      <c r="I4061" t="s">
        <v>19</v>
      </c>
      <c r="J4061" t="s">
        <v>1741</v>
      </c>
      <c r="K4061" t="s">
        <v>1120</v>
      </c>
      <c r="L4061" t="s">
        <v>38</v>
      </c>
      <c r="M4061" s="1">
        <v>40880</v>
      </c>
    </row>
    <row r="4062" spans="1:13" x14ac:dyDescent="0.35">
      <c r="A4062">
        <v>130</v>
      </c>
      <c r="B4062">
        <v>4705</v>
      </c>
      <c r="C4062">
        <v>33510</v>
      </c>
      <c r="D4062" s="1">
        <v>40879</v>
      </c>
      <c r="E4062" t="s">
        <v>27</v>
      </c>
      <c r="F4062">
        <v>11</v>
      </c>
      <c r="G4062">
        <v>449.79</v>
      </c>
      <c r="H4062">
        <v>0.06</v>
      </c>
      <c r="I4062" t="s">
        <v>19</v>
      </c>
      <c r="J4062" t="s">
        <v>1741</v>
      </c>
      <c r="K4062" t="s">
        <v>1120</v>
      </c>
      <c r="L4062" t="s">
        <v>38</v>
      </c>
      <c r="M4062" s="1">
        <v>40879</v>
      </c>
    </row>
    <row r="4063" spans="1:13" x14ac:dyDescent="0.35">
      <c r="A4063">
        <v>958</v>
      </c>
      <c r="B4063">
        <v>4709</v>
      </c>
      <c r="C4063">
        <v>33541</v>
      </c>
      <c r="D4063" s="1">
        <v>41079</v>
      </c>
      <c r="E4063" t="s">
        <v>75</v>
      </c>
      <c r="F4063">
        <v>43</v>
      </c>
      <c r="G4063">
        <v>512.78</v>
      </c>
      <c r="H4063">
        <v>0.08</v>
      </c>
      <c r="I4063" t="s">
        <v>19</v>
      </c>
      <c r="J4063" t="s">
        <v>1722</v>
      </c>
      <c r="K4063" t="s">
        <v>1120</v>
      </c>
      <c r="L4063" t="s">
        <v>22</v>
      </c>
      <c r="M4063" s="1">
        <v>41079</v>
      </c>
    </row>
    <row r="4064" spans="1:13" x14ac:dyDescent="0.35">
      <c r="A4064">
        <v>1042</v>
      </c>
      <c r="B4064">
        <v>4717</v>
      </c>
      <c r="C4064">
        <v>33573</v>
      </c>
      <c r="D4064" s="1">
        <v>40455</v>
      </c>
      <c r="E4064" t="s">
        <v>75</v>
      </c>
      <c r="F4064">
        <v>15</v>
      </c>
      <c r="G4064">
        <v>2272.56</v>
      </c>
      <c r="H4064">
        <v>0.06</v>
      </c>
      <c r="I4064" t="s">
        <v>28</v>
      </c>
      <c r="J4064" t="s">
        <v>1741</v>
      </c>
      <c r="K4064" t="s">
        <v>1120</v>
      </c>
      <c r="L4064" t="s">
        <v>38</v>
      </c>
      <c r="M4064" s="1">
        <v>40455</v>
      </c>
    </row>
    <row r="4065" spans="1:13" x14ac:dyDescent="0.35">
      <c r="A4065">
        <v>702</v>
      </c>
      <c r="B4065">
        <v>4831</v>
      </c>
      <c r="C4065">
        <v>34371</v>
      </c>
      <c r="D4065" s="1">
        <v>40269</v>
      </c>
      <c r="E4065" t="s">
        <v>60</v>
      </c>
      <c r="F4065">
        <v>18</v>
      </c>
      <c r="G4065">
        <v>8334.0300000000007</v>
      </c>
      <c r="H4065">
        <v>0.05</v>
      </c>
      <c r="I4065" t="s">
        <v>28</v>
      </c>
      <c r="J4065" t="s">
        <v>1619</v>
      </c>
      <c r="K4065" t="s">
        <v>1120</v>
      </c>
      <c r="L4065" t="s">
        <v>30</v>
      </c>
      <c r="M4065" s="1">
        <v>40271</v>
      </c>
    </row>
    <row r="4066" spans="1:13" x14ac:dyDescent="0.35">
      <c r="A4066">
        <v>317</v>
      </c>
      <c r="B4066">
        <v>4851</v>
      </c>
      <c r="C4066">
        <v>34530</v>
      </c>
      <c r="D4066" s="1">
        <v>40420</v>
      </c>
      <c r="E4066" t="s">
        <v>18</v>
      </c>
      <c r="F4066">
        <v>22</v>
      </c>
      <c r="G4066">
        <v>1516.13</v>
      </c>
      <c r="H4066">
        <v>0.06</v>
      </c>
      <c r="I4066" t="s">
        <v>53</v>
      </c>
      <c r="J4066" t="s">
        <v>1744</v>
      </c>
      <c r="K4066" t="s">
        <v>1120</v>
      </c>
      <c r="L4066" t="s">
        <v>30</v>
      </c>
      <c r="M4066" s="1">
        <v>40422</v>
      </c>
    </row>
    <row r="4067" spans="1:13" x14ac:dyDescent="0.35">
      <c r="A4067">
        <v>823</v>
      </c>
      <c r="B4067">
        <v>4852</v>
      </c>
      <c r="C4067">
        <v>34530</v>
      </c>
      <c r="D4067" s="1">
        <v>40420</v>
      </c>
      <c r="E4067" t="s">
        <v>18</v>
      </c>
      <c r="F4067">
        <v>38</v>
      </c>
      <c r="G4067">
        <v>612.49</v>
      </c>
      <c r="H4067">
        <v>0.09</v>
      </c>
      <c r="I4067" t="s">
        <v>19</v>
      </c>
      <c r="J4067" t="s">
        <v>1744</v>
      </c>
      <c r="K4067" t="s">
        <v>1120</v>
      </c>
      <c r="L4067" t="s">
        <v>30</v>
      </c>
      <c r="M4067" s="1">
        <v>40425</v>
      </c>
    </row>
    <row r="4068" spans="1:13" x14ac:dyDescent="0.35">
      <c r="A4068">
        <v>1042</v>
      </c>
      <c r="B4068">
        <v>4853</v>
      </c>
      <c r="C4068">
        <v>34530</v>
      </c>
      <c r="D4068" s="1">
        <v>40420</v>
      </c>
      <c r="E4068" t="s">
        <v>18</v>
      </c>
      <c r="F4068">
        <v>7</v>
      </c>
      <c r="G4068">
        <v>1092.42</v>
      </c>
      <c r="H4068">
        <v>0.03</v>
      </c>
      <c r="I4068" t="s">
        <v>28</v>
      </c>
      <c r="J4068" t="s">
        <v>1744</v>
      </c>
      <c r="K4068" t="s">
        <v>1120</v>
      </c>
      <c r="L4068" t="s">
        <v>30</v>
      </c>
      <c r="M4068" s="1">
        <v>40425</v>
      </c>
    </row>
    <row r="4069" spans="1:13" x14ac:dyDescent="0.35">
      <c r="A4069">
        <v>1113</v>
      </c>
      <c r="B4069">
        <v>4855</v>
      </c>
      <c r="C4069">
        <v>34562</v>
      </c>
      <c r="D4069" s="1">
        <v>40414</v>
      </c>
      <c r="E4069" t="s">
        <v>18</v>
      </c>
      <c r="F4069">
        <v>22</v>
      </c>
      <c r="G4069">
        <v>561.91999999999996</v>
      </c>
      <c r="H4069">
        <v>0.1</v>
      </c>
      <c r="I4069" t="s">
        <v>19</v>
      </c>
      <c r="J4069" t="s">
        <v>1722</v>
      </c>
      <c r="K4069" t="s">
        <v>1120</v>
      </c>
      <c r="L4069" t="s">
        <v>22</v>
      </c>
      <c r="M4069" s="1">
        <v>40416</v>
      </c>
    </row>
    <row r="4070" spans="1:13" x14ac:dyDescent="0.35">
      <c r="A4070">
        <v>41</v>
      </c>
      <c r="B4070">
        <v>4856</v>
      </c>
      <c r="C4070">
        <v>34562</v>
      </c>
      <c r="D4070" s="1">
        <v>40414</v>
      </c>
      <c r="E4070" t="s">
        <v>18</v>
      </c>
      <c r="F4070">
        <v>19</v>
      </c>
      <c r="G4070">
        <v>365.64</v>
      </c>
      <c r="H4070">
        <v>0.03</v>
      </c>
      <c r="I4070" t="s">
        <v>19</v>
      </c>
      <c r="J4070" t="s">
        <v>1722</v>
      </c>
      <c r="K4070" t="s">
        <v>1120</v>
      </c>
      <c r="L4070" t="s">
        <v>22</v>
      </c>
      <c r="M4070" s="1">
        <v>40418</v>
      </c>
    </row>
    <row r="4071" spans="1:13" x14ac:dyDescent="0.35">
      <c r="A4071">
        <v>426</v>
      </c>
      <c r="B4071">
        <v>4980</v>
      </c>
      <c r="C4071">
        <v>35430</v>
      </c>
      <c r="D4071" s="1">
        <v>40262</v>
      </c>
      <c r="E4071" t="s">
        <v>18</v>
      </c>
      <c r="F4071">
        <v>16</v>
      </c>
      <c r="G4071">
        <v>1835.84</v>
      </c>
      <c r="H4071">
        <v>0.05</v>
      </c>
      <c r="I4071" t="s">
        <v>19</v>
      </c>
      <c r="J4071" t="s">
        <v>1565</v>
      </c>
      <c r="K4071" t="s">
        <v>1120</v>
      </c>
      <c r="L4071" t="s">
        <v>57</v>
      </c>
      <c r="M4071" s="1">
        <v>40269</v>
      </c>
    </row>
    <row r="4072" spans="1:13" x14ac:dyDescent="0.35">
      <c r="A4072">
        <v>26</v>
      </c>
      <c r="B4072">
        <v>4981</v>
      </c>
      <c r="C4072">
        <v>35430</v>
      </c>
      <c r="D4072" s="1">
        <v>40262</v>
      </c>
      <c r="E4072" t="s">
        <v>18</v>
      </c>
      <c r="F4072">
        <v>48</v>
      </c>
      <c r="G4072">
        <v>133.43</v>
      </c>
      <c r="H4072">
        <v>0.1</v>
      </c>
      <c r="I4072" t="s">
        <v>19</v>
      </c>
      <c r="J4072" t="s">
        <v>1565</v>
      </c>
      <c r="K4072" t="s">
        <v>1120</v>
      </c>
      <c r="L4072" t="s">
        <v>57</v>
      </c>
      <c r="M4072" s="1">
        <v>40266</v>
      </c>
    </row>
    <row r="4073" spans="1:13" x14ac:dyDescent="0.35">
      <c r="A4073">
        <v>903</v>
      </c>
      <c r="B4073">
        <v>4982</v>
      </c>
      <c r="C4073">
        <v>35430</v>
      </c>
      <c r="D4073" s="1">
        <v>40262</v>
      </c>
      <c r="E4073" t="s">
        <v>18</v>
      </c>
      <c r="F4073">
        <v>31</v>
      </c>
      <c r="G4073">
        <v>1655.3664999999999</v>
      </c>
      <c r="H4073">
        <v>0.08</v>
      </c>
      <c r="I4073" t="s">
        <v>19</v>
      </c>
      <c r="J4073" t="s">
        <v>1565</v>
      </c>
      <c r="K4073" t="s">
        <v>1120</v>
      </c>
      <c r="L4073" t="s">
        <v>57</v>
      </c>
      <c r="M4073" s="1">
        <v>40264</v>
      </c>
    </row>
    <row r="4074" spans="1:13" x14ac:dyDescent="0.35">
      <c r="A4074">
        <v>127</v>
      </c>
      <c r="B4074">
        <v>4999</v>
      </c>
      <c r="C4074">
        <v>35588</v>
      </c>
      <c r="D4074" s="1">
        <v>40342</v>
      </c>
      <c r="E4074" t="s">
        <v>18</v>
      </c>
      <c r="F4074">
        <v>32</v>
      </c>
      <c r="G4074">
        <v>1727.79</v>
      </c>
      <c r="H4074">
        <v>0.1</v>
      </c>
      <c r="I4074" t="s">
        <v>28</v>
      </c>
      <c r="J4074" t="s">
        <v>1754</v>
      </c>
      <c r="K4074" t="s">
        <v>1120</v>
      </c>
      <c r="L4074" t="s">
        <v>38</v>
      </c>
      <c r="M4074" s="1">
        <v>40344</v>
      </c>
    </row>
    <row r="4075" spans="1:13" x14ac:dyDescent="0.35">
      <c r="A4075">
        <v>834</v>
      </c>
      <c r="B4075">
        <v>5007</v>
      </c>
      <c r="C4075">
        <v>35712</v>
      </c>
      <c r="D4075" s="1">
        <v>41205</v>
      </c>
      <c r="E4075" t="s">
        <v>27</v>
      </c>
      <c r="F4075">
        <v>42</v>
      </c>
      <c r="G4075">
        <v>3931.17</v>
      </c>
      <c r="H4075">
        <v>0.1</v>
      </c>
      <c r="I4075" t="s">
        <v>19</v>
      </c>
      <c r="J4075" t="s">
        <v>1730</v>
      </c>
      <c r="K4075" t="s">
        <v>1120</v>
      </c>
      <c r="L4075" t="s">
        <v>30</v>
      </c>
      <c r="M4075" s="1">
        <v>41206</v>
      </c>
    </row>
    <row r="4076" spans="1:13" x14ac:dyDescent="0.35">
      <c r="A4076">
        <v>1138</v>
      </c>
      <c r="B4076">
        <v>5008</v>
      </c>
      <c r="C4076">
        <v>35712</v>
      </c>
      <c r="D4076" s="1">
        <v>41205</v>
      </c>
      <c r="E4076" t="s">
        <v>27</v>
      </c>
      <c r="F4076">
        <v>24</v>
      </c>
      <c r="G4076">
        <v>134.88</v>
      </c>
      <c r="H4076">
        <v>0</v>
      </c>
      <c r="I4076" t="s">
        <v>19</v>
      </c>
      <c r="J4076" t="s">
        <v>1730</v>
      </c>
      <c r="K4076" t="s">
        <v>1120</v>
      </c>
      <c r="L4076" t="s">
        <v>30</v>
      </c>
      <c r="M4076" s="1">
        <v>41205</v>
      </c>
    </row>
    <row r="4077" spans="1:13" x14ac:dyDescent="0.35">
      <c r="A4077">
        <v>667</v>
      </c>
      <c r="B4077">
        <v>5068</v>
      </c>
      <c r="C4077">
        <v>36130</v>
      </c>
      <c r="D4077" s="1">
        <v>41165</v>
      </c>
      <c r="E4077" t="s">
        <v>75</v>
      </c>
      <c r="F4077">
        <v>23</v>
      </c>
      <c r="G4077">
        <v>394.8</v>
      </c>
      <c r="H4077">
        <v>0.1</v>
      </c>
      <c r="I4077" t="s">
        <v>19</v>
      </c>
      <c r="J4077" t="s">
        <v>1751</v>
      </c>
      <c r="K4077" t="s">
        <v>1120</v>
      </c>
      <c r="L4077" t="s">
        <v>57</v>
      </c>
      <c r="M4077" s="1">
        <v>41166</v>
      </c>
    </row>
    <row r="4078" spans="1:13" x14ac:dyDescent="0.35">
      <c r="A4078">
        <v>1195</v>
      </c>
      <c r="B4078">
        <v>5109</v>
      </c>
      <c r="C4078">
        <v>36416</v>
      </c>
      <c r="D4078" s="1">
        <v>40147</v>
      </c>
      <c r="E4078" t="s">
        <v>18</v>
      </c>
      <c r="F4078">
        <v>44</v>
      </c>
      <c r="G4078">
        <v>276</v>
      </c>
      <c r="H4078">
        <v>0.08</v>
      </c>
      <c r="I4078" t="s">
        <v>19</v>
      </c>
      <c r="J4078" t="s">
        <v>1186</v>
      </c>
      <c r="K4078" t="s">
        <v>1120</v>
      </c>
      <c r="L4078" t="s">
        <v>38</v>
      </c>
      <c r="M4078" s="1">
        <v>40151</v>
      </c>
    </row>
    <row r="4079" spans="1:13" x14ac:dyDescent="0.35">
      <c r="A4079">
        <v>575</v>
      </c>
      <c r="B4079">
        <v>5110</v>
      </c>
      <c r="C4079">
        <v>36416</v>
      </c>
      <c r="D4079" s="1">
        <v>40147</v>
      </c>
      <c r="E4079" t="s">
        <v>18</v>
      </c>
      <c r="F4079">
        <v>46</v>
      </c>
      <c r="G4079">
        <v>132.01</v>
      </c>
      <c r="H4079">
        <v>0.04</v>
      </c>
      <c r="I4079" t="s">
        <v>19</v>
      </c>
      <c r="J4079" t="s">
        <v>1186</v>
      </c>
      <c r="K4079" t="s">
        <v>1120</v>
      </c>
      <c r="L4079" t="s">
        <v>38</v>
      </c>
      <c r="M4079" s="1">
        <v>40151</v>
      </c>
    </row>
    <row r="4080" spans="1:13" x14ac:dyDescent="0.35">
      <c r="A4080">
        <v>771</v>
      </c>
      <c r="B4080">
        <v>5111</v>
      </c>
      <c r="C4080">
        <v>36418</v>
      </c>
      <c r="D4080" s="1">
        <v>40935</v>
      </c>
      <c r="E4080" t="s">
        <v>42</v>
      </c>
      <c r="F4080">
        <v>33</v>
      </c>
      <c r="G4080">
        <v>207.92</v>
      </c>
      <c r="H4080">
        <v>0.08</v>
      </c>
      <c r="I4080" t="s">
        <v>53</v>
      </c>
      <c r="J4080" t="s">
        <v>1735</v>
      </c>
      <c r="K4080" t="s">
        <v>1120</v>
      </c>
      <c r="L4080" t="s">
        <v>38</v>
      </c>
      <c r="M4080" s="1">
        <v>40936</v>
      </c>
    </row>
    <row r="4081" spans="1:13" x14ac:dyDescent="0.35">
      <c r="A4081">
        <v>774</v>
      </c>
      <c r="B4081">
        <v>5129</v>
      </c>
      <c r="C4081">
        <v>36517</v>
      </c>
      <c r="D4081" s="1">
        <v>40238</v>
      </c>
      <c r="E4081" t="s">
        <v>42</v>
      </c>
      <c r="F4081">
        <v>18</v>
      </c>
      <c r="G4081">
        <v>877.64</v>
      </c>
      <c r="H4081">
        <v>0.03</v>
      </c>
      <c r="I4081" t="s">
        <v>19</v>
      </c>
      <c r="J4081" t="s">
        <v>1685</v>
      </c>
      <c r="K4081" t="s">
        <v>1120</v>
      </c>
      <c r="L4081" t="s">
        <v>38</v>
      </c>
      <c r="M4081" s="1">
        <v>40239</v>
      </c>
    </row>
    <row r="4082" spans="1:13" x14ac:dyDescent="0.35">
      <c r="A4082">
        <v>125</v>
      </c>
      <c r="B4082">
        <v>5130</v>
      </c>
      <c r="C4082">
        <v>36517</v>
      </c>
      <c r="D4082" s="1">
        <v>40238</v>
      </c>
      <c r="E4082" t="s">
        <v>42</v>
      </c>
      <c r="F4082">
        <v>9</v>
      </c>
      <c r="G4082">
        <v>190.1</v>
      </c>
      <c r="H4082">
        <v>0.06</v>
      </c>
      <c r="I4082" t="s">
        <v>19</v>
      </c>
      <c r="J4082" t="s">
        <v>1685</v>
      </c>
      <c r="K4082" t="s">
        <v>1120</v>
      </c>
      <c r="L4082" t="s">
        <v>38</v>
      </c>
      <c r="M4082" s="1">
        <v>40240</v>
      </c>
    </row>
    <row r="4083" spans="1:13" x14ac:dyDescent="0.35">
      <c r="A4083">
        <v>827</v>
      </c>
      <c r="B4083">
        <v>5151</v>
      </c>
      <c r="C4083">
        <v>36705</v>
      </c>
      <c r="D4083" s="1">
        <v>39989</v>
      </c>
      <c r="E4083" t="s">
        <v>42</v>
      </c>
      <c r="F4083">
        <v>17</v>
      </c>
      <c r="G4083">
        <v>1032.0719999999999</v>
      </c>
      <c r="H4083">
        <v>0.06</v>
      </c>
      <c r="I4083" t="s">
        <v>28</v>
      </c>
      <c r="J4083" t="s">
        <v>1724</v>
      </c>
      <c r="K4083" t="s">
        <v>1120</v>
      </c>
      <c r="L4083" t="s">
        <v>22</v>
      </c>
      <c r="M4083" s="1">
        <v>39989</v>
      </c>
    </row>
    <row r="4084" spans="1:13" x14ac:dyDescent="0.35">
      <c r="A4084">
        <v>973</v>
      </c>
      <c r="B4084">
        <v>5179</v>
      </c>
      <c r="C4084">
        <v>36833</v>
      </c>
      <c r="D4084" s="1">
        <v>41101</v>
      </c>
      <c r="E4084" t="s">
        <v>18</v>
      </c>
      <c r="F4084">
        <v>25</v>
      </c>
      <c r="G4084">
        <v>184.32</v>
      </c>
      <c r="H4084">
        <v>0</v>
      </c>
      <c r="I4084" t="s">
        <v>19</v>
      </c>
      <c r="J4084" t="s">
        <v>1721</v>
      </c>
      <c r="K4084" t="s">
        <v>1120</v>
      </c>
      <c r="L4084" t="s">
        <v>57</v>
      </c>
      <c r="M4084" s="1">
        <v>41108</v>
      </c>
    </row>
    <row r="4085" spans="1:13" x14ac:dyDescent="0.35">
      <c r="A4085">
        <v>283</v>
      </c>
      <c r="B4085">
        <v>5190</v>
      </c>
      <c r="C4085">
        <v>36896</v>
      </c>
      <c r="D4085" s="1">
        <v>40120</v>
      </c>
      <c r="E4085" t="s">
        <v>75</v>
      </c>
      <c r="F4085">
        <v>12</v>
      </c>
      <c r="G4085">
        <v>34.01</v>
      </c>
      <c r="H4085">
        <v>0</v>
      </c>
      <c r="I4085" t="s">
        <v>19</v>
      </c>
      <c r="J4085" t="s">
        <v>1732</v>
      </c>
      <c r="K4085" t="s">
        <v>1120</v>
      </c>
      <c r="L4085" t="s">
        <v>38</v>
      </c>
      <c r="M4085" s="1">
        <v>40122</v>
      </c>
    </row>
    <row r="4086" spans="1:13" x14ac:dyDescent="0.35">
      <c r="A4086">
        <v>218</v>
      </c>
      <c r="B4086">
        <v>5191</v>
      </c>
      <c r="C4086">
        <v>36896</v>
      </c>
      <c r="D4086" s="1">
        <v>40120</v>
      </c>
      <c r="E4086" t="s">
        <v>75</v>
      </c>
      <c r="F4086">
        <v>41</v>
      </c>
      <c r="G4086">
        <v>1008.95</v>
      </c>
      <c r="H4086">
        <v>0.04</v>
      </c>
      <c r="I4086" t="s">
        <v>53</v>
      </c>
      <c r="J4086" t="s">
        <v>1732</v>
      </c>
      <c r="K4086" t="s">
        <v>1120</v>
      </c>
      <c r="L4086" t="s">
        <v>38</v>
      </c>
      <c r="M4086" s="1">
        <v>40123</v>
      </c>
    </row>
    <row r="4087" spans="1:13" x14ac:dyDescent="0.35">
      <c r="A4087">
        <v>765</v>
      </c>
      <c r="B4087">
        <v>5192</v>
      </c>
      <c r="C4087">
        <v>36896</v>
      </c>
      <c r="D4087" s="1">
        <v>40120</v>
      </c>
      <c r="E4087" t="s">
        <v>75</v>
      </c>
      <c r="F4087">
        <v>21</v>
      </c>
      <c r="G4087">
        <v>3508.33</v>
      </c>
      <c r="H4087">
        <v>0.04</v>
      </c>
      <c r="I4087" t="s">
        <v>19</v>
      </c>
      <c r="J4087" t="s">
        <v>1732</v>
      </c>
      <c r="K4087" t="s">
        <v>1120</v>
      </c>
      <c r="L4087" t="s">
        <v>38</v>
      </c>
      <c r="M4087" s="1">
        <v>40120</v>
      </c>
    </row>
    <row r="4088" spans="1:13" x14ac:dyDescent="0.35">
      <c r="A4088">
        <v>907</v>
      </c>
      <c r="B4088">
        <v>5215</v>
      </c>
      <c r="C4088">
        <v>37123</v>
      </c>
      <c r="D4088" s="1">
        <v>40957</v>
      </c>
      <c r="E4088" t="s">
        <v>27</v>
      </c>
      <c r="F4088">
        <v>50</v>
      </c>
      <c r="G4088">
        <v>794.58</v>
      </c>
      <c r="H4088">
        <v>0.05</v>
      </c>
      <c r="I4088" t="s">
        <v>28</v>
      </c>
      <c r="J4088" t="s">
        <v>1412</v>
      </c>
      <c r="K4088" t="s">
        <v>1120</v>
      </c>
      <c r="L4088" t="s">
        <v>22</v>
      </c>
      <c r="M4088" s="1">
        <v>40958</v>
      </c>
    </row>
    <row r="4089" spans="1:13" x14ac:dyDescent="0.35">
      <c r="A4089">
        <v>284</v>
      </c>
      <c r="B4089">
        <v>5280</v>
      </c>
      <c r="C4089">
        <v>37572</v>
      </c>
      <c r="D4089" s="1">
        <v>40393</v>
      </c>
      <c r="E4089" t="s">
        <v>27</v>
      </c>
      <c r="F4089">
        <v>22</v>
      </c>
      <c r="G4089">
        <v>123.95</v>
      </c>
      <c r="H4089">
        <v>0.01</v>
      </c>
      <c r="I4089" t="s">
        <v>19</v>
      </c>
      <c r="J4089" t="s">
        <v>1226</v>
      </c>
      <c r="K4089" t="s">
        <v>1120</v>
      </c>
      <c r="L4089" t="s">
        <v>38</v>
      </c>
      <c r="M4089" s="1">
        <v>40395</v>
      </c>
    </row>
    <row r="4090" spans="1:13" x14ac:dyDescent="0.35">
      <c r="A4090">
        <v>1016</v>
      </c>
      <c r="B4090">
        <v>5290</v>
      </c>
      <c r="C4090">
        <v>37669</v>
      </c>
      <c r="D4090" s="1">
        <v>40480</v>
      </c>
      <c r="E4090" t="s">
        <v>42</v>
      </c>
      <c r="F4090">
        <v>39</v>
      </c>
      <c r="G4090">
        <v>9081.98</v>
      </c>
      <c r="H4090">
        <v>0.02</v>
      </c>
      <c r="I4090" t="s">
        <v>53</v>
      </c>
      <c r="J4090" t="s">
        <v>1723</v>
      </c>
      <c r="K4090" t="s">
        <v>1120</v>
      </c>
      <c r="L4090" t="s">
        <v>38</v>
      </c>
      <c r="M4090" s="1">
        <v>40482</v>
      </c>
    </row>
    <row r="4091" spans="1:13" x14ac:dyDescent="0.35">
      <c r="A4091">
        <v>1068</v>
      </c>
      <c r="B4091">
        <v>5291</v>
      </c>
      <c r="C4091">
        <v>37669</v>
      </c>
      <c r="D4091" s="1">
        <v>40480</v>
      </c>
      <c r="E4091" t="s">
        <v>42</v>
      </c>
      <c r="F4091">
        <v>31</v>
      </c>
      <c r="G4091">
        <v>806.08</v>
      </c>
      <c r="H4091">
        <v>0.08</v>
      </c>
      <c r="I4091" t="s">
        <v>19</v>
      </c>
      <c r="J4091" t="s">
        <v>1723</v>
      </c>
      <c r="K4091" t="s">
        <v>1120</v>
      </c>
      <c r="L4091" t="s">
        <v>38</v>
      </c>
      <c r="M4091" s="1">
        <v>40482</v>
      </c>
    </row>
    <row r="4092" spans="1:13" x14ac:dyDescent="0.35">
      <c r="A4092">
        <v>585</v>
      </c>
      <c r="B4092">
        <v>5292</v>
      </c>
      <c r="C4092">
        <v>37669</v>
      </c>
      <c r="D4092" s="1">
        <v>40480</v>
      </c>
      <c r="E4092" t="s">
        <v>42</v>
      </c>
      <c r="F4092">
        <v>4</v>
      </c>
      <c r="G4092">
        <v>70.02</v>
      </c>
      <c r="H4092">
        <v>0</v>
      </c>
      <c r="I4092" t="s">
        <v>19</v>
      </c>
      <c r="J4092" t="s">
        <v>1723</v>
      </c>
      <c r="K4092" t="s">
        <v>1120</v>
      </c>
      <c r="L4092" t="s">
        <v>38</v>
      </c>
      <c r="M4092" s="1">
        <v>40483</v>
      </c>
    </row>
    <row r="4093" spans="1:13" x14ac:dyDescent="0.35">
      <c r="A4093">
        <v>102</v>
      </c>
      <c r="B4093">
        <v>5362</v>
      </c>
      <c r="C4093">
        <v>38117</v>
      </c>
      <c r="D4093" s="1">
        <v>40288</v>
      </c>
      <c r="E4093" t="s">
        <v>18</v>
      </c>
      <c r="F4093">
        <v>28</v>
      </c>
      <c r="G4093">
        <v>481.27</v>
      </c>
      <c r="H4093">
        <v>0.01</v>
      </c>
      <c r="I4093" t="s">
        <v>19</v>
      </c>
      <c r="J4093" t="s">
        <v>1736</v>
      </c>
      <c r="K4093" t="s">
        <v>1120</v>
      </c>
      <c r="L4093" t="s">
        <v>57</v>
      </c>
      <c r="M4093" s="1">
        <v>40293</v>
      </c>
    </row>
    <row r="4094" spans="1:13" x14ac:dyDescent="0.35">
      <c r="A4094">
        <v>887</v>
      </c>
      <c r="B4094">
        <v>5372</v>
      </c>
      <c r="C4094">
        <v>38210</v>
      </c>
      <c r="D4094" s="1">
        <v>40524</v>
      </c>
      <c r="E4094" t="s">
        <v>18</v>
      </c>
      <c r="F4094">
        <v>10</v>
      </c>
      <c r="G4094">
        <v>52.76</v>
      </c>
      <c r="H4094">
        <v>0.09</v>
      </c>
      <c r="I4094" t="s">
        <v>19</v>
      </c>
      <c r="J4094" t="s">
        <v>1743</v>
      </c>
      <c r="K4094" t="s">
        <v>1120</v>
      </c>
      <c r="L4094" t="s">
        <v>38</v>
      </c>
      <c r="M4094" s="1">
        <v>40524</v>
      </c>
    </row>
    <row r="4095" spans="1:13" x14ac:dyDescent="0.35">
      <c r="A4095">
        <v>200</v>
      </c>
      <c r="B4095">
        <v>5381</v>
      </c>
      <c r="C4095">
        <v>38274</v>
      </c>
      <c r="D4095" s="1">
        <v>40704</v>
      </c>
      <c r="E4095" t="s">
        <v>27</v>
      </c>
      <c r="F4095">
        <v>9</v>
      </c>
      <c r="G4095">
        <v>1225.3699999999999</v>
      </c>
      <c r="H4095">
        <v>0.08</v>
      </c>
      <c r="I4095" t="s">
        <v>19</v>
      </c>
      <c r="J4095" t="s">
        <v>1764</v>
      </c>
      <c r="K4095" t="s">
        <v>1120</v>
      </c>
      <c r="L4095" t="s">
        <v>30</v>
      </c>
      <c r="M4095" s="1">
        <v>40706</v>
      </c>
    </row>
    <row r="4096" spans="1:13" x14ac:dyDescent="0.35">
      <c r="A4096">
        <v>989</v>
      </c>
      <c r="B4096">
        <v>5382</v>
      </c>
      <c r="C4096">
        <v>38274</v>
      </c>
      <c r="D4096" s="1">
        <v>40704</v>
      </c>
      <c r="E4096" t="s">
        <v>27</v>
      </c>
      <c r="F4096">
        <v>27</v>
      </c>
      <c r="G4096">
        <v>1199.57</v>
      </c>
      <c r="H4096">
        <v>0.06</v>
      </c>
      <c r="I4096" t="s">
        <v>19</v>
      </c>
      <c r="J4096" t="s">
        <v>1764</v>
      </c>
      <c r="K4096" t="s">
        <v>1120</v>
      </c>
      <c r="L4096" t="s">
        <v>30</v>
      </c>
      <c r="M4096" s="1">
        <v>40706</v>
      </c>
    </row>
    <row r="4097" spans="1:13" x14ac:dyDescent="0.35">
      <c r="A4097">
        <v>515</v>
      </c>
      <c r="B4097">
        <v>5383</v>
      </c>
      <c r="C4097">
        <v>38274</v>
      </c>
      <c r="D4097" s="1">
        <v>40704</v>
      </c>
      <c r="E4097" t="s">
        <v>27</v>
      </c>
      <c r="F4097">
        <v>10</v>
      </c>
      <c r="G4097">
        <v>484.21949999999993</v>
      </c>
      <c r="H4097">
        <v>0.02</v>
      </c>
      <c r="I4097" t="s">
        <v>53</v>
      </c>
      <c r="J4097" t="s">
        <v>1764</v>
      </c>
      <c r="K4097" t="s">
        <v>1120</v>
      </c>
      <c r="L4097" t="s">
        <v>30</v>
      </c>
      <c r="M4097" s="1">
        <v>40705</v>
      </c>
    </row>
    <row r="4098" spans="1:13" x14ac:dyDescent="0.35">
      <c r="A4098">
        <v>1196</v>
      </c>
      <c r="B4098">
        <v>5397</v>
      </c>
      <c r="C4098">
        <v>38370</v>
      </c>
      <c r="D4098" s="1">
        <v>40636</v>
      </c>
      <c r="E4098" t="s">
        <v>27</v>
      </c>
      <c r="F4098">
        <v>50</v>
      </c>
      <c r="G4098">
        <v>169.13</v>
      </c>
      <c r="H4098">
        <v>0</v>
      </c>
      <c r="I4098" t="s">
        <v>19</v>
      </c>
      <c r="J4098" t="s">
        <v>1186</v>
      </c>
      <c r="K4098" t="s">
        <v>1120</v>
      </c>
      <c r="L4098" t="s">
        <v>38</v>
      </c>
      <c r="M4098" s="1">
        <v>40638</v>
      </c>
    </row>
    <row r="4099" spans="1:13" x14ac:dyDescent="0.35">
      <c r="A4099">
        <v>381</v>
      </c>
      <c r="B4099">
        <v>5403</v>
      </c>
      <c r="C4099">
        <v>38405</v>
      </c>
      <c r="D4099" s="1">
        <v>40374</v>
      </c>
      <c r="E4099" t="s">
        <v>60</v>
      </c>
      <c r="F4099">
        <v>29</v>
      </c>
      <c r="G4099">
        <v>208.04</v>
      </c>
      <c r="H4099">
        <v>0.1</v>
      </c>
      <c r="I4099" t="s">
        <v>19</v>
      </c>
      <c r="J4099" t="s">
        <v>1748</v>
      </c>
      <c r="K4099" t="s">
        <v>1120</v>
      </c>
      <c r="L4099" t="s">
        <v>22</v>
      </c>
      <c r="M4099" s="1">
        <v>40377</v>
      </c>
    </row>
    <row r="4100" spans="1:13" x14ac:dyDescent="0.35">
      <c r="A4100">
        <v>588</v>
      </c>
      <c r="B4100">
        <v>5409</v>
      </c>
      <c r="C4100">
        <v>38466</v>
      </c>
      <c r="D4100" s="1">
        <v>40772</v>
      </c>
      <c r="E4100" t="s">
        <v>75</v>
      </c>
      <c r="F4100">
        <v>22</v>
      </c>
      <c r="G4100">
        <v>136.18</v>
      </c>
      <c r="H4100">
        <v>0.08</v>
      </c>
      <c r="I4100" t="s">
        <v>19</v>
      </c>
      <c r="J4100" t="s">
        <v>1727</v>
      </c>
      <c r="K4100" t="s">
        <v>1120</v>
      </c>
      <c r="L4100" t="s">
        <v>38</v>
      </c>
      <c r="M4100" s="1">
        <v>40773</v>
      </c>
    </row>
    <row r="4101" spans="1:13" x14ac:dyDescent="0.35">
      <c r="A4101">
        <v>352</v>
      </c>
      <c r="B4101">
        <v>5410</v>
      </c>
      <c r="C4101">
        <v>38466</v>
      </c>
      <c r="D4101" s="1">
        <v>40772</v>
      </c>
      <c r="E4101" t="s">
        <v>75</v>
      </c>
      <c r="F4101">
        <v>37</v>
      </c>
      <c r="G4101">
        <v>111.37</v>
      </c>
      <c r="H4101">
        <v>0.04</v>
      </c>
      <c r="I4101" t="s">
        <v>19</v>
      </c>
      <c r="J4101" t="s">
        <v>1727</v>
      </c>
      <c r="K4101" t="s">
        <v>1120</v>
      </c>
      <c r="L4101" t="s">
        <v>38</v>
      </c>
      <c r="M4101" s="1">
        <v>40774</v>
      </c>
    </row>
    <row r="4102" spans="1:13" x14ac:dyDescent="0.35">
      <c r="A4102">
        <v>679</v>
      </c>
      <c r="B4102">
        <v>5411</v>
      </c>
      <c r="C4102">
        <v>38466</v>
      </c>
      <c r="D4102" s="1">
        <v>40772</v>
      </c>
      <c r="E4102" t="s">
        <v>75</v>
      </c>
      <c r="F4102">
        <v>15</v>
      </c>
      <c r="G4102">
        <v>105.48</v>
      </c>
      <c r="H4102">
        <v>0.02</v>
      </c>
      <c r="I4102" t="s">
        <v>19</v>
      </c>
      <c r="J4102" t="s">
        <v>1727</v>
      </c>
      <c r="K4102" t="s">
        <v>1120</v>
      </c>
      <c r="L4102" t="s">
        <v>38</v>
      </c>
      <c r="M4102" s="1">
        <v>40773</v>
      </c>
    </row>
    <row r="4103" spans="1:13" x14ac:dyDescent="0.35">
      <c r="A4103">
        <v>737</v>
      </c>
      <c r="B4103">
        <v>5415</v>
      </c>
      <c r="C4103">
        <v>38501</v>
      </c>
      <c r="D4103" s="1">
        <v>39931</v>
      </c>
      <c r="E4103" t="s">
        <v>75</v>
      </c>
      <c r="F4103">
        <v>11</v>
      </c>
      <c r="G4103">
        <v>78.680000000000007</v>
      </c>
      <c r="H4103">
        <v>0.05</v>
      </c>
      <c r="I4103" t="s">
        <v>19</v>
      </c>
      <c r="J4103" t="s">
        <v>1737</v>
      </c>
      <c r="K4103" t="s">
        <v>1120</v>
      </c>
      <c r="L4103" t="s">
        <v>38</v>
      </c>
      <c r="M4103" s="1">
        <v>39932</v>
      </c>
    </row>
    <row r="4104" spans="1:13" x14ac:dyDescent="0.35">
      <c r="A4104">
        <v>910</v>
      </c>
      <c r="B4104">
        <v>5425</v>
      </c>
      <c r="C4104">
        <v>38532</v>
      </c>
      <c r="D4104" s="1">
        <v>41107</v>
      </c>
      <c r="E4104" t="s">
        <v>27</v>
      </c>
      <c r="F4104">
        <v>44</v>
      </c>
      <c r="G4104">
        <v>128.22</v>
      </c>
      <c r="H4104">
        <v>7.0000000000000007E-2</v>
      </c>
      <c r="I4104" t="s">
        <v>19</v>
      </c>
      <c r="J4104" t="s">
        <v>1745</v>
      </c>
      <c r="K4104" t="s">
        <v>1120</v>
      </c>
      <c r="L4104" t="s">
        <v>38</v>
      </c>
      <c r="M4104" s="1">
        <v>41109</v>
      </c>
    </row>
    <row r="4105" spans="1:13" x14ac:dyDescent="0.35">
      <c r="A4105">
        <v>736</v>
      </c>
      <c r="B4105">
        <v>5428</v>
      </c>
      <c r="C4105">
        <v>38564</v>
      </c>
      <c r="D4105" s="1">
        <v>40119</v>
      </c>
      <c r="E4105" t="s">
        <v>75</v>
      </c>
      <c r="F4105">
        <v>31</v>
      </c>
      <c r="G4105">
        <v>904.93</v>
      </c>
      <c r="H4105">
        <v>0.08</v>
      </c>
      <c r="I4105" t="s">
        <v>19</v>
      </c>
      <c r="J4105" t="s">
        <v>1741</v>
      </c>
      <c r="K4105" t="s">
        <v>1120</v>
      </c>
      <c r="L4105" t="s">
        <v>57</v>
      </c>
      <c r="M4105" s="1">
        <v>40120</v>
      </c>
    </row>
    <row r="4106" spans="1:13" x14ac:dyDescent="0.35">
      <c r="A4106">
        <v>85</v>
      </c>
      <c r="B4106">
        <v>5429</v>
      </c>
      <c r="C4106">
        <v>38564</v>
      </c>
      <c r="D4106" s="1">
        <v>40119</v>
      </c>
      <c r="E4106" t="s">
        <v>75</v>
      </c>
      <c r="F4106">
        <v>21</v>
      </c>
      <c r="G4106">
        <v>98.51</v>
      </c>
      <c r="H4106">
        <v>0.1</v>
      </c>
      <c r="I4106" t="s">
        <v>53</v>
      </c>
      <c r="J4106" t="s">
        <v>1741</v>
      </c>
      <c r="K4106" t="s">
        <v>1120</v>
      </c>
      <c r="L4106" t="s">
        <v>57</v>
      </c>
      <c r="M4106" s="1">
        <v>40121</v>
      </c>
    </row>
    <row r="4107" spans="1:13" x14ac:dyDescent="0.35">
      <c r="A4107">
        <v>1023</v>
      </c>
      <c r="B4107">
        <v>5481</v>
      </c>
      <c r="C4107">
        <v>38915</v>
      </c>
      <c r="D4107" s="1">
        <v>40073</v>
      </c>
      <c r="E4107" t="s">
        <v>60</v>
      </c>
      <c r="F4107">
        <v>12</v>
      </c>
      <c r="G4107">
        <v>96.73</v>
      </c>
      <c r="H4107">
        <v>0.08</v>
      </c>
      <c r="I4107" t="s">
        <v>19</v>
      </c>
      <c r="J4107" t="s">
        <v>1743</v>
      </c>
      <c r="K4107" t="s">
        <v>1120</v>
      </c>
      <c r="L4107" t="s">
        <v>38</v>
      </c>
      <c r="M4107" s="1">
        <v>40074</v>
      </c>
    </row>
    <row r="4108" spans="1:13" x14ac:dyDescent="0.35">
      <c r="A4108">
        <v>381</v>
      </c>
      <c r="B4108">
        <v>5482</v>
      </c>
      <c r="C4108">
        <v>38915</v>
      </c>
      <c r="D4108" s="1">
        <v>40073</v>
      </c>
      <c r="E4108" t="s">
        <v>60</v>
      </c>
      <c r="F4108">
        <v>34</v>
      </c>
      <c r="G4108">
        <v>253.6</v>
      </c>
      <c r="H4108">
        <v>7.0000000000000007E-2</v>
      </c>
      <c r="I4108" t="s">
        <v>19</v>
      </c>
      <c r="J4108" t="s">
        <v>1743</v>
      </c>
      <c r="K4108" t="s">
        <v>1120</v>
      </c>
      <c r="L4108" t="s">
        <v>38</v>
      </c>
      <c r="M4108" s="1">
        <v>40075</v>
      </c>
    </row>
    <row r="4109" spans="1:13" x14ac:dyDescent="0.35">
      <c r="A4109">
        <v>508</v>
      </c>
      <c r="B4109">
        <v>5487</v>
      </c>
      <c r="C4109">
        <v>38947</v>
      </c>
      <c r="D4109" s="1">
        <v>40146</v>
      </c>
      <c r="E4109" t="s">
        <v>75</v>
      </c>
      <c r="F4109">
        <v>20</v>
      </c>
      <c r="G4109">
        <v>307.45999999999998</v>
      </c>
      <c r="H4109">
        <v>0.02</v>
      </c>
      <c r="I4109" t="s">
        <v>19</v>
      </c>
      <c r="J4109" t="s">
        <v>1379</v>
      </c>
      <c r="K4109" t="s">
        <v>1120</v>
      </c>
      <c r="L4109" t="s">
        <v>57</v>
      </c>
      <c r="M4109" s="1">
        <v>40148</v>
      </c>
    </row>
    <row r="4110" spans="1:13" x14ac:dyDescent="0.35">
      <c r="A4110">
        <v>434</v>
      </c>
      <c r="B4110">
        <v>5512</v>
      </c>
      <c r="C4110">
        <v>39078</v>
      </c>
      <c r="D4110" s="1">
        <v>39987</v>
      </c>
      <c r="E4110" t="s">
        <v>18</v>
      </c>
      <c r="F4110">
        <v>10</v>
      </c>
      <c r="G4110">
        <v>36.909999999999997</v>
      </c>
      <c r="H4110">
        <v>7.0000000000000007E-2</v>
      </c>
      <c r="I4110" t="s">
        <v>19</v>
      </c>
      <c r="J4110" t="s">
        <v>1739</v>
      </c>
      <c r="K4110" t="s">
        <v>1120</v>
      </c>
      <c r="L4110" t="s">
        <v>38</v>
      </c>
      <c r="M4110" s="1">
        <v>39987</v>
      </c>
    </row>
    <row r="4111" spans="1:13" x14ac:dyDescent="0.35">
      <c r="A4111">
        <v>725</v>
      </c>
      <c r="B4111">
        <v>5513</v>
      </c>
      <c r="C4111">
        <v>39078</v>
      </c>
      <c r="D4111" s="1">
        <v>39987</v>
      </c>
      <c r="E4111" t="s">
        <v>18</v>
      </c>
      <c r="F4111">
        <v>8</v>
      </c>
      <c r="G4111">
        <v>2155.84</v>
      </c>
      <c r="H4111">
        <v>0.02</v>
      </c>
      <c r="I4111" t="s">
        <v>19</v>
      </c>
      <c r="J4111" t="s">
        <v>1739</v>
      </c>
      <c r="K4111" t="s">
        <v>1120</v>
      </c>
      <c r="L4111" t="s">
        <v>38</v>
      </c>
      <c r="M4111" s="1">
        <v>39994</v>
      </c>
    </row>
    <row r="4112" spans="1:13" x14ac:dyDescent="0.35">
      <c r="A4112">
        <v>906</v>
      </c>
      <c r="B4112">
        <v>5514</v>
      </c>
      <c r="C4112">
        <v>39078</v>
      </c>
      <c r="D4112" s="1">
        <v>39987</v>
      </c>
      <c r="E4112" t="s">
        <v>18</v>
      </c>
      <c r="F4112">
        <v>26</v>
      </c>
      <c r="G4112">
        <v>175.27</v>
      </c>
      <c r="H4112">
        <v>0.01</v>
      </c>
      <c r="I4112" t="s">
        <v>19</v>
      </c>
      <c r="J4112" t="s">
        <v>1739</v>
      </c>
      <c r="K4112" t="s">
        <v>1120</v>
      </c>
      <c r="L4112" t="s">
        <v>38</v>
      </c>
      <c r="M4112" s="1">
        <v>39989</v>
      </c>
    </row>
    <row r="4113" spans="1:13" x14ac:dyDescent="0.35">
      <c r="A4113">
        <v>1081</v>
      </c>
      <c r="B4113">
        <v>5524</v>
      </c>
      <c r="C4113">
        <v>39141</v>
      </c>
      <c r="D4113" s="1">
        <v>39936</v>
      </c>
      <c r="E4113" t="s">
        <v>18</v>
      </c>
      <c r="F4113">
        <v>49</v>
      </c>
      <c r="G4113">
        <v>1400.91</v>
      </c>
      <c r="H4113">
        <v>0.09</v>
      </c>
      <c r="I4113" t="s">
        <v>19</v>
      </c>
      <c r="J4113" t="s">
        <v>1720</v>
      </c>
      <c r="K4113" t="s">
        <v>1120</v>
      </c>
      <c r="L4113" t="s">
        <v>30</v>
      </c>
      <c r="M4113" s="1">
        <v>39938</v>
      </c>
    </row>
    <row r="4114" spans="1:13" x14ac:dyDescent="0.35">
      <c r="A4114">
        <v>956</v>
      </c>
      <c r="B4114">
        <v>5525</v>
      </c>
      <c r="C4114">
        <v>39141</v>
      </c>
      <c r="D4114" s="1">
        <v>39936</v>
      </c>
      <c r="E4114" t="s">
        <v>18</v>
      </c>
      <c r="F4114">
        <v>47</v>
      </c>
      <c r="G4114">
        <v>2259.66</v>
      </c>
      <c r="H4114">
        <v>0.03</v>
      </c>
      <c r="I4114" t="s">
        <v>19</v>
      </c>
      <c r="J4114" t="s">
        <v>1720</v>
      </c>
      <c r="K4114" t="s">
        <v>1120</v>
      </c>
      <c r="L4114" t="s">
        <v>30</v>
      </c>
      <c r="M4114" s="1">
        <v>39938</v>
      </c>
    </row>
    <row r="4115" spans="1:13" x14ac:dyDescent="0.35">
      <c r="A4115">
        <v>313</v>
      </c>
      <c r="B4115">
        <v>5570</v>
      </c>
      <c r="C4115">
        <v>39460</v>
      </c>
      <c r="D4115" s="1">
        <v>39935</v>
      </c>
      <c r="E4115" t="s">
        <v>42</v>
      </c>
      <c r="F4115">
        <v>25</v>
      </c>
      <c r="G4115">
        <v>172.42</v>
      </c>
      <c r="H4115">
        <v>0.09</v>
      </c>
      <c r="I4115" t="s">
        <v>19</v>
      </c>
      <c r="J4115" t="s">
        <v>1755</v>
      </c>
      <c r="K4115" t="s">
        <v>1120</v>
      </c>
      <c r="L4115" t="s">
        <v>30</v>
      </c>
      <c r="M4115" s="1">
        <v>39937</v>
      </c>
    </row>
    <row r="4116" spans="1:13" x14ac:dyDescent="0.35">
      <c r="A4116">
        <v>745</v>
      </c>
      <c r="B4116">
        <v>5571</v>
      </c>
      <c r="C4116">
        <v>39460</v>
      </c>
      <c r="D4116" s="1">
        <v>39935</v>
      </c>
      <c r="E4116" t="s">
        <v>42</v>
      </c>
      <c r="F4116">
        <v>19</v>
      </c>
      <c r="G4116">
        <v>2033.9224999999999</v>
      </c>
      <c r="H4116">
        <v>0.02</v>
      </c>
      <c r="I4116" t="s">
        <v>19</v>
      </c>
      <c r="J4116" t="s">
        <v>1755</v>
      </c>
      <c r="K4116" t="s">
        <v>1120</v>
      </c>
      <c r="L4116" t="s">
        <v>30</v>
      </c>
      <c r="M4116" s="1">
        <v>39936</v>
      </c>
    </row>
    <row r="4117" spans="1:13" x14ac:dyDescent="0.35">
      <c r="A4117">
        <v>1197</v>
      </c>
      <c r="B4117">
        <v>5639</v>
      </c>
      <c r="C4117">
        <v>39904</v>
      </c>
      <c r="D4117" s="1">
        <v>39846</v>
      </c>
      <c r="E4117" t="s">
        <v>42</v>
      </c>
      <c r="F4117">
        <v>44</v>
      </c>
      <c r="G4117">
        <v>363.92</v>
      </c>
      <c r="H4117">
        <v>0</v>
      </c>
      <c r="I4117" t="s">
        <v>19</v>
      </c>
      <c r="J4117" t="s">
        <v>1723</v>
      </c>
      <c r="K4117" t="s">
        <v>1120</v>
      </c>
      <c r="L4117" t="s">
        <v>30</v>
      </c>
      <c r="M4117" s="1">
        <v>39847</v>
      </c>
    </row>
    <row r="4118" spans="1:13" x14ac:dyDescent="0.35">
      <c r="A4118">
        <v>606</v>
      </c>
      <c r="B4118">
        <v>5643</v>
      </c>
      <c r="C4118">
        <v>39909</v>
      </c>
      <c r="D4118" s="1">
        <v>40598</v>
      </c>
      <c r="E4118" t="s">
        <v>18</v>
      </c>
      <c r="F4118">
        <v>50</v>
      </c>
      <c r="G4118">
        <v>7778.7579999999998</v>
      </c>
      <c r="H4118">
        <v>0</v>
      </c>
      <c r="I4118" t="s">
        <v>19</v>
      </c>
      <c r="J4118" t="s">
        <v>1379</v>
      </c>
      <c r="K4118" t="s">
        <v>1120</v>
      </c>
      <c r="L4118" t="s">
        <v>57</v>
      </c>
      <c r="M4118" s="1">
        <v>40606</v>
      </c>
    </row>
    <row r="4119" spans="1:13" x14ac:dyDescent="0.35">
      <c r="A4119">
        <v>94</v>
      </c>
      <c r="B4119">
        <v>5669</v>
      </c>
      <c r="C4119">
        <v>40100</v>
      </c>
      <c r="D4119" s="1">
        <v>40943</v>
      </c>
      <c r="E4119" t="s">
        <v>18</v>
      </c>
      <c r="F4119">
        <v>47</v>
      </c>
      <c r="G4119">
        <v>1001.17</v>
      </c>
      <c r="H4119">
        <v>0</v>
      </c>
      <c r="I4119" t="s">
        <v>19</v>
      </c>
      <c r="J4119" t="s">
        <v>1728</v>
      </c>
      <c r="K4119" t="s">
        <v>1120</v>
      </c>
      <c r="L4119" t="s">
        <v>57</v>
      </c>
      <c r="M4119" s="1">
        <v>40947</v>
      </c>
    </row>
    <row r="4120" spans="1:13" x14ac:dyDescent="0.35">
      <c r="A4120">
        <v>311</v>
      </c>
      <c r="B4120">
        <v>5689</v>
      </c>
      <c r="C4120">
        <v>40224</v>
      </c>
      <c r="D4120" s="1">
        <v>39994</v>
      </c>
      <c r="E4120" t="s">
        <v>18</v>
      </c>
      <c r="F4120">
        <v>14</v>
      </c>
      <c r="G4120">
        <v>890.9</v>
      </c>
      <c r="H4120">
        <v>0.05</v>
      </c>
      <c r="I4120" t="s">
        <v>53</v>
      </c>
      <c r="J4120" t="s">
        <v>1725</v>
      </c>
      <c r="K4120" t="s">
        <v>1120</v>
      </c>
      <c r="L4120" t="s">
        <v>30</v>
      </c>
      <c r="M4120" s="1">
        <v>40001</v>
      </c>
    </row>
    <row r="4121" spans="1:13" x14ac:dyDescent="0.35">
      <c r="A4121">
        <v>443</v>
      </c>
      <c r="B4121">
        <v>5712</v>
      </c>
      <c r="C4121">
        <v>40422</v>
      </c>
      <c r="D4121" s="1">
        <v>40742</v>
      </c>
      <c r="E4121" t="s">
        <v>75</v>
      </c>
      <c r="F4121">
        <v>39</v>
      </c>
      <c r="G4121">
        <v>2192.4389999999999</v>
      </c>
      <c r="H4121">
        <v>0.06</v>
      </c>
      <c r="I4121" t="s">
        <v>53</v>
      </c>
      <c r="J4121" t="s">
        <v>1720</v>
      </c>
      <c r="K4121" t="s">
        <v>1120</v>
      </c>
      <c r="L4121" t="s">
        <v>30</v>
      </c>
      <c r="M4121" s="1">
        <v>40744</v>
      </c>
    </row>
    <row r="4122" spans="1:13" x14ac:dyDescent="0.35">
      <c r="A4122">
        <v>360</v>
      </c>
      <c r="B4122">
        <v>5743</v>
      </c>
      <c r="C4122">
        <v>40802</v>
      </c>
      <c r="D4122" s="1">
        <v>41155</v>
      </c>
      <c r="E4122" t="s">
        <v>27</v>
      </c>
      <c r="F4122">
        <v>28</v>
      </c>
      <c r="G4122">
        <v>3361.02</v>
      </c>
      <c r="H4122">
        <v>0.04</v>
      </c>
      <c r="I4122" t="s">
        <v>28</v>
      </c>
      <c r="J4122" t="s">
        <v>1619</v>
      </c>
      <c r="K4122" t="s">
        <v>1120</v>
      </c>
      <c r="L4122" t="s">
        <v>30</v>
      </c>
      <c r="M4122" s="1">
        <v>41156</v>
      </c>
    </row>
    <row r="4123" spans="1:13" x14ac:dyDescent="0.35">
      <c r="A4123">
        <v>742</v>
      </c>
      <c r="B4123">
        <v>5755</v>
      </c>
      <c r="C4123">
        <v>40839</v>
      </c>
      <c r="D4123" s="1">
        <v>40999</v>
      </c>
      <c r="E4123" t="s">
        <v>60</v>
      </c>
      <c r="F4123">
        <v>23</v>
      </c>
      <c r="G4123">
        <v>2732.01</v>
      </c>
      <c r="H4123">
        <v>0.04</v>
      </c>
      <c r="I4123" t="s">
        <v>28</v>
      </c>
      <c r="J4123" t="s">
        <v>1737</v>
      </c>
      <c r="K4123" t="s">
        <v>1120</v>
      </c>
      <c r="L4123" t="s">
        <v>38</v>
      </c>
      <c r="M4123" s="1">
        <v>41000</v>
      </c>
    </row>
    <row r="4124" spans="1:13" x14ac:dyDescent="0.35">
      <c r="A4124">
        <v>1111</v>
      </c>
      <c r="B4124">
        <v>5777</v>
      </c>
      <c r="C4124">
        <v>40997</v>
      </c>
      <c r="D4124" s="1">
        <v>39924</v>
      </c>
      <c r="E4124" t="s">
        <v>18</v>
      </c>
      <c r="F4124">
        <v>12</v>
      </c>
      <c r="G4124">
        <v>382.29</v>
      </c>
      <c r="H4124">
        <v>0.05</v>
      </c>
      <c r="I4124" t="s">
        <v>53</v>
      </c>
      <c r="J4124" t="s">
        <v>1756</v>
      </c>
      <c r="K4124" t="s">
        <v>1120</v>
      </c>
      <c r="L4124" t="s">
        <v>22</v>
      </c>
      <c r="M4124" s="1">
        <v>39924</v>
      </c>
    </row>
    <row r="4125" spans="1:13" x14ac:dyDescent="0.35">
      <c r="A4125">
        <v>419</v>
      </c>
      <c r="B4125">
        <v>5778</v>
      </c>
      <c r="C4125">
        <v>40997</v>
      </c>
      <c r="D4125" s="1">
        <v>39924</v>
      </c>
      <c r="E4125" t="s">
        <v>18</v>
      </c>
      <c r="F4125">
        <v>37</v>
      </c>
      <c r="G4125">
        <v>881.74</v>
      </c>
      <c r="H4125">
        <v>0.05</v>
      </c>
      <c r="I4125" t="s">
        <v>19</v>
      </c>
      <c r="J4125" t="s">
        <v>1756</v>
      </c>
      <c r="K4125" t="s">
        <v>1120</v>
      </c>
      <c r="L4125" t="s">
        <v>22</v>
      </c>
      <c r="M4125" s="1">
        <v>39931</v>
      </c>
    </row>
    <row r="4126" spans="1:13" x14ac:dyDescent="0.35">
      <c r="A4126">
        <v>272</v>
      </c>
      <c r="B4126">
        <v>5779</v>
      </c>
      <c r="C4126">
        <v>40997</v>
      </c>
      <c r="D4126" s="1">
        <v>39924</v>
      </c>
      <c r="E4126" t="s">
        <v>18</v>
      </c>
      <c r="F4126">
        <v>1</v>
      </c>
      <c r="G4126">
        <v>22.61</v>
      </c>
      <c r="H4126">
        <v>0.03</v>
      </c>
      <c r="I4126" t="s">
        <v>19</v>
      </c>
      <c r="J4126" t="s">
        <v>1756</v>
      </c>
      <c r="K4126" t="s">
        <v>1120</v>
      </c>
      <c r="L4126" t="s">
        <v>22</v>
      </c>
      <c r="M4126" s="1">
        <v>39926</v>
      </c>
    </row>
    <row r="4127" spans="1:13" x14ac:dyDescent="0.35">
      <c r="A4127">
        <v>770</v>
      </c>
      <c r="B4127">
        <v>5780</v>
      </c>
      <c r="C4127">
        <v>40997</v>
      </c>
      <c r="D4127" s="1">
        <v>39924</v>
      </c>
      <c r="E4127" t="s">
        <v>18</v>
      </c>
      <c r="F4127">
        <v>33</v>
      </c>
      <c r="G4127">
        <v>7384.18</v>
      </c>
      <c r="H4127">
        <v>0.04</v>
      </c>
      <c r="I4127" t="s">
        <v>28</v>
      </c>
      <c r="J4127" t="s">
        <v>1756</v>
      </c>
      <c r="K4127" t="s">
        <v>1120</v>
      </c>
      <c r="L4127" t="s">
        <v>22</v>
      </c>
      <c r="M4127" s="1">
        <v>39928</v>
      </c>
    </row>
    <row r="4128" spans="1:13" x14ac:dyDescent="0.35">
      <c r="A4128">
        <v>590</v>
      </c>
      <c r="B4128">
        <v>5806</v>
      </c>
      <c r="C4128">
        <v>41185</v>
      </c>
      <c r="D4128" s="1">
        <v>40153</v>
      </c>
      <c r="E4128" t="s">
        <v>75</v>
      </c>
      <c r="F4128">
        <v>2</v>
      </c>
      <c r="G4128">
        <v>18.809999999999999</v>
      </c>
      <c r="H4128">
        <v>0.08</v>
      </c>
      <c r="I4128" t="s">
        <v>19</v>
      </c>
      <c r="J4128" t="s">
        <v>1743</v>
      </c>
      <c r="K4128" t="s">
        <v>1120</v>
      </c>
      <c r="L4128" t="s">
        <v>38</v>
      </c>
      <c r="M4128" s="1">
        <v>40154</v>
      </c>
    </row>
    <row r="4129" spans="1:13" x14ac:dyDescent="0.35">
      <c r="A4129">
        <v>1154</v>
      </c>
      <c r="B4129">
        <v>5816</v>
      </c>
      <c r="C4129">
        <v>41253</v>
      </c>
      <c r="D4129" s="1">
        <v>39940</v>
      </c>
      <c r="E4129" t="s">
        <v>60</v>
      </c>
      <c r="F4129">
        <v>5</v>
      </c>
      <c r="G4129">
        <v>1455.49</v>
      </c>
      <c r="H4129">
        <v>7.0000000000000007E-2</v>
      </c>
      <c r="I4129" t="s">
        <v>19</v>
      </c>
      <c r="J4129" t="s">
        <v>1730</v>
      </c>
      <c r="K4129" t="s">
        <v>1120</v>
      </c>
      <c r="L4129" t="s">
        <v>22</v>
      </c>
      <c r="M4129" s="1">
        <v>39942</v>
      </c>
    </row>
    <row r="4130" spans="1:13" x14ac:dyDescent="0.35">
      <c r="A4130">
        <v>748</v>
      </c>
      <c r="B4130">
        <v>5831</v>
      </c>
      <c r="C4130">
        <v>41378</v>
      </c>
      <c r="D4130" s="1">
        <v>41211</v>
      </c>
      <c r="E4130" t="s">
        <v>42</v>
      </c>
      <c r="F4130">
        <v>30</v>
      </c>
      <c r="G4130">
        <v>5454.51</v>
      </c>
      <c r="H4130">
        <v>0.03</v>
      </c>
      <c r="I4130" t="s">
        <v>28</v>
      </c>
      <c r="J4130" t="s">
        <v>1721</v>
      </c>
      <c r="K4130" t="s">
        <v>1120</v>
      </c>
      <c r="L4130" t="s">
        <v>57</v>
      </c>
      <c r="M4130" s="1">
        <v>41214</v>
      </c>
    </row>
    <row r="4131" spans="1:13" x14ac:dyDescent="0.35">
      <c r="A4131">
        <v>415</v>
      </c>
      <c r="B4131">
        <v>5832</v>
      </c>
      <c r="C4131">
        <v>41378</v>
      </c>
      <c r="D4131" s="1">
        <v>41211</v>
      </c>
      <c r="E4131" t="s">
        <v>42</v>
      </c>
      <c r="F4131">
        <v>42</v>
      </c>
      <c r="G4131">
        <v>1264.17</v>
      </c>
      <c r="H4131">
        <v>0.05</v>
      </c>
      <c r="I4131" t="s">
        <v>19</v>
      </c>
      <c r="J4131" t="s">
        <v>1721</v>
      </c>
      <c r="K4131" t="s">
        <v>1120</v>
      </c>
      <c r="L4131" t="s">
        <v>57</v>
      </c>
      <c r="M4131" s="1">
        <v>41213</v>
      </c>
    </row>
    <row r="4132" spans="1:13" x14ac:dyDescent="0.35">
      <c r="A4132">
        <v>554</v>
      </c>
      <c r="B4132">
        <v>5845</v>
      </c>
      <c r="C4132">
        <v>41474</v>
      </c>
      <c r="D4132" s="1">
        <v>39923</v>
      </c>
      <c r="E4132" t="s">
        <v>42</v>
      </c>
      <c r="F4132">
        <v>35</v>
      </c>
      <c r="G4132">
        <v>3640.83</v>
      </c>
      <c r="H4132">
        <v>0</v>
      </c>
      <c r="I4132" t="s">
        <v>28</v>
      </c>
      <c r="J4132" t="s">
        <v>1739</v>
      </c>
      <c r="K4132" t="s">
        <v>1120</v>
      </c>
      <c r="L4132" t="s">
        <v>38</v>
      </c>
      <c r="M4132" s="1">
        <v>39925</v>
      </c>
    </row>
    <row r="4133" spans="1:13" x14ac:dyDescent="0.35">
      <c r="A4133">
        <v>572</v>
      </c>
      <c r="B4133">
        <v>5846</v>
      </c>
      <c r="C4133">
        <v>41474</v>
      </c>
      <c r="D4133" s="1">
        <v>39923</v>
      </c>
      <c r="E4133" t="s">
        <v>42</v>
      </c>
      <c r="F4133">
        <v>50</v>
      </c>
      <c r="G4133">
        <v>225.94</v>
      </c>
      <c r="H4133">
        <v>0.09</v>
      </c>
      <c r="I4133" t="s">
        <v>19</v>
      </c>
      <c r="J4133" t="s">
        <v>1739</v>
      </c>
      <c r="K4133" t="s">
        <v>1120</v>
      </c>
      <c r="L4133" t="s">
        <v>38</v>
      </c>
      <c r="M4133" s="1">
        <v>39925</v>
      </c>
    </row>
    <row r="4134" spans="1:13" x14ac:dyDescent="0.35">
      <c r="A4134">
        <v>39</v>
      </c>
      <c r="B4134">
        <v>5849</v>
      </c>
      <c r="C4134">
        <v>41508</v>
      </c>
      <c r="D4134" s="1">
        <v>40445</v>
      </c>
      <c r="E4134" t="s">
        <v>27</v>
      </c>
      <c r="F4134">
        <v>39</v>
      </c>
      <c r="G4134">
        <v>18561.310000000001</v>
      </c>
      <c r="H4134">
        <v>0.05</v>
      </c>
      <c r="I4134" t="s">
        <v>28</v>
      </c>
      <c r="J4134" t="s">
        <v>1565</v>
      </c>
      <c r="K4134" t="s">
        <v>1120</v>
      </c>
      <c r="L4134" t="s">
        <v>57</v>
      </c>
      <c r="M4134" s="1">
        <v>40447</v>
      </c>
    </row>
    <row r="4135" spans="1:13" x14ac:dyDescent="0.35">
      <c r="A4135">
        <v>47</v>
      </c>
      <c r="B4135">
        <v>5855</v>
      </c>
      <c r="C4135">
        <v>41569</v>
      </c>
      <c r="D4135" s="1">
        <v>40380</v>
      </c>
      <c r="E4135" t="s">
        <v>75</v>
      </c>
      <c r="F4135">
        <v>49</v>
      </c>
      <c r="G4135">
        <v>617.34</v>
      </c>
      <c r="H4135">
        <v>0.06</v>
      </c>
      <c r="I4135" t="s">
        <v>19</v>
      </c>
      <c r="J4135" t="s">
        <v>1719</v>
      </c>
      <c r="K4135" t="s">
        <v>1120</v>
      </c>
      <c r="L4135" t="s">
        <v>38</v>
      </c>
      <c r="M4135" s="1">
        <v>40381</v>
      </c>
    </row>
    <row r="4136" spans="1:13" x14ac:dyDescent="0.35">
      <c r="A4136">
        <v>490</v>
      </c>
      <c r="B4136">
        <v>5858</v>
      </c>
      <c r="C4136">
        <v>41571</v>
      </c>
      <c r="D4136" s="1">
        <v>40700</v>
      </c>
      <c r="E4136" t="s">
        <v>18</v>
      </c>
      <c r="F4136">
        <v>42</v>
      </c>
      <c r="G4136">
        <v>906.07</v>
      </c>
      <c r="H4136">
        <v>0</v>
      </c>
      <c r="I4136" t="s">
        <v>19</v>
      </c>
      <c r="J4136" t="s">
        <v>1685</v>
      </c>
      <c r="K4136" t="s">
        <v>1120</v>
      </c>
      <c r="L4136" t="s">
        <v>38</v>
      </c>
      <c r="M4136" s="1">
        <v>40709</v>
      </c>
    </row>
    <row r="4137" spans="1:13" x14ac:dyDescent="0.35">
      <c r="A4137">
        <v>320</v>
      </c>
      <c r="B4137">
        <v>5880</v>
      </c>
      <c r="C4137">
        <v>41728</v>
      </c>
      <c r="D4137" s="1">
        <v>40086</v>
      </c>
      <c r="E4137" t="s">
        <v>27</v>
      </c>
      <c r="F4137">
        <v>28</v>
      </c>
      <c r="G4137">
        <v>23106.46</v>
      </c>
      <c r="H4137">
        <v>0.08</v>
      </c>
      <c r="I4137" t="s">
        <v>19</v>
      </c>
      <c r="J4137" t="s">
        <v>1723</v>
      </c>
      <c r="K4137" t="s">
        <v>1120</v>
      </c>
      <c r="L4137" t="s">
        <v>38</v>
      </c>
      <c r="M4137" s="1">
        <v>40088</v>
      </c>
    </row>
    <row r="4138" spans="1:13" x14ac:dyDescent="0.35">
      <c r="A4138">
        <v>1177</v>
      </c>
      <c r="B4138">
        <v>5881</v>
      </c>
      <c r="C4138">
        <v>41728</v>
      </c>
      <c r="D4138" s="1">
        <v>40086</v>
      </c>
      <c r="E4138" t="s">
        <v>27</v>
      </c>
      <c r="F4138">
        <v>10</v>
      </c>
      <c r="G4138">
        <v>2549.58</v>
      </c>
      <c r="H4138">
        <v>0.02</v>
      </c>
      <c r="I4138" t="s">
        <v>28</v>
      </c>
      <c r="J4138" t="s">
        <v>1723</v>
      </c>
      <c r="K4138" t="s">
        <v>1120</v>
      </c>
      <c r="L4138" t="s">
        <v>38</v>
      </c>
      <c r="M4138" s="1">
        <v>40087</v>
      </c>
    </row>
    <row r="4139" spans="1:13" x14ac:dyDescent="0.35">
      <c r="A4139">
        <v>1127</v>
      </c>
      <c r="B4139">
        <v>5886</v>
      </c>
      <c r="C4139">
        <v>41764</v>
      </c>
      <c r="D4139" s="1">
        <v>40091</v>
      </c>
      <c r="E4139" t="s">
        <v>42</v>
      </c>
      <c r="F4139">
        <v>16</v>
      </c>
      <c r="G4139">
        <v>5105.0600000000004</v>
      </c>
      <c r="H4139">
        <v>0.03</v>
      </c>
      <c r="I4139" t="s">
        <v>28</v>
      </c>
      <c r="J4139" t="s">
        <v>1685</v>
      </c>
      <c r="K4139" t="s">
        <v>1120</v>
      </c>
      <c r="L4139" t="s">
        <v>57</v>
      </c>
      <c r="M4139" s="1">
        <v>40093</v>
      </c>
    </row>
    <row r="4140" spans="1:13" x14ac:dyDescent="0.35">
      <c r="A4140">
        <v>703</v>
      </c>
      <c r="B4140">
        <v>5931</v>
      </c>
      <c r="C4140">
        <v>42082</v>
      </c>
      <c r="D4140" s="1">
        <v>40895</v>
      </c>
      <c r="E4140" t="s">
        <v>75</v>
      </c>
      <c r="F4140">
        <v>15</v>
      </c>
      <c r="G4140">
        <v>76.42</v>
      </c>
      <c r="H4140">
        <v>0.03</v>
      </c>
      <c r="I4140" t="s">
        <v>19</v>
      </c>
      <c r="J4140" t="s">
        <v>1719</v>
      </c>
      <c r="K4140" t="s">
        <v>1120</v>
      </c>
      <c r="L4140" t="s">
        <v>22</v>
      </c>
      <c r="M4140" s="1">
        <v>40897</v>
      </c>
    </row>
    <row r="4141" spans="1:13" x14ac:dyDescent="0.35">
      <c r="A4141">
        <v>634</v>
      </c>
      <c r="B4141">
        <v>5958</v>
      </c>
      <c r="C4141">
        <v>42279</v>
      </c>
      <c r="D4141" s="1">
        <v>39994</v>
      </c>
      <c r="E4141" t="s">
        <v>42</v>
      </c>
      <c r="F4141">
        <v>44</v>
      </c>
      <c r="G4141">
        <v>1431</v>
      </c>
      <c r="H4141">
        <v>0.02</v>
      </c>
      <c r="I4141" t="s">
        <v>53</v>
      </c>
      <c r="J4141" t="s">
        <v>1721</v>
      </c>
      <c r="K4141" t="s">
        <v>1120</v>
      </c>
      <c r="L4141" t="s">
        <v>57</v>
      </c>
      <c r="M4141" s="1">
        <v>39995</v>
      </c>
    </row>
    <row r="4142" spans="1:13" x14ac:dyDescent="0.35">
      <c r="A4142">
        <v>1198</v>
      </c>
      <c r="B4142">
        <v>5962</v>
      </c>
      <c r="C4142">
        <v>42308</v>
      </c>
      <c r="D4142" s="1">
        <v>39976</v>
      </c>
      <c r="E4142" t="s">
        <v>60</v>
      </c>
      <c r="F4142">
        <v>16</v>
      </c>
      <c r="G4142">
        <v>79.98</v>
      </c>
      <c r="H4142">
        <v>0.09</v>
      </c>
      <c r="I4142" t="s">
        <v>19</v>
      </c>
      <c r="J4142" t="s">
        <v>1724</v>
      </c>
      <c r="K4142" t="s">
        <v>1120</v>
      </c>
      <c r="L4142" t="s">
        <v>22</v>
      </c>
      <c r="M4142" s="1">
        <v>39979</v>
      </c>
    </row>
    <row r="4143" spans="1:13" x14ac:dyDescent="0.35">
      <c r="A4143">
        <v>910</v>
      </c>
      <c r="B4143">
        <v>5980</v>
      </c>
      <c r="C4143">
        <v>42375</v>
      </c>
      <c r="D4143" s="1">
        <v>40452</v>
      </c>
      <c r="E4143" t="s">
        <v>27</v>
      </c>
      <c r="F4143">
        <v>45</v>
      </c>
      <c r="G4143">
        <v>138.44999999999999</v>
      </c>
      <c r="H4143">
        <v>0.03</v>
      </c>
      <c r="I4143" t="s">
        <v>53</v>
      </c>
      <c r="J4143" t="s">
        <v>1226</v>
      </c>
      <c r="K4143" t="s">
        <v>1120</v>
      </c>
      <c r="L4143" t="s">
        <v>57</v>
      </c>
      <c r="M4143" s="1">
        <v>40453</v>
      </c>
    </row>
    <row r="4144" spans="1:13" x14ac:dyDescent="0.35">
      <c r="A4144">
        <v>22</v>
      </c>
      <c r="B4144">
        <v>6044</v>
      </c>
      <c r="C4144">
        <v>42851</v>
      </c>
      <c r="D4144" s="1">
        <v>39965</v>
      </c>
      <c r="E4144" t="s">
        <v>27</v>
      </c>
      <c r="F4144">
        <v>4</v>
      </c>
      <c r="G4144">
        <v>24.32</v>
      </c>
      <c r="H4144">
        <v>0.05</v>
      </c>
      <c r="I4144" t="s">
        <v>53</v>
      </c>
      <c r="J4144" t="s">
        <v>1735</v>
      </c>
      <c r="K4144" t="s">
        <v>1120</v>
      </c>
      <c r="L4144" t="s">
        <v>38</v>
      </c>
      <c r="M4144" s="1">
        <v>39966</v>
      </c>
    </row>
    <row r="4145" spans="1:13" x14ac:dyDescent="0.35">
      <c r="A4145">
        <v>739</v>
      </c>
      <c r="B4145">
        <v>6045</v>
      </c>
      <c r="C4145">
        <v>42851</v>
      </c>
      <c r="D4145" s="1">
        <v>39965</v>
      </c>
      <c r="E4145" t="s">
        <v>27</v>
      </c>
      <c r="F4145">
        <v>7</v>
      </c>
      <c r="G4145">
        <v>344.30099999999999</v>
      </c>
      <c r="H4145">
        <v>0.04</v>
      </c>
      <c r="I4145" t="s">
        <v>53</v>
      </c>
      <c r="J4145" t="s">
        <v>1735</v>
      </c>
      <c r="K4145" t="s">
        <v>1120</v>
      </c>
      <c r="L4145" t="s">
        <v>38</v>
      </c>
      <c r="M4145" s="1">
        <v>39966</v>
      </c>
    </row>
    <row r="4146" spans="1:13" x14ac:dyDescent="0.35">
      <c r="A4146">
        <v>821</v>
      </c>
      <c r="B4146">
        <v>6154</v>
      </c>
      <c r="C4146">
        <v>43585</v>
      </c>
      <c r="D4146" s="1">
        <v>40492</v>
      </c>
      <c r="E4146" t="s">
        <v>75</v>
      </c>
      <c r="F4146">
        <v>19</v>
      </c>
      <c r="G4146">
        <v>1004.18</v>
      </c>
      <c r="H4146">
        <v>0.08</v>
      </c>
      <c r="I4146" t="s">
        <v>53</v>
      </c>
      <c r="J4146" t="s">
        <v>1755</v>
      </c>
      <c r="K4146" t="s">
        <v>1120</v>
      </c>
      <c r="L4146" t="s">
        <v>30</v>
      </c>
      <c r="M4146" s="1">
        <v>40494</v>
      </c>
    </row>
    <row r="4147" spans="1:13" x14ac:dyDescent="0.35">
      <c r="A4147">
        <v>413</v>
      </c>
      <c r="B4147">
        <v>6157</v>
      </c>
      <c r="C4147">
        <v>43590</v>
      </c>
      <c r="D4147" s="1">
        <v>40066</v>
      </c>
      <c r="E4147" t="s">
        <v>75</v>
      </c>
      <c r="F4147">
        <v>24</v>
      </c>
      <c r="G4147">
        <v>3118.6</v>
      </c>
      <c r="H4147">
        <v>0.06</v>
      </c>
      <c r="I4147" t="s">
        <v>53</v>
      </c>
      <c r="J4147" t="s">
        <v>1721</v>
      </c>
      <c r="K4147" t="s">
        <v>1120</v>
      </c>
      <c r="L4147" t="s">
        <v>57</v>
      </c>
      <c r="M4147" s="1">
        <v>40068</v>
      </c>
    </row>
    <row r="4148" spans="1:13" x14ac:dyDescent="0.35">
      <c r="A4148">
        <v>691</v>
      </c>
      <c r="B4148">
        <v>6188</v>
      </c>
      <c r="C4148">
        <v>43874</v>
      </c>
      <c r="D4148" s="1">
        <v>41070</v>
      </c>
      <c r="E4148" t="s">
        <v>27</v>
      </c>
      <c r="F4148">
        <v>46</v>
      </c>
      <c r="G4148">
        <v>153.28</v>
      </c>
      <c r="H4148">
        <v>0.09</v>
      </c>
      <c r="I4148" t="s">
        <v>19</v>
      </c>
      <c r="J4148" t="s">
        <v>1736</v>
      </c>
      <c r="K4148" t="s">
        <v>1120</v>
      </c>
      <c r="L4148" t="s">
        <v>57</v>
      </c>
      <c r="M4148" s="1">
        <v>41071</v>
      </c>
    </row>
    <row r="4149" spans="1:13" x14ac:dyDescent="0.35">
      <c r="A4149">
        <v>253</v>
      </c>
      <c r="B4149">
        <v>6356</v>
      </c>
      <c r="C4149">
        <v>45059</v>
      </c>
      <c r="D4149" s="1">
        <v>40577</v>
      </c>
      <c r="E4149" t="s">
        <v>42</v>
      </c>
      <c r="F4149">
        <v>4</v>
      </c>
      <c r="G4149">
        <v>130.13999999999999</v>
      </c>
      <c r="H4149">
        <v>0.04</v>
      </c>
      <c r="I4149" t="s">
        <v>19</v>
      </c>
      <c r="J4149" t="s">
        <v>902</v>
      </c>
      <c r="K4149" t="s">
        <v>1120</v>
      </c>
      <c r="L4149" t="s">
        <v>30</v>
      </c>
      <c r="M4149" s="1">
        <v>40579</v>
      </c>
    </row>
    <row r="4150" spans="1:13" x14ac:dyDescent="0.35">
      <c r="A4150">
        <v>250</v>
      </c>
      <c r="B4150">
        <v>6408</v>
      </c>
      <c r="C4150">
        <v>45542</v>
      </c>
      <c r="D4150" s="1">
        <v>40216</v>
      </c>
      <c r="E4150" t="s">
        <v>27</v>
      </c>
      <c r="F4150">
        <v>37</v>
      </c>
      <c r="G4150">
        <v>281.79000000000002</v>
      </c>
      <c r="H4150">
        <v>0.04</v>
      </c>
      <c r="I4150" t="s">
        <v>53</v>
      </c>
      <c r="J4150" t="s">
        <v>1735</v>
      </c>
      <c r="K4150" t="s">
        <v>1120</v>
      </c>
      <c r="L4150" t="s">
        <v>38</v>
      </c>
      <c r="M4150" s="1">
        <v>40219</v>
      </c>
    </row>
    <row r="4151" spans="1:13" x14ac:dyDescent="0.35">
      <c r="A4151">
        <v>310</v>
      </c>
      <c r="B4151">
        <v>6409</v>
      </c>
      <c r="C4151">
        <v>45542</v>
      </c>
      <c r="D4151" s="1">
        <v>40216</v>
      </c>
      <c r="E4151" t="s">
        <v>27</v>
      </c>
      <c r="F4151">
        <v>40</v>
      </c>
      <c r="G4151">
        <v>4064.2720000000004</v>
      </c>
      <c r="H4151">
        <v>0.01</v>
      </c>
      <c r="I4151" t="s">
        <v>28</v>
      </c>
      <c r="J4151" t="s">
        <v>1735</v>
      </c>
      <c r="K4151" t="s">
        <v>1120</v>
      </c>
      <c r="L4151" t="s">
        <v>38</v>
      </c>
      <c r="M4151" s="1">
        <v>40217</v>
      </c>
    </row>
    <row r="4152" spans="1:13" x14ac:dyDescent="0.35">
      <c r="A4152">
        <v>473</v>
      </c>
      <c r="B4152">
        <v>6427</v>
      </c>
      <c r="C4152">
        <v>45698</v>
      </c>
      <c r="D4152" s="1">
        <v>41022</v>
      </c>
      <c r="E4152" t="s">
        <v>27</v>
      </c>
      <c r="F4152">
        <v>40</v>
      </c>
      <c r="G4152">
        <v>6559.01</v>
      </c>
      <c r="H4152">
        <v>0.1</v>
      </c>
      <c r="I4152" t="s">
        <v>19</v>
      </c>
      <c r="J4152" t="s">
        <v>1738</v>
      </c>
      <c r="K4152" t="s">
        <v>1120</v>
      </c>
      <c r="L4152" t="s">
        <v>22</v>
      </c>
      <c r="M4152" s="1">
        <v>41024</v>
      </c>
    </row>
    <row r="4153" spans="1:13" x14ac:dyDescent="0.35">
      <c r="A4153">
        <v>992</v>
      </c>
      <c r="B4153">
        <v>6428</v>
      </c>
      <c r="C4153">
        <v>45698</v>
      </c>
      <c r="D4153" s="1">
        <v>41022</v>
      </c>
      <c r="E4153" t="s">
        <v>27</v>
      </c>
      <c r="F4153">
        <v>36</v>
      </c>
      <c r="G4153">
        <v>263.37</v>
      </c>
      <c r="H4153">
        <v>0.04</v>
      </c>
      <c r="I4153" t="s">
        <v>19</v>
      </c>
      <c r="J4153" t="s">
        <v>1738</v>
      </c>
      <c r="K4153" t="s">
        <v>1120</v>
      </c>
      <c r="L4153" t="s">
        <v>22</v>
      </c>
      <c r="M4153" s="1">
        <v>41025</v>
      </c>
    </row>
    <row r="4154" spans="1:13" x14ac:dyDescent="0.35">
      <c r="A4154">
        <v>920</v>
      </c>
      <c r="B4154">
        <v>6458</v>
      </c>
      <c r="C4154">
        <v>45987</v>
      </c>
      <c r="D4154" s="1">
        <v>39884</v>
      </c>
      <c r="E4154" t="s">
        <v>42</v>
      </c>
      <c r="F4154">
        <v>31</v>
      </c>
      <c r="G4154">
        <v>131.43</v>
      </c>
      <c r="H4154">
        <v>0.01</v>
      </c>
      <c r="I4154" t="s">
        <v>19</v>
      </c>
      <c r="J4154" t="s">
        <v>1748</v>
      </c>
      <c r="K4154" t="s">
        <v>1120</v>
      </c>
      <c r="L4154" t="s">
        <v>22</v>
      </c>
      <c r="M4154" s="1">
        <v>39886</v>
      </c>
    </row>
    <row r="4155" spans="1:13" x14ac:dyDescent="0.35">
      <c r="A4155">
        <v>311</v>
      </c>
      <c r="B4155">
        <v>6471</v>
      </c>
      <c r="C4155">
        <v>46052</v>
      </c>
      <c r="D4155" s="1">
        <v>40140</v>
      </c>
      <c r="E4155" t="s">
        <v>60</v>
      </c>
      <c r="F4155">
        <v>37</v>
      </c>
      <c r="G4155">
        <v>2374.35</v>
      </c>
      <c r="H4155">
        <v>0.05</v>
      </c>
      <c r="I4155" t="s">
        <v>19</v>
      </c>
      <c r="J4155" t="s">
        <v>1733</v>
      </c>
      <c r="K4155" t="s">
        <v>1120</v>
      </c>
      <c r="L4155" t="s">
        <v>38</v>
      </c>
      <c r="M4155" s="1">
        <v>40142</v>
      </c>
    </row>
    <row r="4156" spans="1:13" x14ac:dyDescent="0.35">
      <c r="A4156">
        <v>566</v>
      </c>
      <c r="B4156">
        <v>6472</v>
      </c>
      <c r="C4156">
        <v>46052</v>
      </c>
      <c r="D4156" s="1">
        <v>40140</v>
      </c>
      <c r="E4156" t="s">
        <v>60</v>
      </c>
      <c r="F4156">
        <v>39</v>
      </c>
      <c r="G4156">
        <v>729.21</v>
      </c>
      <c r="H4156">
        <v>0</v>
      </c>
      <c r="I4156" t="s">
        <v>53</v>
      </c>
      <c r="J4156" t="s">
        <v>1733</v>
      </c>
      <c r="K4156" t="s">
        <v>1120</v>
      </c>
      <c r="L4156" t="s">
        <v>38</v>
      </c>
      <c r="M4156" s="1">
        <v>40142</v>
      </c>
    </row>
    <row r="4157" spans="1:13" x14ac:dyDescent="0.35">
      <c r="A4157">
        <v>387</v>
      </c>
      <c r="B4157">
        <v>6516</v>
      </c>
      <c r="C4157">
        <v>46374</v>
      </c>
      <c r="D4157" s="1">
        <v>40366</v>
      </c>
      <c r="E4157" t="s">
        <v>27</v>
      </c>
      <c r="F4157">
        <v>7</v>
      </c>
      <c r="G4157">
        <v>1822.83</v>
      </c>
      <c r="H4157">
        <v>0.08</v>
      </c>
      <c r="I4157" t="s">
        <v>28</v>
      </c>
      <c r="J4157" t="s">
        <v>1731</v>
      </c>
      <c r="K4157" t="s">
        <v>1120</v>
      </c>
      <c r="L4157" t="s">
        <v>22</v>
      </c>
      <c r="M4157" s="1">
        <v>40368</v>
      </c>
    </row>
    <row r="4158" spans="1:13" x14ac:dyDescent="0.35">
      <c r="A4158">
        <v>465</v>
      </c>
      <c r="B4158">
        <v>6519</v>
      </c>
      <c r="C4158">
        <v>46402</v>
      </c>
      <c r="D4158" s="1">
        <v>40551</v>
      </c>
      <c r="E4158" t="s">
        <v>60</v>
      </c>
      <c r="F4158">
        <v>27</v>
      </c>
      <c r="G4158">
        <v>826.27</v>
      </c>
      <c r="H4158">
        <v>0.03</v>
      </c>
      <c r="I4158" t="s">
        <v>19</v>
      </c>
      <c r="J4158" t="s">
        <v>1762</v>
      </c>
      <c r="K4158" t="s">
        <v>1120</v>
      </c>
      <c r="L4158" t="s">
        <v>30</v>
      </c>
      <c r="M4158" s="1">
        <v>40553</v>
      </c>
    </row>
    <row r="4159" spans="1:13" x14ac:dyDescent="0.35">
      <c r="A4159">
        <v>581</v>
      </c>
      <c r="B4159">
        <v>6520</v>
      </c>
      <c r="C4159">
        <v>46402</v>
      </c>
      <c r="D4159" s="1">
        <v>40551</v>
      </c>
      <c r="E4159" t="s">
        <v>60</v>
      </c>
      <c r="F4159">
        <v>29</v>
      </c>
      <c r="G4159">
        <v>1777.4689999999998</v>
      </c>
      <c r="H4159">
        <v>0.01</v>
      </c>
      <c r="I4159" t="s">
        <v>19</v>
      </c>
      <c r="J4159" t="s">
        <v>1762</v>
      </c>
      <c r="K4159" t="s">
        <v>1120</v>
      </c>
      <c r="L4159" t="s">
        <v>30</v>
      </c>
      <c r="M4159" s="1">
        <v>40552</v>
      </c>
    </row>
    <row r="4160" spans="1:13" x14ac:dyDescent="0.35">
      <c r="A4160">
        <v>1179</v>
      </c>
      <c r="B4160">
        <v>6521</v>
      </c>
      <c r="C4160">
        <v>46402</v>
      </c>
      <c r="D4160" s="1">
        <v>40551</v>
      </c>
      <c r="E4160" t="s">
        <v>60</v>
      </c>
      <c r="F4160">
        <v>12</v>
      </c>
      <c r="G4160">
        <v>1219.1464999999998</v>
      </c>
      <c r="H4160">
        <v>0.01</v>
      </c>
      <c r="I4160" t="s">
        <v>53</v>
      </c>
      <c r="J4160" t="s">
        <v>1762</v>
      </c>
      <c r="K4160" t="s">
        <v>1120</v>
      </c>
      <c r="L4160" t="s">
        <v>30</v>
      </c>
      <c r="M4160" s="1">
        <v>40552</v>
      </c>
    </row>
    <row r="4161" spans="1:13" x14ac:dyDescent="0.35">
      <c r="A4161">
        <v>589</v>
      </c>
      <c r="B4161">
        <v>6522</v>
      </c>
      <c r="C4161">
        <v>46404</v>
      </c>
      <c r="D4161" s="1">
        <v>40972</v>
      </c>
      <c r="E4161" t="s">
        <v>75</v>
      </c>
      <c r="F4161">
        <v>50</v>
      </c>
      <c r="G4161">
        <v>1875.4144999999999</v>
      </c>
      <c r="H4161">
        <v>0.05</v>
      </c>
      <c r="I4161" t="s">
        <v>19</v>
      </c>
      <c r="J4161" t="s">
        <v>1722</v>
      </c>
      <c r="K4161" t="s">
        <v>1120</v>
      </c>
      <c r="L4161" t="s">
        <v>22</v>
      </c>
      <c r="M4161" s="1">
        <v>40973</v>
      </c>
    </row>
    <row r="4162" spans="1:13" x14ac:dyDescent="0.35">
      <c r="A4162">
        <v>411</v>
      </c>
      <c r="B4162">
        <v>6528</v>
      </c>
      <c r="C4162">
        <v>46468</v>
      </c>
      <c r="D4162" s="1">
        <v>40554</v>
      </c>
      <c r="E4162" t="s">
        <v>75</v>
      </c>
      <c r="F4162">
        <v>46</v>
      </c>
      <c r="G4162">
        <v>7535.96</v>
      </c>
      <c r="H4162">
        <v>0.08</v>
      </c>
      <c r="I4162" t="s">
        <v>19</v>
      </c>
      <c r="J4162" t="s">
        <v>1741</v>
      </c>
      <c r="K4162" t="s">
        <v>1120</v>
      </c>
      <c r="L4162" t="s">
        <v>57</v>
      </c>
      <c r="M4162" s="1">
        <v>40555</v>
      </c>
    </row>
    <row r="4163" spans="1:13" x14ac:dyDescent="0.35">
      <c r="A4163">
        <v>65</v>
      </c>
      <c r="B4163">
        <v>6529</v>
      </c>
      <c r="C4163">
        <v>46468</v>
      </c>
      <c r="D4163" s="1">
        <v>40554</v>
      </c>
      <c r="E4163" t="s">
        <v>75</v>
      </c>
      <c r="F4163">
        <v>41</v>
      </c>
      <c r="G4163">
        <v>1618.31</v>
      </c>
      <c r="H4163">
        <v>0.08</v>
      </c>
      <c r="I4163" t="s">
        <v>53</v>
      </c>
      <c r="J4163" t="s">
        <v>1741</v>
      </c>
      <c r="K4163" t="s">
        <v>1120</v>
      </c>
      <c r="L4163" t="s">
        <v>57</v>
      </c>
      <c r="M4163" s="1">
        <v>40556</v>
      </c>
    </row>
    <row r="4164" spans="1:13" x14ac:dyDescent="0.35">
      <c r="A4164">
        <v>1181</v>
      </c>
      <c r="B4164">
        <v>6530</v>
      </c>
      <c r="C4164">
        <v>46468</v>
      </c>
      <c r="D4164" s="1">
        <v>40554</v>
      </c>
      <c r="E4164" t="s">
        <v>75</v>
      </c>
      <c r="F4164">
        <v>1</v>
      </c>
      <c r="G4164">
        <v>11.87</v>
      </c>
      <c r="H4164">
        <v>0.04</v>
      </c>
      <c r="I4164" t="s">
        <v>19</v>
      </c>
      <c r="J4164" t="s">
        <v>1741</v>
      </c>
      <c r="K4164" t="s">
        <v>1120</v>
      </c>
      <c r="L4164" t="s">
        <v>57</v>
      </c>
      <c r="M4164" s="1">
        <v>40556</v>
      </c>
    </row>
    <row r="4165" spans="1:13" x14ac:dyDescent="0.35">
      <c r="A4165">
        <v>490</v>
      </c>
      <c r="B4165">
        <v>6533</v>
      </c>
      <c r="C4165">
        <v>46497</v>
      </c>
      <c r="D4165" s="1">
        <v>41079</v>
      </c>
      <c r="E4165" t="s">
        <v>27</v>
      </c>
      <c r="F4165">
        <v>30</v>
      </c>
      <c r="G4165">
        <v>630.54</v>
      </c>
      <c r="H4165">
        <v>0.03</v>
      </c>
      <c r="I4165" t="s">
        <v>19</v>
      </c>
      <c r="J4165" t="s">
        <v>1727</v>
      </c>
      <c r="K4165" t="s">
        <v>1120</v>
      </c>
      <c r="L4165" t="s">
        <v>38</v>
      </c>
      <c r="M4165" s="1">
        <v>41080</v>
      </c>
    </row>
    <row r="4166" spans="1:13" x14ac:dyDescent="0.35">
      <c r="A4166">
        <v>122</v>
      </c>
      <c r="B4166">
        <v>6651</v>
      </c>
      <c r="C4166">
        <v>47303</v>
      </c>
      <c r="D4166" s="1">
        <v>40882</v>
      </c>
      <c r="E4166" t="s">
        <v>60</v>
      </c>
      <c r="F4166">
        <v>47</v>
      </c>
      <c r="G4166">
        <v>1413.82</v>
      </c>
      <c r="H4166">
        <v>0.1</v>
      </c>
      <c r="I4166" t="s">
        <v>19</v>
      </c>
      <c r="J4166" t="s">
        <v>1732</v>
      </c>
      <c r="K4166" t="s">
        <v>1120</v>
      </c>
      <c r="L4166" t="s">
        <v>38</v>
      </c>
      <c r="M4166" s="1">
        <v>40883</v>
      </c>
    </row>
    <row r="4167" spans="1:13" x14ac:dyDescent="0.35">
      <c r="A4167">
        <v>182</v>
      </c>
      <c r="B4167">
        <v>6652</v>
      </c>
      <c r="C4167">
        <v>47303</v>
      </c>
      <c r="D4167" s="1">
        <v>40882</v>
      </c>
      <c r="E4167" t="s">
        <v>60</v>
      </c>
      <c r="F4167">
        <v>7</v>
      </c>
      <c r="G4167">
        <v>56.9</v>
      </c>
      <c r="H4167">
        <v>0.03</v>
      </c>
      <c r="I4167" t="s">
        <v>19</v>
      </c>
      <c r="J4167" t="s">
        <v>1732</v>
      </c>
      <c r="K4167" t="s">
        <v>1120</v>
      </c>
      <c r="L4167" t="s">
        <v>38</v>
      </c>
      <c r="M4167" s="1">
        <v>40883</v>
      </c>
    </row>
    <row r="4168" spans="1:13" x14ac:dyDescent="0.35">
      <c r="A4168">
        <v>679</v>
      </c>
      <c r="B4168">
        <v>6653</v>
      </c>
      <c r="C4168">
        <v>47303</v>
      </c>
      <c r="D4168" s="1">
        <v>40882</v>
      </c>
      <c r="E4168" t="s">
        <v>60</v>
      </c>
      <c r="F4168">
        <v>45</v>
      </c>
      <c r="G4168">
        <v>308.92</v>
      </c>
      <c r="H4168">
        <v>0.04</v>
      </c>
      <c r="I4168" t="s">
        <v>53</v>
      </c>
      <c r="J4168" t="s">
        <v>1732</v>
      </c>
      <c r="K4168" t="s">
        <v>1120</v>
      </c>
      <c r="L4168" t="s">
        <v>38</v>
      </c>
      <c r="M4168" s="1">
        <v>40884</v>
      </c>
    </row>
    <row r="4169" spans="1:13" x14ac:dyDescent="0.35">
      <c r="A4169">
        <v>253</v>
      </c>
      <c r="B4169">
        <v>6672</v>
      </c>
      <c r="C4169">
        <v>47492</v>
      </c>
      <c r="D4169" s="1">
        <v>40747</v>
      </c>
      <c r="E4169" t="s">
        <v>27</v>
      </c>
      <c r="F4169">
        <v>22</v>
      </c>
      <c r="G4169">
        <v>649.71</v>
      </c>
      <c r="H4169">
        <v>7.0000000000000007E-2</v>
      </c>
      <c r="I4169" t="s">
        <v>19</v>
      </c>
      <c r="J4169" t="s">
        <v>1733</v>
      </c>
      <c r="K4169" t="s">
        <v>1120</v>
      </c>
      <c r="L4169" t="s">
        <v>38</v>
      </c>
      <c r="M4169" s="1">
        <v>40749</v>
      </c>
    </row>
    <row r="4170" spans="1:13" x14ac:dyDescent="0.35">
      <c r="A4170">
        <v>746</v>
      </c>
      <c r="B4170">
        <v>6695</v>
      </c>
      <c r="C4170">
        <v>47682</v>
      </c>
      <c r="D4170" s="1">
        <v>41229</v>
      </c>
      <c r="E4170" t="s">
        <v>42</v>
      </c>
      <c r="F4170">
        <v>38</v>
      </c>
      <c r="G4170">
        <v>3191.24</v>
      </c>
      <c r="H4170">
        <v>0</v>
      </c>
      <c r="I4170" t="s">
        <v>19</v>
      </c>
      <c r="J4170" t="s">
        <v>1730</v>
      </c>
      <c r="K4170" t="s">
        <v>1120</v>
      </c>
      <c r="L4170" t="s">
        <v>22</v>
      </c>
      <c r="M4170" s="1">
        <v>41230</v>
      </c>
    </row>
    <row r="4171" spans="1:13" x14ac:dyDescent="0.35">
      <c r="A4171">
        <v>1182</v>
      </c>
      <c r="B4171">
        <v>6807</v>
      </c>
      <c r="C4171">
        <v>48483</v>
      </c>
      <c r="D4171" s="1">
        <v>40157</v>
      </c>
      <c r="E4171" t="s">
        <v>75</v>
      </c>
      <c r="F4171">
        <v>18</v>
      </c>
      <c r="G4171">
        <v>47.55</v>
      </c>
      <c r="H4171">
        <v>0</v>
      </c>
      <c r="I4171" t="s">
        <v>53</v>
      </c>
      <c r="J4171" t="s">
        <v>1730</v>
      </c>
      <c r="K4171" t="s">
        <v>1120</v>
      </c>
      <c r="L4171" t="s">
        <v>22</v>
      </c>
      <c r="M4171" s="1">
        <v>40158</v>
      </c>
    </row>
    <row r="4172" spans="1:13" x14ac:dyDescent="0.35">
      <c r="A4172">
        <v>151</v>
      </c>
      <c r="B4172">
        <v>6871</v>
      </c>
      <c r="C4172">
        <v>48961</v>
      </c>
      <c r="D4172" s="1">
        <v>40015</v>
      </c>
      <c r="E4172" t="s">
        <v>42</v>
      </c>
      <c r="F4172">
        <v>24</v>
      </c>
      <c r="G4172">
        <v>520.67999999999995</v>
      </c>
      <c r="H4172">
        <v>0.09</v>
      </c>
      <c r="I4172" t="s">
        <v>19</v>
      </c>
      <c r="J4172" t="s">
        <v>1722</v>
      </c>
      <c r="K4172" t="s">
        <v>1120</v>
      </c>
      <c r="L4172" t="s">
        <v>22</v>
      </c>
      <c r="M4172" s="1">
        <v>40017</v>
      </c>
    </row>
    <row r="4173" spans="1:13" x14ac:dyDescent="0.35">
      <c r="A4173">
        <v>942</v>
      </c>
      <c r="B4173">
        <v>6872</v>
      </c>
      <c r="C4173">
        <v>48961</v>
      </c>
      <c r="D4173" s="1">
        <v>40015</v>
      </c>
      <c r="E4173" t="s">
        <v>42</v>
      </c>
      <c r="F4173">
        <v>25</v>
      </c>
      <c r="G4173">
        <v>358.78</v>
      </c>
      <c r="H4173">
        <v>0.1</v>
      </c>
      <c r="I4173" t="s">
        <v>53</v>
      </c>
      <c r="J4173" t="s">
        <v>1722</v>
      </c>
      <c r="K4173" t="s">
        <v>1120</v>
      </c>
      <c r="L4173" t="s">
        <v>22</v>
      </c>
      <c r="M4173" s="1">
        <v>40017</v>
      </c>
    </row>
    <row r="4174" spans="1:13" x14ac:dyDescent="0.35">
      <c r="A4174">
        <v>520</v>
      </c>
      <c r="B4174">
        <v>6921</v>
      </c>
      <c r="C4174">
        <v>49350</v>
      </c>
      <c r="D4174" s="1">
        <v>41143</v>
      </c>
      <c r="E4174" t="s">
        <v>27</v>
      </c>
      <c r="F4174">
        <v>50</v>
      </c>
      <c r="G4174">
        <v>375.11</v>
      </c>
      <c r="H4174">
        <v>0.01</v>
      </c>
      <c r="I4174" t="s">
        <v>19</v>
      </c>
      <c r="J4174" t="s">
        <v>1748</v>
      </c>
      <c r="K4174" t="s">
        <v>1120</v>
      </c>
      <c r="L4174" t="s">
        <v>22</v>
      </c>
      <c r="M4174" s="1">
        <v>41145</v>
      </c>
    </row>
    <row r="4175" spans="1:13" x14ac:dyDescent="0.35">
      <c r="A4175">
        <v>40</v>
      </c>
      <c r="B4175">
        <v>6936</v>
      </c>
      <c r="C4175">
        <v>49505</v>
      </c>
      <c r="D4175" s="1">
        <v>39834</v>
      </c>
      <c r="E4175" t="s">
        <v>75</v>
      </c>
      <c r="F4175">
        <v>12</v>
      </c>
      <c r="G4175">
        <v>97.74</v>
      </c>
      <c r="H4175">
        <v>0.04</v>
      </c>
      <c r="I4175" t="s">
        <v>19</v>
      </c>
      <c r="J4175" t="s">
        <v>1721</v>
      </c>
      <c r="K4175" t="s">
        <v>1120</v>
      </c>
      <c r="L4175" t="s">
        <v>57</v>
      </c>
      <c r="M4175" s="1">
        <v>39836</v>
      </c>
    </row>
    <row r="4176" spans="1:13" x14ac:dyDescent="0.35">
      <c r="A4176">
        <v>137</v>
      </c>
      <c r="B4176">
        <v>6937</v>
      </c>
      <c r="C4176">
        <v>49505</v>
      </c>
      <c r="D4176" s="1">
        <v>39834</v>
      </c>
      <c r="E4176" t="s">
        <v>75</v>
      </c>
      <c r="F4176">
        <v>34</v>
      </c>
      <c r="G4176">
        <v>335.59</v>
      </c>
      <c r="H4176">
        <v>0.04</v>
      </c>
      <c r="I4176" t="s">
        <v>53</v>
      </c>
      <c r="J4176" t="s">
        <v>1721</v>
      </c>
      <c r="K4176" t="s">
        <v>1120</v>
      </c>
      <c r="L4176" t="s">
        <v>57</v>
      </c>
      <c r="M4176" s="1">
        <v>39835</v>
      </c>
    </row>
    <row r="4177" spans="1:13" x14ac:dyDescent="0.35">
      <c r="A4177">
        <v>166</v>
      </c>
      <c r="B4177">
        <v>6966</v>
      </c>
      <c r="C4177">
        <v>49797</v>
      </c>
      <c r="D4177" s="1">
        <v>40610</v>
      </c>
      <c r="E4177" t="s">
        <v>42</v>
      </c>
      <c r="F4177">
        <v>27</v>
      </c>
      <c r="G4177">
        <v>341.1</v>
      </c>
      <c r="H4177">
        <v>0</v>
      </c>
      <c r="I4177" t="s">
        <v>19</v>
      </c>
      <c r="J4177" t="s">
        <v>1412</v>
      </c>
      <c r="K4177" t="s">
        <v>1120</v>
      </c>
      <c r="L4177" t="s">
        <v>22</v>
      </c>
      <c r="M4177" s="1">
        <v>40611</v>
      </c>
    </row>
    <row r="4178" spans="1:13" x14ac:dyDescent="0.35">
      <c r="A4178">
        <v>78</v>
      </c>
      <c r="B4178">
        <v>6967</v>
      </c>
      <c r="C4178">
        <v>49797</v>
      </c>
      <c r="D4178" s="1">
        <v>40610</v>
      </c>
      <c r="E4178" t="s">
        <v>42</v>
      </c>
      <c r="F4178">
        <v>26</v>
      </c>
      <c r="G4178">
        <v>171.68</v>
      </c>
      <c r="H4178">
        <v>7.0000000000000007E-2</v>
      </c>
      <c r="I4178" t="s">
        <v>53</v>
      </c>
      <c r="J4178" t="s">
        <v>1412</v>
      </c>
      <c r="K4178" t="s">
        <v>1120</v>
      </c>
      <c r="L4178" t="s">
        <v>22</v>
      </c>
      <c r="M4178" s="1">
        <v>40611</v>
      </c>
    </row>
    <row r="4179" spans="1:13" x14ac:dyDescent="0.35">
      <c r="A4179">
        <v>559</v>
      </c>
      <c r="B4179">
        <v>7007</v>
      </c>
      <c r="C4179">
        <v>50017</v>
      </c>
      <c r="D4179" s="1">
        <v>41233</v>
      </c>
      <c r="E4179" t="s">
        <v>18</v>
      </c>
      <c r="F4179">
        <v>43</v>
      </c>
      <c r="G4179">
        <v>1502.47</v>
      </c>
      <c r="H4179">
        <v>7.0000000000000007E-2</v>
      </c>
      <c r="I4179" t="s">
        <v>19</v>
      </c>
      <c r="J4179" t="s">
        <v>1741</v>
      </c>
      <c r="K4179" t="s">
        <v>1120</v>
      </c>
      <c r="L4179" t="s">
        <v>57</v>
      </c>
      <c r="M4179" s="1">
        <v>41235</v>
      </c>
    </row>
    <row r="4180" spans="1:13" x14ac:dyDescent="0.35">
      <c r="A4180">
        <v>1199</v>
      </c>
      <c r="B4180">
        <v>7008</v>
      </c>
      <c r="C4180">
        <v>50017</v>
      </c>
      <c r="D4180" s="1">
        <v>41233</v>
      </c>
      <c r="E4180" t="s">
        <v>18</v>
      </c>
      <c r="F4180">
        <v>24</v>
      </c>
      <c r="G4180">
        <v>2014.13</v>
      </c>
      <c r="H4180">
        <v>0.1</v>
      </c>
      <c r="I4180" t="s">
        <v>19</v>
      </c>
      <c r="J4180" t="s">
        <v>1741</v>
      </c>
      <c r="K4180" t="s">
        <v>1120</v>
      </c>
      <c r="L4180" t="s">
        <v>57</v>
      </c>
      <c r="M4180" s="1">
        <v>41233</v>
      </c>
    </row>
    <row r="4181" spans="1:13" x14ac:dyDescent="0.35">
      <c r="A4181">
        <v>1200</v>
      </c>
      <c r="B4181">
        <v>7013</v>
      </c>
      <c r="C4181">
        <v>50051</v>
      </c>
      <c r="D4181" s="1">
        <v>40090</v>
      </c>
      <c r="E4181" t="s">
        <v>60</v>
      </c>
      <c r="F4181">
        <v>15</v>
      </c>
      <c r="G4181">
        <v>308.64</v>
      </c>
      <c r="H4181">
        <v>0.03</v>
      </c>
      <c r="I4181" t="s">
        <v>53</v>
      </c>
      <c r="J4181" t="s">
        <v>1226</v>
      </c>
      <c r="K4181" t="s">
        <v>1120</v>
      </c>
      <c r="L4181" t="s">
        <v>38</v>
      </c>
      <c r="M4181" s="1">
        <v>40090</v>
      </c>
    </row>
    <row r="4182" spans="1:13" x14ac:dyDescent="0.35">
      <c r="A4182">
        <v>756</v>
      </c>
      <c r="B4182">
        <v>7019</v>
      </c>
      <c r="C4182">
        <v>50083</v>
      </c>
      <c r="D4182" s="1">
        <v>40641</v>
      </c>
      <c r="E4182" t="s">
        <v>42</v>
      </c>
      <c r="F4182">
        <v>33</v>
      </c>
      <c r="G4182">
        <v>13671.94</v>
      </c>
      <c r="H4182">
        <v>0.01</v>
      </c>
      <c r="I4182" t="s">
        <v>28</v>
      </c>
      <c r="J4182" t="s">
        <v>1008</v>
      </c>
      <c r="K4182" t="s">
        <v>1120</v>
      </c>
      <c r="L4182" t="s">
        <v>22</v>
      </c>
      <c r="M4182" s="1">
        <v>40643</v>
      </c>
    </row>
    <row r="4183" spans="1:13" x14ac:dyDescent="0.35">
      <c r="A4183">
        <v>823</v>
      </c>
      <c r="B4183">
        <v>7047</v>
      </c>
      <c r="C4183">
        <v>50307</v>
      </c>
      <c r="D4183" s="1">
        <v>40466</v>
      </c>
      <c r="E4183" t="s">
        <v>18</v>
      </c>
      <c r="F4183">
        <v>31</v>
      </c>
      <c r="G4183">
        <v>536.83000000000004</v>
      </c>
      <c r="H4183">
        <v>0.06</v>
      </c>
      <c r="I4183" t="s">
        <v>19</v>
      </c>
      <c r="J4183" t="s">
        <v>1733</v>
      </c>
      <c r="K4183" t="s">
        <v>1120</v>
      </c>
      <c r="L4183" t="s">
        <v>38</v>
      </c>
      <c r="M4183" s="1">
        <v>40466</v>
      </c>
    </row>
    <row r="4184" spans="1:13" x14ac:dyDescent="0.35">
      <c r="A4184">
        <v>231</v>
      </c>
      <c r="B4184">
        <v>7048</v>
      </c>
      <c r="C4184">
        <v>50307</v>
      </c>
      <c r="D4184" s="1">
        <v>40466</v>
      </c>
      <c r="E4184" t="s">
        <v>18</v>
      </c>
      <c r="F4184">
        <v>32</v>
      </c>
      <c r="G4184">
        <v>1734.31</v>
      </c>
      <c r="H4184">
        <v>0.06</v>
      </c>
      <c r="I4184" t="s">
        <v>53</v>
      </c>
      <c r="J4184" t="s">
        <v>1733</v>
      </c>
      <c r="K4184" t="s">
        <v>1120</v>
      </c>
      <c r="L4184" t="s">
        <v>38</v>
      </c>
      <c r="M4184" s="1">
        <v>40468</v>
      </c>
    </row>
    <row r="4185" spans="1:13" x14ac:dyDescent="0.35">
      <c r="A4185">
        <v>350</v>
      </c>
      <c r="B4185">
        <v>7102</v>
      </c>
      <c r="C4185">
        <v>50663</v>
      </c>
      <c r="D4185" s="1">
        <v>40491</v>
      </c>
      <c r="E4185" t="s">
        <v>75</v>
      </c>
      <c r="F4185">
        <v>26</v>
      </c>
      <c r="G4185">
        <v>1614.84</v>
      </c>
      <c r="H4185">
        <v>0.02</v>
      </c>
      <c r="I4185" t="s">
        <v>53</v>
      </c>
      <c r="J4185" t="s">
        <v>1720</v>
      </c>
      <c r="K4185" t="s">
        <v>1120</v>
      </c>
      <c r="L4185" t="s">
        <v>30</v>
      </c>
      <c r="M4185" s="1">
        <v>40492</v>
      </c>
    </row>
    <row r="4186" spans="1:13" x14ac:dyDescent="0.35">
      <c r="A4186">
        <v>139</v>
      </c>
      <c r="B4186">
        <v>7137</v>
      </c>
      <c r="C4186">
        <v>50917</v>
      </c>
      <c r="D4186" s="1">
        <v>40015</v>
      </c>
      <c r="E4186" t="s">
        <v>18</v>
      </c>
      <c r="F4186">
        <v>33</v>
      </c>
      <c r="G4186">
        <v>1422.31</v>
      </c>
      <c r="H4186">
        <v>0.02</v>
      </c>
      <c r="I4186" t="s">
        <v>19</v>
      </c>
      <c r="J4186" t="s">
        <v>1725</v>
      </c>
      <c r="K4186" t="s">
        <v>1120</v>
      </c>
      <c r="L4186" t="s">
        <v>30</v>
      </c>
      <c r="M4186" s="1">
        <v>40019</v>
      </c>
    </row>
    <row r="4187" spans="1:13" x14ac:dyDescent="0.35">
      <c r="A4187">
        <v>558</v>
      </c>
      <c r="B4187">
        <v>7145</v>
      </c>
      <c r="C4187">
        <v>50981</v>
      </c>
      <c r="D4187" s="1">
        <v>40029</v>
      </c>
      <c r="E4187" t="s">
        <v>75</v>
      </c>
      <c r="F4187">
        <v>42</v>
      </c>
      <c r="G4187">
        <v>5678.5524999999998</v>
      </c>
      <c r="H4187">
        <v>0.01</v>
      </c>
      <c r="I4187" t="s">
        <v>19</v>
      </c>
      <c r="J4187" t="s">
        <v>1186</v>
      </c>
      <c r="K4187" t="s">
        <v>1120</v>
      </c>
      <c r="L4187" t="s">
        <v>38</v>
      </c>
      <c r="M4187" s="1">
        <v>40029</v>
      </c>
    </row>
    <row r="4188" spans="1:13" x14ac:dyDescent="0.35">
      <c r="A4188">
        <v>540</v>
      </c>
      <c r="B4188">
        <v>7165</v>
      </c>
      <c r="C4188">
        <v>51140</v>
      </c>
      <c r="D4188" s="1">
        <v>41166</v>
      </c>
      <c r="E4188" t="s">
        <v>18</v>
      </c>
      <c r="F4188">
        <v>28</v>
      </c>
      <c r="G4188">
        <v>132.01</v>
      </c>
      <c r="H4188">
        <v>0.04</v>
      </c>
      <c r="I4188" t="s">
        <v>19</v>
      </c>
      <c r="J4188" t="s">
        <v>1186</v>
      </c>
      <c r="K4188" t="s">
        <v>1120</v>
      </c>
      <c r="L4188" t="s">
        <v>38</v>
      </c>
      <c r="M4188" s="1">
        <v>41166</v>
      </c>
    </row>
    <row r="4189" spans="1:13" x14ac:dyDescent="0.35">
      <c r="A4189">
        <v>258</v>
      </c>
      <c r="B4189">
        <v>7166</v>
      </c>
      <c r="C4189">
        <v>51140</v>
      </c>
      <c r="D4189" s="1">
        <v>41166</v>
      </c>
      <c r="E4189" t="s">
        <v>18</v>
      </c>
      <c r="F4189">
        <v>14</v>
      </c>
      <c r="G4189">
        <v>626.33000000000004</v>
      </c>
      <c r="H4189">
        <v>0.01</v>
      </c>
      <c r="I4189" t="s">
        <v>19</v>
      </c>
      <c r="J4189" t="s">
        <v>1186</v>
      </c>
      <c r="K4189" t="s">
        <v>1120</v>
      </c>
      <c r="L4189" t="s">
        <v>38</v>
      </c>
      <c r="M4189" s="1">
        <v>41170</v>
      </c>
    </row>
    <row r="4190" spans="1:13" x14ac:dyDescent="0.35">
      <c r="A4190">
        <v>358</v>
      </c>
      <c r="B4190">
        <v>7167</v>
      </c>
      <c r="C4190">
        <v>51140</v>
      </c>
      <c r="D4190" s="1">
        <v>41166</v>
      </c>
      <c r="E4190" t="s">
        <v>18</v>
      </c>
      <c r="F4190">
        <v>3</v>
      </c>
      <c r="G4190">
        <v>394.34</v>
      </c>
      <c r="H4190">
        <v>0.1</v>
      </c>
      <c r="I4190" t="s">
        <v>19</v>
      </c>
      <c r="J4190" t="s">
        <v>1186</v>
      </c>
      <c r="K4190" t="s">
        <v>1120</v>
      </c>
      <c r="L4190" t="s">
        <v>38</v>
      </c>
      <c r="M4190" s="1">
        <v>41173</v>
      </c>
    </row>
    <row r="4191" spans="1:13" x14ac:dyDescent="0.35">
      <c r="A4191">
        <v>951</v>
      </c>
      <c r="B4191">
        <v>7177</v>
      </c>
      <c r="C4191">
        <v>51205</v>
      </c>
      <c r="D4191" s="1">
        <v>41253</v>
      </c>
      <c r="E4191" t="s">
        <v>27</v>
      </c>
      <c r="F4191">
        <v>17</v>
      </c>
      <c r="G4191">
        <v>233.01</v>
      </c>
      <c r="H4191">
        <v>0.04</v>
      </c>
      <c r="I4191" t="s">
        <v>53</v>
      </c>
      <c r="J4191" t="s">
        <v>1323</v>
      </c>
      <c r="K4191" t="s">
        <v>1120</v>
      </c>
      <c r="L4191" t="s">
        <v>57</v>
      </c>
      <c r="M4191" s="1">
        <v>41254</v>
      </c>
    </row>
    <row r="4192" spans="1:13" x14ac:dyDescent="0.35">
      <c r="A4192">
        <v>864</v>
      </c>
      <c r="B4192">
        <v>7178</v>
      </c>
      <c r="C4192">
        <v>51205</v>
      </c>
      <c r="D4192" s="1">
        <v>41253</v>
      </c>
      <c r="E4192" t="s">
        <v>27</v>
      </c>
      <c r="F4192">
        <v>5</v>
      </c>
      <c r="G4192">
        <v>225.72</v>
      </c>
      <c r="H4192">
        <v>0</v>
      </c>
      <c r="I4192" t="s">
        <v>19</v>
      </c>
      <c r="J4192" t="s">
        <v>1323</v>
      </c>
      <c r="K4192" t="s">
        <v>1120</v>
      </c>
      <c r="L4192" t="s">
        <v>57</v>
      </c>
      <c r="M4192" s="1">
        <v>41254</v>
      </c>
    </row>
    <row r="4193" spans="1:13" x14ac:dyDescent="0.35">
      <c r="A4193">
        <v>560</v>
      </c>
      <c r="B4193">
        <v>7180</v>
      </c>
      <c r="C4193">
        <v>51237</v>
      </c>
      <c r="D4193" s="1">
        <v>40978</v>
      </c>
      <c r="E4193" t="s">
        <v>60</v>
      </c>
      <c r="F4193">
        <v>26</v>
      </c>
      <c r="G4193">
        <v>4769.0694999999996</v>
      </c>
      <c r="H4193">
        <v>0.03</v>
      </c>
      <c r="I4193" t="s">
        <v>19</v>
      </c>
      <c r="J4193" t="s">
        <v>1722</v>
      </c>
      <c r="K4193" t="s">
        <v>1120</v>
      </c>
      <c r="L4193" t="s">
        <v>22</v>
      </c>
      <c r="M4193" s="1">
        <v>40980</v>
      </c>
    </row>
    <row r="4194" spans="1:13" x14ac:dyDescent="0.35">
      <c r="A4194">
        <v>1182</v>
      </c>
      <c r="B4194">
        <v>7236</v>
      </c>
      <c r="C4194">
        <v>51619</v>
      </c>
      <c r="D4194" s="1">
        <v>40058</v>
      </c>
      <c r="E4194" t="s">
        <v>42</v>
      </c>
      <c r="F4194">
        <v>46</v>
      </c>
      <c r="G4194">
        <v>100.6</v>
      </c>
      <c r="H4194">
        <v>0.03</v>
      </c>
      <c r="I4194" t="s">
        <v>19</v>
      </c>
      <c r="J4194" t="s">
        <v>1755</v>
      </c>
      <c r="K4194" t="s">
        <v>1120</v>
      </c>
      <c r="L4194" t="s">
        <v>30</v>
      </c>
      <c r="M4194" s="1">
        <v>40059</v>
      </c>
    </row>
    <row r="4195" spans="1:13" x14ac:dyDescent="0.35">
      <c r="A4195">
        <v>1201</v>
      </c>
      <c r="B4195">
        <v>7237</v>
      </c>
      <c r="C4195">
        <v>51619</v>
      </c>
      <c r="D4195" s="1">
        <v>40058</v>
      </c>
      <c r="E4195" t="s">
        <v>42</v>
      </c>
      <c r="F4195">
        <v>6</v>
      </c>
      <c r="G4195">
        <v>958.06</v>
      </c>
      <c r="H4195">
        <v>0.09</v>
      </c>
      <c r="I4195" t="s">
        <v>19</v>
      </c>
      <c r="J4195" t="s">
        <v>1755</v>
      </c>
      <c r="K4195" t="s">
        <v>1120</v>
      </c>
      <c r="L4195" t="s">
        <v>30</v>
      </c>
      <c r="M4195" s="1">
        <v>40059</v>
      </c>
    </row>
    <row r="4196" spans="1:13" x14ac:dyDescent="0.35">
      <c r="A4196">
        <v>36</v>
      </c>
      <c r="B4196">
        <v>7238</v>
      </c>
      <c r="C4196">
        <v>51619</v>
      </c>
      <c r="D4196" s="1">
        <v>40058</v>
      </c>
      <c r="E4196" t="s">
        <v>42</v>
      </c>
      <c r="F4196">
        <v>2</v>
      </c>
      <c r="G4196">
        <v>14.75</v>
      </c>
      <c r="H4196">
        <v>7.0000000000000007E-2</v>
      </c>
      <c r="I4196" t="s">
        <v>19</v>
      </c>
      <c r="J4196" t="s">
        <v>1755</v>
      </c>
      <c r="K4196" t="s">
        <v>1120</v>
      </c>
      <c r="L4196" t="s">
        <v>30</v>
      </c>
      <c r="M4196" s="1">
        <v>40060</v>
      </c>
    </row>
    <row r="4197" spans="1:13" x14ac:dyDescent="0.35">
      <c r="A4197">
        <v>146</v>
      </c>
      <c r="B4197">
        <v>7239</v>
      </c>
      <c r="C4197">
        <v>51619</v>
      </c>
      <c r="D4197" s="1">
        <v>40058</v>
      </c>
      <c r="E4197" t="s">
        <v>42</v>
      </c>
      <c r="F4197">
        <v>31</v>
      </c>
      <c r="G4197">
        <v>11262.04</v>
      </c>
      <c r="H4197">
        <v>0.06</v>
      </c>
      <c r="I4197" t="s">
        <v>28</v>
      </c>
      <c r="J4197" t="s">
        <v>1755</v>
      </c>
      <c r="K4197" t="s">
        <v>1120</v>
      </c>
      <c r="L4197" t="s">
        <v>30</v>
      </c>
      <c r="M4197" s="1">
        <v>40059</v>
      </c>
    </row>
    <row r="4198" spans="1:13" x14ac:dyDescent="0.35">
      <c r="A4198">
        <v>1070</v>
      </c>
      <c r="B4198">
        <v>7250</v>
      </c>
      <c r="C4198">
        <v>51713</v>
      </c>
      <c r="D4198" s="1">
        <v>40621</v>
      </c>
      <c r="E4198" t="s">
        <v>42</v>
      </c>
      <c r="F4198">
        <v>35</v>
      </c>
      <c r="G4198">
        <v>133.07</v>
      </c>
      <c r="H4198">
        <v>0.02</v>
      </c>
      <c r="I4198" t="s">
        <v>19</v>
      </c>
      <c r="J4198" t="s">
        <v>1733</v>
      </c>
      <c r="K4198" t="s">
        <v>1120</v>
      </c>
      <c r="L4198" t="s">
        <v>38</v>
      </c>
      <c r="M4198" s="1">
        <v>40622</v>
      </c>
    </row>
    <row r="4199" spans="1:13" x14ac:dyDescent="0.35">
      <c r="A4199">
        <v>212</v>
      </c>
      <c r="B4199">
        <v>7296</v>
      </c>
      <c r="C4199">
        <v>52007</v>
      </c>
      <c r="D4199" s="1">
        <v>41013</v>
      </c>
      <c r="E4199" t="s">
        <v>60</v>
      </c>
      <c r="F4199">
        <v>25</v>
      </c>
      <c r="G4199">
        <v>68.540000000000006</v>
      </c>
      <c r="H4199">
        <v>0.1</v>
      </c>
      <c r="I4199" t="s">
        <v>19</v>
      </c>
      <c r="J4199" t="s">
        <v>1723</v>
      </c>
      <c r="K4199" t="s">
        <v>1120</v>
      </c>
      <c r="L4199" t="s">
        <v>30</v>
      </c>
      <c r="M4199" s="1">
        <v>41013</v>
      </c>
    </row>
    <row r="4200" spans="1:13" x14ac:dyDescent="0.35">
      <c r="A4200">
        <v>1099</v>
      </c>
      <c r="B4200">
        <v>7297</v>
      </c>
      <c r="C4200">
        <v>52007</v>
      </c>
      <c r="D4200" s="1">
        <v>41013</v>
      </c>
      <c r="E4200" t="s">
        <v>60</v>
      </c>
      <c r="F4200">
        <v>19</v>
      </c>
      <c r="G4200">
        <v>10351.01</v>
      </c>
      <c r="H4200">
        <v>0.08</v>
      </c>
      <c r="I4200" t="s">
        <v>28</v>
      </c>
      <c r="J4200" t="s">
        <v>1723</v>
      </c>
      <c r="K4200" t="s">
        <v>1120</v>
      </c>
      <c r="L4200" t="s">
        <v>30</v>
      </c>
      <c r="M4200" s="1">
        <v>41014</v>
      </c>
    </row>
    <row r="4201" spans="1:13" x14ac:dyDescent="0.35">
      <c r="A4201">
        <v>868</v>
      </c>
      <c r="B4201">
        <v>7317</v>
      </c>
      <c r="C4201">
        <v>52164</v>
      </c>
      <c r="D4201" s="1">
        <v>41012</v>
      </c>
      <c r="E4201" t="s">
        <v>42</v>
      </c>
      <c r="F4201">
        <v>30</v>
      </c>
      <c r="G4201">
        <v>1824.848</v>
      </c>
      <c r="H4201">
        <v>0</v>
      </c>
      <c r="I4201" t="s">
        <v>19</v>
      </c>
      <c r="J4201" t="s">
        <v>1722</v>
      </c>
      <c r="K4201" t="s">
        <v>1120</v>
      </c>
      <c r="L4201" t="s">
        <v>22</v>
      </c>
      <c r="M4201" s="1">
        <v>41014</v>
      </c>
    </row>
    <row r="4202" spans="1:13" x14ac:dyDescent="0.35">
      <c r="A4202">
        <v>166</v>
      </c>
      <c r="B4202">
        <v>7367</v>
      </c>
      <c r="C4202">
        <v>52512</v>
      </c>
      <c r="D4202" s="1">
        <v>40731</v>
      </c>
      <c r="E4202" t="s">
        <v>27</v>
      </c>
      <c r="F4202">
        <v>4</v>
      </c>
      <c r="G4202">
        <v>49.86</v>
      </c>
      <c r="H4202">
        <v>0.09</v>
      </c>
      <c r="I4202" t="s">
        <v>19</v>
      </c>
      <c r="J4202" t="s">
        <v>1720</v>
      </c>
      <c r="K4202" t="s">
        <v>1120</v>
      </c>
      <c r="L4202" t="s">
        <v>30</v>
      </c>
      <c r="M4202" s="1">
        <v>40733</v>
      </c>
    </row>
    <row r="4203" spans="1:13" x14ac:dyDescent="0.35">
      <c r="A4203">
        <v>242</v>
      </c>
      <c r="B4203">
        <v>7368</v>
      </c>
      <c r="C4203">
        <v>52512</v>
      </c>
      <c r="D4203" s="1">
        <v>40731</v>
      </c>
      <c r="E4203" t="s">
        <v>27</v>
      </c>
      <c r="F4203">
        <v>32</v>
      </c>
      <c r="G4203">
        <v>197.49</v>
      </c>
      <c r="H4203">
        <v>0.08</v>
      </c>
      <c r="I4203" t="s">
        <v>53</v>
      </c>
      <c r="J4203" t="s">
        <v>1720</v>
      </c>
      <c r="K4203" t="s">
        <v>1120</v>
      </c>
      <c r="L4203" t="s">
        <v>30</v>
      </c>
      <c r="M4203" s="1">
        <v>40733</v>
      </c>
    </row>
    <row r="4204" spans="1:13" x14ac:dyDescent="0.35">
      <c r="A4204">
        <v>1107</v>
      </c>
      <c r="B4204">
        <v>7379</v>
      </c>
      <c r="C4204">
        <v>52611</v>
      </c>
      <c r="D4204" s="1">
        <v>40658</v>
      </c>
      <c r="E4204" t="s">
        <v>60</v>
      </c>
      <c r="F4204">
        <v>11</v>
      </c>
      <c r="G4204">
        <v>24.95</v>
      </c>
      <c r="H4204">
        <v>0.09</v>
      </c>
      <c r="I4204" t="s">
        <v>19</v>
      </c>
      <c r="J4204" t="s">
        <v>1754</v>
      </c>
      <c r="K4204" t="s">
        <v>1120</v>
      </c>
      <c r="L4204" t="s">
        <v>38</v>
      </c>
      <c r="M4204" s="1">
        <v>40658</v>
      </c>
    </row>
    <row r="4205" spans="1:13" x14ac:dyDescent="0.35">
      <c r="A4205">
        <v>900</v>
      </c>
      <c r="B4205">
        <v>7403</v>
      </c>
      <c r="C4205">
        <v>52805</v>
      </c>
      <c r="D4205" s="1">
        <v>40814</v>
      </c>
      <c r="E4205" t="s">
        <v>27</v>
      </c>
      <c r="F4205">
        <v>20</v>
      </c>
      <c r="G4205">
        <v>596.55999999999995</v>
      </c>
      <c r="H4205">
        <v>0.04</v>
      </c>
      <c r="I4205" t="s">
        <v>53</v>
      </c>
      <c r="J4205" t="s">
        <v>1741</v>
      </c>
      <c r="K4205" t="s">
        <v>1120</v>
      </c>
      <c r="L4205" t="s">
        <v>38</v>
      </c>
      <c r="M4205" s="1">
        <v>40814</v>
      </c>
    </row>
    <row r="4206" spans="1:13" x14ac:dyDescent="0.35">
      <c r="A4206">
        <v>843</v>
      </c>
      <c r="B4206">
        <v>7405</v>
      </c>
      <c r="C4206">
        <v>52833</v>
      </c>
      <c r="D4206" s="1">
        <v>40901</v>
      </c>
      <c r="E4206" t="s">
        <v>60</v>
      </c>
      <c r="F4206">
        <v>8</v>
      </c>
      <c r="G4206">
        <v>317.82</v>
      </c>
      <c r="H4206">
        <v>0.02</v>
      </c>
      <c r="I4206" t="s">
        <v>19</v>
      </c>
      <c r="J4206" t="s">
        <v>1764</v>
      </c>
      <c r="K4206" t="s">
        <v>1120</v>
      </c>
      <c r="L4206" t="s">
        <v>30</v>
      </c>
      <c r="M4206" s="1">
        <v>40902</v>
      </c>
    </row>
    <row r="4207" spans="1:13" x14ac:dyDescent="0.35">
      <c r="A4207">
        <v>430</v>
      </c>
      <c r="B4207">
        <v>7423</v>
      </c>
      <c r="C4207">
        <v>52930</v>
      </c>
      <c r="D4207" s="1">
        <v>40855</v>
      </c>
      <c r="E4207" t="s">
        <v>18</v>
      </c>
      <c r="F4207">
        <v>16</v>
      </c>
      <c r="G4207">
        <v>136.97999999999999</v>
      </c>
      <c r="H4207">
        <v>0.04</v>
      </c>
      <c r="I4207" t="s">
        <v>19</v>
      </c>
      <c r="J4207" t="s">
        <v>823</v>
      </c>
      <c r="K4207" t="s">
        <v>1120</v>
      </c>
      <c r="L4207" t="s">
        <v>38</v>
      </c>
      <c r="M4207" s="1">
        <v>40859</v>
      </c>
    </row>
    <row r="4208" spans="1:13" x14ac:dyDescent="0.35">
      <c r="A4208">
        <v>152</v>
      </c>
      <c r="B4208">
        <v>7424</v>
      </c>
      <c r="C4208">
        <v>52930</v>
      </c>
      <c r="D4208" s="1">
        <v>40855</v>
      </c>
      <c r="E4208" t="s">
        <v>18</v>
      </c>
      <c r="F4208">
        <v>39</v>
      </c>
      <c r="G4208">
        <v>225.17</v>
      </c>
      <c r="H4208">
        <v>0.1</v>
      </c>
      <c r="I4208" t="s">
        <v>19</v>
      </c>
      <c r="J4208" t="s">
        <v>823</v>
      </c>
      <c r="K4208" t="s">
        <v>1120</v>
      </c>
      <c r="L4208" t="s">
        <v>38</v>
      </c>
      <c r="M4208" s="1">
        <v>40860</v>
      </c>
    </row>
    <row r="4209" spans="1:13" x14ac:dyDescent="0.35">
      <c r="A4209">
        <v>178</v>
      </c>
      <c r="B4209">
        <v>7425</v>
      </c>
      <c r="C4209">
        <v>52930</v>
      </c>
      <c r="D4209" s="1">
        <v>40855</v>
      </c>
      <c r="E4209" t="s">
        <v>18</v>
      </c>
      <c r="F4209">
        <v>24</v>
      </c>
      <c r="G4209">
        <v>1112.1569999999999</v>
      </c>
      <c r="H4209">
        <v>0.09</v>
      </c>
      <c r="I4209" t="s">
        <v>19</v>
      </c>
      <c r="J4209" t="s">
        <v>823</v>
      </c>
      <c r="K4209" t="s">
        <v>1120</v>
      </c>
      <c r="L4209" t="s">
        <v>38</v>
      </c>
      <c r="M4209" s="1">
        <v>40855</v>
      </c>
    </row>
    <row r="4210" spans="1:13" x14ac:dyDescent="0.35">
      <c r="A4210">
        <v>739</v>
      </c>
      <c r="B4210">
        <v>7426</v>
      </c>
      <c r="C4210">
        <v>52930</v>
      </c>
      <c r="D4210" s="1">
        <v>40855</v>
      </c>
      <c r="E4210" t="s">
        <v>18</v>
      </c>
      <c r="F4210">
        <v>40</v>
      </c>
      <c r="G4210">
        <v>1865.5884999999998</v>
      </c>
      <c r="H4210">
        <v>0.02</v>
      </c>
      <c r="I4210" t="s">
        <v>19</v>
      </c>
      <c r="J4210" t="s">
        <v>823</v>
      </c>
      <c r="K4210" t="s">
        <v>1120</v>
      </c>
      <c r="L4210" t="s">
        <v>38</v>
      </c>
      <c r="M4210" s="1">
        <v>40855</v>
      </c>
    </row>
    <row r="4211" spans="1:13" x14ac:dyDescent="0.35">
      <c r="A4211">
        <v>744</v>
      </c>
      <c r="B4211">
        <v>7446</v>
      </c>
      <c r="C4211">
        <v>53127</v>
      </c>
      <c r="D4211" s="1">
        <v>40674</v>
      </c>
      <c r="E4211" t="s">
        <v>27</v>
      </c>
      <c r="F4211">
        <v>50</v>
      </c>
      <c r="G4211">
        <v>1893.29</v>
      </c>
      <c r="H4211">
        <v>7.0000000000000007E-2</v>
      </c>
      <c r="I4211" t="s">
        <v>19</v>
      </c>
      <c r="J4211" t="s">
        <v>902</v>
      </c>
      <c r="K4211" t="s">
        <v>1120</v>
      </c>
      <c r="L4211" t="s">
        <v>30</v>
      </c>
      <c r="M4211" s="1">
        <v>40675</v>
      </c>
    </row>
    <row r="4212" spans="1:13" x14ac:dyDescent="0.35">
      <c r="A4212">
        <v>618</v>
      </c>
      <c r="B4212">
        <v>7447</v>
      </c>
      <c r="C4212">
        <v>53127</v>
      </c>
      <c r="D4212" s="1">
        <v>40674</v>
      </c>
      <c r="E4212" t="s">
        <v>27</v>
      </c>
      <c r="F4212">
        <v>49</v>
      </c>
      <c r="G4212">
        <v>2628.047</v>
      </c>
      <c r="H4212">
        <v>0.05</v>
      </c>
      <c r="I4212" t="s">
        <v>19</v>
      </c>
      <c r="J4212" t="s">
        <v>902</v>
      </c>
      <c r="K4212" t="s">
        <v>1120</v>
      </c>
      <c r="L4212" t="s">
        <v>30</v>
      </c>
      <c r="M4212" s="1">
        <v>40676</v>
      </c>
    </row>
    <row r="4213" spans="1:13" x14ac:dyDescent="0.35">
      <c r="A4213">
        <v>131</v>
      </c>
      <c r="B4213">
        <v>7472</v>
      </c>
      <c r="C4213">
        <v>53349</v>
      </c>
      <c r="D4213" s="1">
        <v>40278</v>
      </c>
      <c r="E4213" t="s">
        <v>18</v>
      </c>
      <c r="F4213">
        <v>46</v>
      </c>
      <c r="G4213">
        <v>11002.66</v>
      </c>
      <c r="H4213">
        <v>7.0000000000000007E-2</v>
      </c>
      <c r="I4213" t="s">
        <v>28</v>
      </c>
      <c r="J4213" t="s">
        <v>1723</v>
      </c>
      <c r="K4213" t="s">
        <v>1120</v>
      </c>
      <c r="L4213" t="s">
        <v>38</v>
      </c>
      <c r="M4213" s="1">
        <v>40287</v>
      </c>
    </row>
    <row r="4214" spans="1:13" x14ac:dyDescent="0.35">
      <c r="A4214">
        <v>121</v>
      </c>
      <c r="B4214">
        <v>7489</v>
      </c>
      <c r="C4214">
        <v>53476</v>
      </c>
      <c r="D4214" s="1">
        <v>39975</v>
      </c>
      <c r="E4214" t="s">
        <v>42</v>
      </c>
      <c r="F4214">
        <v>14</v>
      </c>
      <c r="G4214">
        <v>481.4</v>
      </c>
      <c r="H4214">
        <v>0.04</v>
      </c>
      <c r="I4214" t="s">
        <v>19</v>
      </c>
      <c r="J4214" t="s">
        <v>1730</v>
      </c>
      <c r="K4214" t="s">
        <v>1120</v>
      </c>
      <c r="L4214" t="s">
        <v>22</v>
      </c>
      <c r="M4214" s="1">
        <v>39975</v>
      </c>
    </row>
    <row r="4215" spans="1:13" x14ac:dyDescent="0.35">
      <c r="A4215">
        <v>1101</v>
      </c>
      <c r="B4215">
        <v>7490</v>
      </c>
      <c r="C4215">
        <v>53476</v>
      </c>
      <c r="D4215" s="1">
        <v>39975</v>
      </c>
      <c r="E4215" t="s">
        <v>42</v>
      </c>
      <c r="F4215">
        <v>24</v>
      </c>
      <c r="G4215">
        <v>93.85</v>
      </c>
      <c r="H4215">
        <v>0.08</v>
      </c>
      <c r="I4215" t="s">
        <v>19</v>
      </c>
      <c r="J4215" t="s">
        <v>1730</v>
      </c>
      <c r="K4215" t="s">
        <v>1120</v>
      </c>
      <c r="L4215" t="s">
        <v>22</v>
      </c>
      <c r="M4215" s="1">
        <v>39978</v>
      </c>
    </row>
    <row r="4216" spans="1:13" x14ac:dyDescent="0.35">
      <c r="A4216">
        <v>265</v>
      </c>
      <c r="B4216">
        <v>7491</v>
      </c>
      <c r="C4216">
        <v>53476</v>
      </c>
      <c r="D4216" s="1">
        <v>39975</v>
      </c>
      <c r="E4216" t="s">
        <v>42</v>
      </c>
      <c r="F4216">
        <v>47</v>
      </c>
      <c r="G4216">
        <v>85.87</v>
      </c>
      <c r="H4216">
        <v>0.01</v>
      </c>
      <c r="I4216" t="s">
        <v>19</v>
      </c>
      <c r="J4216" t="s">
        <v>1730</v>
      </c>
      <c r="K4216" t="s">
        <v>1120</v>
      </c>
      <c r="L4216" t="s">
        <v>22</v>
      </c>
      <c r="M4216" s="1">
        <v>39976</v>
      </c>
    </row>
    <row r="4217" spans="1:13" x14ac:dyDescent="0.35">
      <c r="A4217">
        <v>221</v>
      </c>
      <c r="B4217">
        <v>7492</v>
      </c>
      <c r="C4217">
        <v>53476</v>
      </c>
      <c r="D4217" s="1">
        <v>39975</v>
      </c>
      <c r="E4217" t="s">
        <v>42</v>
      </c>
      <c r="F4217">
        <v>42</v>
      </c>
      <c r="G4217">
        <v>8127.32</v>
      </c>
      <c r="H4217">
        <v>0.01</v>
      </c>
      <c r="I4217" t="s">
        <v>53</v>
      </c>
      <c r="J4217" t="s">
        <v>1730</v>
      </c>
      <c r="K4217" t="s">
        <v>1120</v>
      </c>
      <c r="L4217" t="s">
        <v>22</v>
      </c>
      <c r="M4217" s="1">
        <v>39975</v>
      </c>
    </row>
    <row r="4218" spans="1:13" x14ac:dyDescent="0.35">
      <c r="A4218">
        <v>242</v>
      </c>
      <c r="B4218">
        <v>7518</v>
      </c>
      <c r="C4218">
        <v>53671</v>
      </c>
      <c r="D4218" s="1">
        <v>40704</v>
      </c>
      <c r="E4218" t="s">
        <v>60</v>
      </c>
      <c r="F4218">
        <v>41</v>
      </c>
      <c r="G4218">
        <v>236.68</v>
      </c>
      <c r="H4218">
        <v>0.08</v>
      </c>
      <c r="I4218" t="s">
        <v>19</v>
      </c>
      <c r="J4218" t="s">
        <v>1748</v>
      </c>
      <c r="K4218" t="s">
        <v>1120</v>
      </c>
      <c r="L4218" t="s">
        <v>22</v>
      </c>
      <c r="M4218" s="1">
        <v>40705</v>
      </c>
    </row>
    <row r="4219" spans="1:13" x14ac:dyDescent="0.35">
      <c r="A4219">
        <v>408</v>
      </c>
      <c r="B4219">
        <v>7519</v>
      </c>
      <c r="C4219">
        <v>53671</v>
      </c>
      <c r="D4219" s="1">
        <v>40704</v>
      </c>
      <c r="E4219" t="s">
        <v>60</v>
      </c>
      <c r="F4219">
        <v>43</v>
      </c>
      <c r="G4219">
        <v>6255.81</v>
      </c>
      <c r="H4219">
        <v>0.01</v>
      </c>
      <c r="I4219" t="s">
        <v>19</v>
      </c>
      <c r="J4219" t="s">
        <v>1748</v>
      </c>
      <c r="K4219" t="s">
        <v>1120</v>
      </c>
      <c r="L4219" t="s">
        <v>22</v>
      </c>
      <c r="M4219" s="1">
        <v>40705</v>
      </c>
    </row>
    <row r="4220" spans="1:13" x14ac:dyDescent="0.35">
      <c r="A4220">
        <v>321</v>
      </c>
      <c r="B4220">
        <v>7520</v>
      </c>
      <c r="C4220">
        <v>53671</v>
      </c>
      <c r="D4220" s="1">
        <v>40704</v>
      </c>
      <c r="E4220" t="s">
        <v>60</v>
      </c>
      <c r="F4220">
        <v>39</v>
      </c>
      <c r="G4220">
        <v>616.5</v>
      </c>
      <c r="H4220">
        <v>0.02</v>
      </c>
      <c r="I4220" t="s">
        <v>19</v>
      </c>
      <c r="J4220" t="s">
        <v>1748</v>
      </c>
      <c r="K4220" t="s">
        <v>1120</v>
      </c>
      <c r="L4220" t="s">
        <v>22</v>
      </c>
      <c r="M4220" s="1">
        <v>40705</v>
      </c>
    </row>
    <row r="4221" spans="1:13" x14ac:dyDescent="0.35">
      <c r="A4221">
        <v>732</v>
      </c>
      <c r="B4221">
        <v>7526</v>
      </c>
      <c r="C4221">
        <v>53766</v>
      </c>
      <c r="D4221" s="1">
        <v>40099</v>
      </c>
      <c r="E4221" t="s">
        <v>42</v>
      </c>
      <c r="F4221">
        <v>22</v>
      </c>
      <c r="G4221">
        <v>3122.55</v>
      </c>
      <c r="H4221">
        <v>7.0000000000000007E-2</v>
      </c>
      <c r="I4221" t="s">
        <v>28</v>
      </c>
      <c r="J4221" t="s">
        <v>1748</v>
      </c>
      <c r="K4221" t="s">
        <v>1120</v>
      </c>
      <c r="L4221" t="s">
        <v>38</v>
      </c>
      <c r="M4221" s="1">
        <v>40100</v>
      </c>
    </row>
    <row r="4222" spans="1:13" x14ac:dyDescent="0.35">
      <c r="A4222">
        <v>737</v>
      </c>
      <c r="B4222">
        <v>7528</v>
      </c>
      <c r="C4222">
        <v>53795</v>
      </c>
      <c r="D4222" s="1">
        <v>40938</v>
      </c>
      <c r="E4222" t="s">
        <v>27</v>
      </c>
      <c r="F4222">
        <v>40</v>
      </c>
      <c r="G4222">
        <v>264.60000000000002</v>
      </c>
      <c r="H4222">
        <v>0.1</v>
      </c>
      <c r="I4222" t="s">
        <v>53</v>
      </c>
      <c r="J4222" t="s">
        <v>1728</v>
      </c>
      <c r="K4222" t="s">
        <v>1120</v>
      </c>
      <c r="L4222" t="s">
        <v>57</v>
      </c>
      <c r="M4222" s="1">
        <v>40939</v>
      </c>
    </row>
    <row r="4223" spans="1:13" x14ac:dyDescent="0.35">
      <c r="A4223">
        <v>472</v>
      </c>
      <c r="B4223">
        <v>7529</v>
      </c>
      <c r="C4223">
        <v>53795</v>
      </c>
      <c r="D4223" s="1">
        <v>40938</v>
      </c>
      <c r="E4223" t="s">
        <v>27</v>
      </c>
      <c r="F4223">
        <v>21</v>
      </c>
      <c r="G4223">
        <v>3356.7349999999997</v>
      </c>
      <c r="H4223">
        <v>0.05</v>
      </c>
      <c r="I4223" t="s">
        <v>19</v>
      </c>
      <c r="J4223" t="s">
        <v>1728</v>
      </c>
      <c r="K4223" t="s">
        <v>1120</v>
      </c>
      <c r="L4223" t="s">
        <v>57</v>
      </c>
      <c r="M4223" s="1">
        <v>40940</v>
      </c>
    </row>
    <row r="4224" spans="1:13" x14ac:dyDescent="0.35">
      <c r="A4224">
        <v>708</v>
      </c>
      <c r="B4224">
        <v>7579</v>
      </c>
      <c r="C4224">
        <v>54209</v>
      </c>
      <c r="D4224" s="1">
        <v>41136</v>
      </c>
      <c r="E4224" t="s">
        <v>60</v>
      </c>
      <c r="F4224">
        <v>21</v>
      </c>
      <c r="G4224">
        <v>664.98900000000003</v>
      </c>
      <c r="H4224">
        <v>0.04</v>
      </c>
      <c r="I4224" t="s">
        <v>19</v>
      </c>
      <c r="J4224" t="s">
        <v>1718</v>
      </c>
      <c r="K4224" t="s">
        <v>1120</v>
      </c>
      <c r="L4224" t="s">
        <v>57</v>
      </c>
      <c r="M4224" s="1">
        <v>41138</v>
      </c>
    </row>
    <row r="4225" spans="1:13" x14ac:dyDescent="0.35">
      <c r="A4225">
        <v>208</v>
      </c>
      <c r="B4225">
        <v>7599</v>
      </c>
      <c r="C4225">
        <v>54369</v>
      </c>
      <c r="D4225" s="1">
        <v>39874</v>
      </c>
      <c r="E4225" t="s">
        <v>42</v>
      </c>
      <c r="F4225">
        <v>47</v>
      </c>
      <c r="G4225">
        <v>421.08</v>
      </c>
      <c r="H4225">
        <v>0</v>
      </c>
      <c r="I4225" t="s">
        <v>53</v>
      </c>
      <c r="J4225" t="s">
        <v>1762</v>
      </c>
      <c r="K4225" t="s">
        <v>1120</v>
      </c>
      <c r="L4225" t="s">
        <v>30</v>
      </c>
      <c r="M4225" s="1">
        <v>39876</v>
      </c>
    </row>
    <row r="4226" spans="1:13" x14ac:dyDescent="0.35">
      <c r="A4226">
        <v>912</v>
      </c>
      <c r="B4226">
        <v>7652</v>
      </c>
      <c r="C4226">
        <v>54850</v>
      </c>
      <c r="D4226" s="1">
        <v>40536</v>
      </c>
      <c r="E4226" t="s">
        <v>42</v>
      </c>
      <c r="F4226">
        <v>16</v>
      </c>
      <c r="G4226">
        <v>2834.96</v>
      </c>
      <c r="H4226">
        <v>7.0000000000000007E-2</v>
      </c>
      <c r="I4226" t="s">
        <v>19</v>
      </c>
      <c r="J4226" t="s">
        <v>1323</v>
      </c>
      <c r="K4226" t="s">
        <v>1120</v>
      </c>
      <c r="L4226" t="s">
        <v>57</v>
      </c>
      <c r="M4226" s="1">
        <v>40536</v>
      </c>
    </row>
    <row r="4227" spans="1:13" x14ac:dyDescent="0.35">
      <c r="A4227">
        <v>163</v>
      </c>
      <c r="B4227">
        <v>7653</v>
      </c>
      <c r="C4227">
        <v>54850</v>
      </c>
      <c r="D4227" s="1">
        <v>40536</v>
      </c>
      <c r="E4227" t="s">
        <v>42</v>
      </c>
      <c r="F4227">
        <v>9</v>
      </c>
      <c r="G4227">
        <v>953.98899999999992</v>
      </c>
      <c r="H4227">
        <v>0.02</v>
      </c>
      <c r="I4227" t="s">
        <v>19</v>
      </c>
      <c r="J4227" t="s">
        <v>1323</v>
      </c>
      <c r="K4227" t="s">
        <v>1120</v>
      </c>
      <c r="L4227" t="s">
        <v>57</v>
      </c>
      <c r="M4227" s="1">
        <v>40537</v>
      </c>
    </row>
    <row r="4228" spans="1:13" x14ac:dyDescent="0.35">
      <c r="A4228">
        <v>1004</v>
      </c>
      <c r="B4228">
        <v>7666</v>
      </c>
      <c r="C4228">
        <v>54950</v>
      </c>
      <c r="D4228" s="1">
        <v>40517</v>
      </c>
      <c r="E4228" t="s">
        <v>27</v>
      </c>
      <c r="F4228">
        <v>26</v>
      </c>
      <c r="G4228">
        <v>174.58</v>
      </c>
      <c r="H4228">
        <v>0.08</v>
      </c>
      <c r="I4228" t="s">
        <v>19</v>
      </c>
      <c r="J4228" t="s">
        <v>1755</v>
      </c>
      <c r="K4228" t="s">
        <v>1120</v>
      </c>
      <c r="L4228" t="s">
        <v>30</v>
      </c>
      <c r="M4228" s="1">
        <v>40518</v>
      </c>
    </row>
    <row r="4229" spans="1:13" x14ac:dyDescent="0.35">
      <c r="A4229">
        <v>660</v>
      </c>
      <c r="B4229">
        <v>7667</v>
      </c>
      <c r="C4229">
        <v>54950</v>
      </c>
      <c r="D4229" s="1">
        <v>40517</v>
      </c>
      <c r="E4229" t="s">
        <v>27</v>
      </c>
      <c r="F4229">
        <v>22</v>
      </c>
      <c r="G4229">
        <v>8789.5400000000009</v>
      </c>
      <c r="H4229">
        <v>7.0000000000000007E-2</v>
      </c>
      <c r="I4229" t="s">
        <v>28</v>
      </c>
      <c r="J4229" t="s">
        <v>1755</v>
      </c>
      <c r="K4229" t="s">
        <v>1120</v>
      </c>
      <c r="L4229" t="s">
        <v>30</v>
      </c>
      <c r="M4229" s="1">
        <v>40518</v>
      </c>
    </row>
    <row r="4230" spans="1:13" x14ac:dyDescent="0.35">
      <c r="A4230">
        <v>760</v>
      </c>
      <c r="B4230">
        <v>7697</v>
      </c>
      <c r="C4230">
        <v>55172</v>
      </c>
      <c r="D4230" s="1">
        <v>40515</v>
      </c>
      <c r="E4230" t="s">
        <v>42</v>
      </c>
      <c r="F4230">
        <v>1</v>
      </c>
      <c r="G4230">
        <v>37.89</v>
      </c>
      <c r="H4230">
        <v>0</v>
      </c>
      <c r="I4230" t="s">
        <v>19</v>
      </c>
      <c r="J4230" t="s">
        <v>1685</v>
      </c>
      <c r="K4230" t="s">
        <v>1120</v>
      </c>
      <c r="L4230" t="s">
        <v>38</v>
      </c>
      <c r="M4230" s="1">
        <v>40516</v>
      </c>
    </row>
    <row r="4231" spans="1:13" x14ac:dyDescent="0.35">
      <c r="A4231">
        <v>706</v>
      </c>
      <c r="B4231">
        <v>7706</v>
      </c>
      <c r="C4231">
        <v>55235</v>
      </c>
      <c r="D4231" s="1">
        <v>40457</v>
      </c>
      <c r="E4231" t="s">
        <v>18</v>
      </c>
      <c r="F4231">
        <v>33</v>
      </c>
      <c r="G4231">
        <v>2532.6175000000003</v>
      </c>
      <c r="H4231">
        <v>0</v>
      </c>
      <c r="I4231" t="s">
        <v>19</v>
      </c>
      <c r="J4231" t="s">
        <v>1727</v>
      </c>
      <c r="K4231" t="s">
        <v>1120</v>
      </c>
      <c r="L4231" t="s">
        <v>38</v>
      </c>
      <c r="M4231" s="1">
        <v>40459</v>
      </c>
    </row>
    <row r="4232" spans="1:13" x14ac:dyDescent="0.35">
      <c r="A4232">
        <v>285</v>
      </c>
      <c r="B4232">
        <v>7718</v>
      </c>
      <c r="C4232">
        <v>55300</v>
      </c>
      <c r="D4232" s="1">
        <v>39864</v>
      </c>
      <c r="E4232" t="s">
        <v>27</v>
      </c>
      <c r="F4232">
        <v>37</v>
      </c>
      <c r="G4232">
        <v>159.88999999999999</v>
      </c>
      <c r="H4232">
        <v>0.03</v>
      </c>
      <c r="I4232" t="s">
        <v>19</v>
      </c>
      <c r="J4232" t="s">
        <v>1725</v>
      </c>
      <c r="K4232" t="s">
        <v>1120</v>
      </c>
      <c r="L4232" t="s">
        <v>30</v>
      </c>
      <c r="M4232" s="1">
        <v>39866</v>
      </c>
    </row>
    <row r="4233" spans="1:13" x14ac:dyDescent="0.35">
      <c r="A4233">
        <v>46</v>
      </c>
      <c r="B4233">
        <v>7719</v>
      </c>
      <c r="C4233">
        <v>55300</v>
      </c>
      <c r="D4233" s="1">
        <v>39864</v>
      </c>
      <c r="E4233" t="s">
        <v>27</v>
      </c>
      <c r="F4233">
        <v>48</v>
      </c>
      <c r="G4233">
        <v>180.48</v>
      </c>
      <c r="H4233">
        <v>0.01</v>
      </c>
      <c r="I4233" t="s">
        <v>19</v>
      </c>
      <c r="J4233" t="s">
        <v>1725</v>
      </c>
      <c r="K4233" t="s">
        <v>1120</v>
      </c>
      <c r="L4233" t="s">
        <v>30</v>
      </c>
      <c r="M4233" s="1">
        <v>39865</v>
      </c>
    </row>
    <row r="4234" spans="1:13" x14ac:dyDescent="0.35">
      <c r="A4234">
        <v>522</v>
      </c>
      <c r="B4234">
        <v>7720</v>
      </c>
      <c r="C4234">
        <v>55300</v>
      </c>
      <c r="D4234" s="1">
        <v>39864</v>
      </c>
      <c r="E4234" t="s">
        <v>27</v>
      </c>
      <c r="F4234">
        <v>31</v>
      </c>
      <c r="G4234">
        <v>350.48</v>
      </c>
      <c r="H4234">
        <v>0.02</v>
      </c>
      <c r="I4234" t="s">
        <v>19</v>
      </c>
      <c r="J4234" t="s">
        <v>1725</v>
      </c>
      <c r="K4234" t="s">
        <v>1120</v>
      </c>
      <c r="L4234" t="s">
        <v>30</v>
      </c>
      <c r="M4234" s="1">
        <v>39866</v>
      </c>
    </row>
    <row r="4235" spans="1:13" x14ac:dyDescent="0.35">
      <c r="A4235">
        <v>1169</v>
      </c>
      <c r="B4235">
        <v>7736</v>
      </c>
      <c r="C4235">
        <v>55398</v>
      </c>
      <c r="D4235" s="1">
        <v>40198</v>
      </c>
      <c r="E4235" t="s">
        <v>60</v>
      </c>
      <c r="F4235">
        <v>21</v>
      </c>
      <c r="G4235">
        <v>46.42</v>
      </c>
      <c r="H4235">
        <v>0.04</v>
      </c>
      <c r="I4235" t="s">
        <v>19</v>
      </c>
      <c r="J4235" t="s">
        <v>1412</v>
      </c>
      <c r="K4235" t="s">
        <v>1120</v>
      </c>
      <c r="L4235" t="s">
        <v>22</v>
      </c>
      <c r="M4235" s="1">
        <v>40199</v>
      </c>
    </row>
    <row r="4236" spans="1:13" x14ac:dyDescent="0.35">
      <c r="A4236">
        <v>477</v>
      </c>
      <c r="B4236">
        <v>7761</v>
      </c>
      <c r="C4236">
        <v>55553</v>
      </c>
      <c r="D4236" s="1">
        <v>40011</v>
      </c>
      <c r="E4236" t="s">
        <v>60</v>
      </c>
      <c r="F4236">
        <v>32</v>
      </c>
      <c r="G4236">
        <v>177.52</v>
      </c>
      <c r="H4236">
        <v>0.05</v>
      </c>
      <c r="I4236" t="s">
        <v>19</v>
      </c>
      <c r="J4236" t="s">
        <v>1008</v>
      </c>
      <c r="K4236" t="s">
        <v>1120</v>
      </c>
      <c r="L4236" t="s">
        <v>22</v>
      </c>
      <c r="M4236" s="1">
        <v>40012</v>
      </c>
    </row>
    <row r="4237" spans="1:13" x14ac:dyDescent="0.35">
      <c r="A4237">
        <v>39</v>
      </c>
      <c r="B4237">
        <v>7791</v>
      </c>
      <c r="C4237">
        <v>55747</v>
      </c>
      <c r="D4237" s="1">
        <v>41245</v>
      </c>
      <c r="E4237" t="s">
        <v>27</v>
      </c>
      <c r="F4237">
        <v>36</v>
      </c>
      <c r="G4237">
        <v>17560.95</v>
      </c>
      <c r="H4237">
        <v>0.09</v>
      </c>
      <c r="I4237" t="s">
        <v>28</v>
      </c>
      <c r="J4237" t="s">
        <v>1722</v>
      </c>
      <c r="K4237" t="s">
        <v>1120</v>
      </c>
      <c r="L4237" t="s">
        <v>22</v>
      </c>
      <c r="M4237" s="1">
        <v>41246</v>
      </c>
    </row>
    <row r="4238" spans="1:13" x14ac:dyDescent="0.35">
      <c r="A4238">
        <v>484</v>
      </c>
      <c r="B4238">
        <v>7792</v>
      </c>
      <c r="C4238">
        <v>55747</v>
      </c>
      <c r="D4238" s="1">
        <v>41245</v>
      </c>
      <c r="E4238" t="s">
        <v>27</v>
      </c>
      <c r="F4238">
        <v>42</v>
      </c>
      <c r="G4238">
        <v>19845.696</v>
      </c>
      <c r="H4238">
        <v>0.01</v>
      </c>
      <c r="I4238" t="s">
        <v>28</v>
      </c>
      <c r="J4238" t="s">
        <v>1722</v>
      </c>
      <c r="K4238" t="s">
        <v>1120</v>
      </c>
      <c r="L4238" t="s">
        <v>22</v>
      </c>
      <c r="M4238" s="1">
        <v>41247</v>
      </c>
    </row>
    <row r="4239" spans="1:13" x14ac:dyDescent="0.35">
      <c r="A4239">
        <v>584</v>
      </c>
      <c r="B4239">
        <v>7798</v>
      </c>
      <c r="C4239">
        <v>55779</v>
      </c>
      <c r="D4239" s="1">
        <v>40978</v>
      </c>
      <c r="E4239" t="s">
        <v>75</v>
      </c>
      <c r="F4239">
        <v>26</v>
      </c>
      <c r="G4239">
        <v>4073.17</v>
      </c>
      <c r="H4239">
        <v>0.08</v>
      </c>
      <c r="I4239" t="s">
        <v>28</v>
      </c>
      <c r="J4239" t="s">
        <v>1685</v>
      </c>
      <c r="K4239" t="s">
        <v>1120</v>
      </c>
      <c r="L4239" t="s">
        <v>57</v>
      </c>
      <c r="M4239" s="1">
        <v>40979</v>
      </c>
    </row>
    <row r="4240" spans="1:13" x14ac:dyDescent="0.35">
      <c r="A4240">
        <v>140</v>
      </c>
      <c r="B4240">
        <v>7886</v>
      </c>
      <c r="C4240">
        <v>56418</v>
      </c>
      <c r="D4240" s="1">
        <v>41011</v>
      </c>
      <c r="E4240" t="s">
        <v>75</v>
      </c>
      <c r="F4240">
        <v>47</v>
      </c>
      <c r="G4240">
        <v>1613.84</v>
      </c>
      <c r="H4240">
        <v>0.09</v>
      </c>
      <c r="I4240" t="s">
        <v>19</v>
      </c>
      <c r="J4240" t="s">
        <v>1722</v>
      </c>
      <c r="K4240" t="s">
        <v>1120</v>
      </c>
      <c r="L4240" t="s">
        <v>38</v>
      </c>
      <c r="M4240" s="1">
        <v>41012</v>
      </c>
    </row>
    <row r="4241" spans="1:13" x14ac:dyDescent="0.35">
      <c r="A4241">
        <v>516</v>
      </c>
      <c r="B4241">
        <v>7911</v>
      </c>
      <c r="C4241">
        <v>56580</v>
      </c>
      <c r="D4241" s="1">
        <v>40769</v>
      </c>
      <c r="E4241" t="s">
        <v>42</v>
      </c>
      <c r="F4241">
        <v>9</v>
      </c>
      <c r="G4241">
        <v>73.05</v>
      </c>
      <c r="H4241">
        <v>0.1</v>
      </c>
      <c r="I4241" t="s">
        <v>19</v>
      </c>
      <c r="J4241" t="s">
        <v>1744</v>
      </c>
      <c r="K4241" t="s">
        <v>1120</v>
      </c>
      <c r="L4241" t="s">
        <v>30</v>
      </c>
      <c r="M4241" s="1">
        <v>40769</v>
      </c>
    </row>
    <row r="4242" spans="1:13" x14ac:dyDescent="0.35">
      <c r="A4242">
        <v>112</v>
      </c>
      <c r="B4242">
        <v>7912</v>
      </c>
      <c r="C4242">
        <v>56580</v>
      </c>
      <c r="D4242" s="1">
        <v>40769</v>
      </c>
      <c r="E4242" t="s">
        <v>42</v>
      </c>
      <c r="F4242">
        <v>44</v>
      </c>
      <c r="G4242">
        <v>950.3</v>
      </c>
      <c r="H4242">
        <v>0.1</v>
      </c>
      <c r="I4242" t="s">
        <v>28</v>
      </c>
      <c r="J4242" t="s">
        <v>1744</v>
      </c>
      <c r="K4242" t="s">
        <v>1120</v>
      </c>
      <c r="L4242" t="s">
        <v>30</v>
      </c>
      <c r="M4242" s="1">
        <v>40771</v>
      </c>
    </row>
    <row r="4243" spans="1:13" x14ac:dyDescent="0.35">
      <c r="A4243">
        <v>842</v>
      </c>
      <c r="B4243">
        <v>7913</v>
      </c>
      <c r="C4243">
        <v>56580</v>
      </c>
      <c r="D4243" s="1">
        <v>40769</v>
      </c>
      <c r="E4243" t="s">
        <v>42</v>
      </c>
      <c r="F4243">
        <v>29</v>
      </c>
      <c r="G4243">
        <v>8122.53</v>
      </c>
      <c r="H4243">
        <v>0.05</v>
      </c>
      <c r="I4243" t="s">
        <v>28</v>
      </c>
      <c r="J4243" t="s">
        <v>1744</v>
      </c>
      <c r="K4243" t="s">
        <v>1120</v>
      </c>
      <c r="L4243" t="s">
        <v>30</v>
      </c>
      <c r="M4243" s="1">
        <v>40771</v>
      </c>
    </row>
    <row r="4244" spans="1:13" x14ac:dyDescent="0.35">
      <c r="A4244">
        <v>673</v>
      </c>
      <c r="B4244">
        <v>7953</v>
      </c>
      <c r="C4244">
        <v>56807</v>
      </c>
      <c r="D4244" s="1">
        <v>39924</v>
      </c>
      <c r="E4244" t="s">
        <v>27</v>
      </c>
      <c r="F4244">
        <v>1</v>
      </c>
      <c r="G4244">
        <v>47.04</v>
      </c>
      <c r="H4244">
        <v>0.06</v>
      </c>
      <c r="I4244" t="s">
        <v>19</v>
      </c>
      <c r="J4244" t="s">
        <v>1619</v>
      </c>
      <c r="K4244" t="s">
        <v>1120</v>
      </c>
      <c r="L4244" t="s">
        <v>30</v>
      </c>
      <c r="M4244" s="1">
        <v>39926</v>
      </c>
    </row>
    <row r="4245" spans="1:13" x14ac:dyDescent="0.35">
      <c r="A4245">
        <v>561</v>
      </c>
      <c r="B4245">
        <v>7957</v>
      </c>
      <c r="C4245">
        <v>56837</v>
      </c>
      <c r="D4245" s="1">
        <v>40526</v>
      </c>
      <c r="E4245" t="s">
        <v>18</v>
      </c>
      <c r="F4245">
        <v>10</v>
      </c>
      <c r="G4245">
        <v>965.46</v>
      </c>
      <c r="H4245">
        <v>0.03</v>
      </c>
      <c r="I4245" t="s">
        <v>28</v>
      </c>
      <c r="J4245" t="s">
        <v>1730</v>
      </c>
      <c r="K4245" t="s">
        <v>1120</v>
      </c>
      <c r="L4245" t="s">
        <v>30</v>
      </c>
      <c r="M4245" s="1">
        <v>40530</v>
      </c>
    </row>
    <row r="4246" spans="1:13" x14ac:dyDescent="0.35">
      <c r="A4246">
        <v>242</v>
      </c>
      <c r="B4246">
        <v>7970</v>
      </c>
      <c r="C4246">
        <v>56995</v>
      </c>
      <c r="D4246" s="1">
        <v>40101</v>
      </c>
      <c r="E4246" t="s">
        <v>60</v>
      </c>
      <c r="F4246">
        <v>27</v>
      </c>
      <c r="G4246">
        <v>157.57</v>
      </c>
      <c r="H4246">
        <v>0.08</v>
      </c>
      <c r="I4246" t="s">
        <v>53</v>
      </c>
      <c r="J4246" t="s">
        <v>823</v>
      </c>
      <c r="K4246" t="s">
        <v>1120</v>
      </c>
      <c r="L4246" t="s">
        <v>38</v>
      </c>
      <c r="M4246" s="1">
        <v>40103</v>
      </c>
    </row>
    <row r="4247" spans="1:13" x14ac:dyDescent="0.35">
      <c r="A4247">
        <v>1202</v>
      </c>
      <c r="B4247">
        <v>7984</v>
      </c>
      <c r="C4247">
        <v>57091</v>
      </c>
      <c r="D4247" s="1">
        <v>40847</v>
      </c>
      <c r="E4247" t="s">
        <v>60</v>
      </c>
      <c r="F4247">
        <v>6</v>
      </c>
      <c r="G4247">
        <v>14.85</v>
      </c>
      <c r="H4247">
        <v>0.05</v>
      </c>
      <c r="I4247" t="s">
        <v>53</v>
      </c>
      <c r="J4247" t="s">
        <v>1741</v>
      </c>
      <c r="K4247" t="s">
        <v>1120</v>
      </c>
      <c r="L4247" t="s">
        <v>57</v>
      </c>
      <c r="M4247" s="1">
        <v>40848</v>
      </c>
    </row>
    <row r="4248" spans="1:13" x14ac:dyDescent="0.35">
      <c r="A4248">
        <v>601</v>
      </c>
      <c r="B4248">
        <v>7998</v>
      </c>
      <c r="C4248">
        <v>57155</v>
      </c>
      <c r="D4248" s="1">
        <v>39981</v>
      </c>
      <c r="E4248" t="s">
        <v>75</v>
      </c>
      <c r="F4248">
        <v>23</v>
      </c>
      <c r="G4248">
        <v>155.52000000000001</v>
      </c>
      <c r="H4248">
        <v>0.05</v>
      </c>
      <c r="I4248" t="s">
        <v>19</v>
      </c>
      <c r="J4248" t="s">
        <v>1717</v>
      </c>
      <c r="K4248" t="s">
        <v>1120</v>
      </c>
      <c r="L4248" t="s">
        <v>30</v>
      </c>
      <c r="M4248" s="1">
        <v>39982</v>
      </c>
    </row>
    <row r="4249" spans="1:13" x14ac:dyDescent="0.35">
      <c r="A4249">
        <v>1203</v>
      </c>
      <c r="B4249">
        <v>7999</v>
      </c>
      <c r="C4249">
        <v>57155</v>
      </c>
      <c r="D4249" s="1">
        <v>39981</v>
      </c>
      <c r="E4249" t="s">
        <v>75</v>
      </c>
      <c r="F4249">
        <v>16</v>
      </c>
      <c r="G4249">
        <v>535.54</v>
      </c>
      <c r="H4249">
        <v>0.04</v>
      </c>
      <c r="I4249" t="s">
        <v>53</v>
      </c>
      <c r="J4249" t="s">
        <v>1717</v>
      </c>
      <c r="K4249" t="s">
        <v>1120</v>
      </c>
      <c r="L4249" t="s">
        <v>30</v>
      </c>
      <c r="M4249" s="1">
        <v>39982</v>
      </c>
    </row>
    <row r="4250" spans="1:13" x14ac:dyDescent="0.35">
      <c r="A4250">
        <v>956</v>
      </c>
      <c r="B4250">
        <v>8003</v>
      </c>
      <c r="C4250">
        <v>57185</v>
      </c>
      <c r="D4250" s="1">
        <v>40686</v>
      </c>
      <c r="E4250" t="s">
        <v>60</v>
      </c>
      <c r="F4250">
        <v>28</v>
      </c>
      <c r="G4250">
        <v>1360.82</v>
      </c>
      <c r="H4250">
        <v>0.06</v>
      </c>
      <c r="I4250" t="s">
        <v>19</v>
      </c>
      <c r="J4250" t="s">
        <v>1739</v>
      </c>
      <c r="K4250" t="s">
        <v>1120</v>
      </c>
      <c r="L4250" t="s">
        <v>38</v>
      </c>
      <c r="M4250" s="1">
        <v>40688</v>
      </c>
    </row>
    <row r="4251" spans="1:13" x14ac:dyDescent="0.35">
      <c r="A4251">
        <v>498</v>
      </c>
      <c r="B4251">
        <v>8036</v>
      </c>
      <c r="C4251">
        <v>57409</v>
      </c>
      <c r="D4251" s="1">
        <v>40137</v>
      </c>
      <c r="E4251" t="s">
        <v>42</v>
      </c>
      <c r="F4251">
        <v>1</v>
      </c>
      <c r="G4251">
        <v>90.88</v>
      </c>
      <c r="H4251">
        <v>0.1</v>
      </c>
      <c r="I4251" t="s">
        <v>19</v>
      </c>
      <c r="J4251" t="s">
        <v>1008</v>
      </c>
      <c r="K4251" t="s">
        <v>1120</v>
      </c>
      <c r="L4251" t="s">
        <v>22</v>
      </c>
      <c r="M4251" s="1">
        <v>40138</v>
      </c>
    </row>
    <row r="4252" spans="1:13" x14ac:dyDescent="0.35">
      <c r="A4252">
        <v>599</v>
      </c>
      <c r="B4252">
        <v>8037</v>
      </c>
      <c r="C4252">
        <v>57409</v>
      </c>
      <c r="D4252" s="1">
        <v>40137</v>
      </c>
      <c r="E4252" t="s">
        <v>42</v>
      </c>
      <c r="F4252">
        <v>34</v>
      </c>
      <c r="G4252">
        <v>6236.4754999999996</v>
      </c>
      <c r="H4252">
        <v>0.03</v>
      </c>
      <c r="I4252" t="s">
        <v>19</v>
      </c>
      <c r="J4252" t="s">
        <v>1008</v>
      </c>
      <c r="K4252" t="s">
        <v>1120</v>
      </c>
      <c r="L4252" t="s">
        <v>22</v>
      </c>
      <c r="M4252" s="1">
        <v>40138</v>
      </c>
    </row>
    <row r="4253" spans="1:13" x14ac:dyDescent="0.35">
      <c r="A4253">
        <v>821</v>
      </c>
      <c r="B4253">
        <v>8066</v>
      </c>
      <c r="C4253">
        <v>57542</v>
      </c>
      <c r="D4253" s="1">
        <v>40047</v>
      </c>
      <c r="E4253" t="s">
        <v>27</v>
      </c>
      <c r="F4253">
        <v>23</v>
      </c>
      <c r="G4253">
        <v>1256.29</v>
      </c>
      <c r="H4253">
        <v>0.04</v>
      </c>
      <c r="I4253" t="s">
        <v>19</v>
      </c>
      <c r="J4253" t="s">
        <v>1722</v>
      </c>
      <c r="K4253" t="s">
        <v>1120</v>
      </c>
      <c r="L4253" t="s">
        <v>38</v>
      </c>
      <c r="M4253" s="1">
        <v>40049</v>
      </c>
    </row>
    <row r="4254" spans="1:13" x14ac:dyDescent="0.35">
      <c r="A4254">
        <v>1114</v>
      </c>
      <c r="B4254">
        <v>8082</v>
      </c>
      <c r="C4254">
        <v>57639</v>
      </c>
      <c r="D4254" s="1">
        <v>40380</v>
      </c>
      <c r="E4254" t="s">
        <v>75</v>
      </c>
      <c r="F4254">
        <v>24</v>
      </c>
      <c r="G4254">
        <v>2239.52</v>
      </c>
      <c r="H4254">
        <v>0.04</v>
      </c>
      <c r="I4254" t="s">
        <v>19</v>
      </c>
      <c r="J4254" t="s">
        <v>1008</v>
      </c>
      <c r="K4254" t="s">
        <v>1120</v>
      </c>
      <c r="L4254" t="s">
        <v>30</v>
      </c>
      <c r="M4254" s="1">
        <v>40380</v>
      </c>
    </row>
    <row r="4255" spans="1:13" x14ac:dyDescent="0.35">
      <c r="A4255">
        <v>313</v>
      </c>
      <c r="B4255">
        <v>8104</v>
      </c>
      <c r="C4255">
        <v>57856</v>
      </c>
      <c r="D4255" s="1">
        <v>39856</v>
      </c>
      <c r="E4255" t="s">
        <v>60</v>
      </c>
      <c r="F4255">
        <v>17</v>
      </c>
      <c r="G4255">
        <v>127.45</v>
      </c>
      <c r="H4255">
        <v>0.06</v>
      </c>
      <c r="I4255" t="s">
        <v>19</v>
      </c>
      <c r="J4255" t="s">
        <v>1741</v>
      </c>
      <c r="K4255" t="s">
        <v>1120</v>
      </c>
      <c r="L4255" t="s">
        <v>57</v>
      </c>
      <c r="M4255" s="1">
        <v>39857</v>
      </c>
    </row>
    <row r="4256" spans="1:13" x14ac:dyDescent="0.35">
      <c r="A4256">
        <v>959</v>
      </c>
      <c r="B4256">
        <v>8105</v>
      </c>
      <c r="C4256">
        <v>57856</v>
      </c>
      <c r="D4256" s="1">
        <v>39856</v>
      </c>
      <c r="E4256" t="s">
        <v>60</v>
      </c>
      <c r="F4256">
        <v>31</v>
      </c>
      <c r="G4256">
        <v>92.18</v>
      </c>
      <c r="H4256">
        <v>0.02</v>
      </c>
      <c r="I4256" t="s">
        <v>19</v>
      </c>
      <c r="J4256" t="s">
        <v>1741</v>
      </c>
      <c r="K4256" t="s">
        <v>1120</v>
      </c>
      <c r="L4256" t="s">
        <v>57</v>
      </c>
      <c r="M4256" s="1">
        <v>39857</v>
      </c>
    </row>
    <row r="4257" spans="1:13" x14ac:dyDescent="0.35">
      <c r="A4257">
        <v>292</v>
      </c>
      <c r="B4257">
        <v>8177</v>
      </c>
      <c r="C4257">
        <v>58435</v>
      </c>
      <c r="D4257" s="1">
        <v>41036</v>
      </c>
      <c r="E4257" t="s">
        <v>18</v>
      </c>
      <c r="F4257">
        <v>11</v>
      </c>
      <c r="G4257">
        <v>273.44</v>
      </c>
      <c r="H4257">
        <v>0.01</v>
      </c>
      <c r="I4257" t="s">
        <v>19</v>
      </c>
      <c r="J4257" t="s">
        <v>1718</v>
      </c>
      <c r="K4257" t="s">
        <v>1120</v>
      </c>
      <c r="L4257" t="s">
        <v>57</v>
      </c>
      <c r="M4257" s="1">
        <v>41038</v>
      </c>
    </row>
    <row r="4258" spans="1:13" x14ac:dyDescent="0.35">
      <c r="A4258">
        <v>388</v>
      </c>
      <c r="B4258">
        <v>8251</v>
      </c>
      <c r="C4258">
        <v>59009</v>
      </c>
      <c r="D4258" s="1">
        <v>40865</v>
      </c>
      <c r="E4258" t="s">
        <v>75</v>
      </c>
      <c r="F4258">
        <v>19</v>
      </c>
      <c r="G4258">
        <v>614.91</v>
      </c>
      <c r="H4258">
        <v>0.02</v>
      </c>
      <c r="I4258" t="s">
        <v>53</v>
      </c>
      <c r="J4258" t="s">
        <v>1725</v>
      </c>
      <c r="K4258" t="s">
        <v>1120</v>
      </c>
      <c r="L4258" t="s">
        <v>30</v>
      </c>
      <c r="M4258" s="1">
        <v>40867</v>
      </c>
    </row>
    <row r="4259" spans="1:13" x14ac:dyDescent="0.35">
      <c r="A4259">
        <v>245</v>
      </c>
      <c r="B4259">
        <v>8325</v>
      </c>
      <c r="C4259">
        <v>59491</v>
      </c>
      <c r="D4259" s="1">
        <v>40992</v>
      </c>
      <c r="E4259" t="s">
        <v>27</v>
      </c>
      <c r="F4259">
        <v>31</v>
      </c>
      <c r="G4259">
        <v>12470.31</v>
      </c>
      <c r="H4259">
        <v>0.04</v>
      </c>
      <c r="I4259" t="s">
        <v>19</v>
      </c>
      <c r="J4259" t="s">
        <v>1773</v>
      </c>
      <c r="K4259" t="s">
        <v>1120</v>
      </c>
      <c r="L4259" t="s">
        <v>57</v>
      </c>
      <c r="M4259" s="1">
        <v>40995</v>
      </c>
    </row>
    <row r="4260" spans="1:13" x14ac:dyDescent="0.35">
      <c r="A4260">
        <v>667</v>
      </c>
      <c r="B4260">
        <v>8330</v>
      </c>
      <c r="C4260">
        <v>59554</v>
      </c>
      <c r="D4260" s="1">
        <v>40862</v>
      </c>
      <c r="E4260" t="s">
        <v>75</v>
      </c>
      <c r="F4260">
        <v>40</v>
      </c>
      <c r="G4260">
        <v>718.6</v>
      </c>
      <c r="H4260">
        <v>0.08</v>
      </c>
      <c r="I4260" t="s">
        <v>19</v>
      </c>
      <c r="J4260" t="s">
        <v>1744</v>
      </c>
      <c r="K4260" t="s">
        <v>1120</v>
      </c>
      <c r="L4260" t="s">
        <v>30</v>
      </c>
      <c r="M4260" s="1">
        <v>40863</v>
      </c>
    </row>
    <row r="4261" spans="1:13" x14ac:dyDescent="0.35">
      <c r="A4261">
        <v>555</v>
      </c>
      <c r="B4261">
        <v>8334</v>
      </c>
      <c r="C4261">
        <v>59559</v>
      </c>
      <c r="D4261" s="1">
        <v>40438</v>
      </c>
      <c r="E4261" t="s">
        <v>75</v>
      </c>
      <c r="F4261">
        <v>30</v>
      </c>
      <c r="G4261">
        <v>397.17</v>
      </c>
      <c r="H4261">
        <v>0.1</v>
      </c>
      <c r="I4261" t="s">
        <v>53</v>
      </c>
      <c r="J4261" t="s">
        <v>1773</v>
      </c>
      <c r="K4261" t="s">
        <v>1120</v>
      </c>
      <c r="L4261" t="s">
        <v>57</v>
      </c>
      <c r="M4261" s="1">
        <v>40438</v>
      </c>
    </row>
    <row r="4262" spans="1:13" x14ac:dyDescent="0.35">
      <c r="A4262">
        <v>1170</v>
      </c>
      <c r="B4262">
        <v>8359</v>
      </c>
      <c r="C4262">
        <v>59745</v>
      </c>
      <c r="D4262" s="1">
        <v>39922</v>
      </c>
      <c r="E4262" t="s">
        <v>42</v>
      </c>
      <c r="F4262">
        <v>36</v>
      </c>
      <c r="G4262">
        <v>18092.66</v>
      </c>
      <c r="H4262">
        <v>0.09</v>
      </c>
      <c r="I4262" t="s">
        <v>19</v>
      </c>
      <c r="J4262" t="s">
        <v>1723</v>
      </c>
      <c r="K4262" t="s">
        <v>1120</v>
      </c>
      <c r="L4262" t="s">
        <v>30</v>
      </c>
      <c r="M4262" s="1">
        <v>39924</v>
      </c>
    </row>
    <row r="4263" spans="1:13" x14ac:dyDescent="0.35">
      <c r="A4263">
        <v>1040</v>
      </c>
      <c r="B4263">
        <v>8385</v>
      </c>
      <c r="C4263">
        <v>59906</v>
      </c>
      <c r="D4263" s="1">
        <v>40318</v>
      </c>
      <c r="E4263" t="s">
        <v>27</v>
      </c>
      <c r="F4263">
        <v>32</v>
      </c>
      <c r="G4263">
        <v>284.92</v>
      </c>
      <c r="H4263">
        <v>0.03</v>
      </c>
      <c r="I4263" t="s">
        <v>19</v>
      </c>
      <c r="J4263" t="s">
        <v>1751</v>
      </c>
      <c r="K4263" t="s">
        <v>1120</v>
      </c>
      <c r="L4263" t="s">
        <v>57</v>
      </c>
      <c r="M4263" s="1">
        <v>40320</v>
      </c>
    </row>
    <row r="4264" spans="1:13" x14ac:dyDescent="0.35">
      <c r="A4264">
        <v>983</v>
      </c>
      <c r="B4264">
        <v>78</v>
      </c>
      <c r="C4264">
        <v>454</v>
      </c>
      <c r="D4264" s="1">
        <v>40903</v>
      </c>
      <c r="E4264" t="s">
        <v>18</v>
      </c>
      <c r="F4264">
        <v>42</v>
      </c>
      <c r="G4264">
        <v>234.2</v>
      </c>
      <c r="H4264">
        <v>0.09</v>
      </c>
      <c r="I4264" t="s">
        <v>19</v>
      </c>
      <c r="J4264" t="s">
        <v>1774</v>
      </c>
      <c r="K4264" t="s">
        <v>1120</v>
      </c>
      <c r="L4264" t="s">
        <v>22</v>
      </c>
      <c r="M4264" s="1">
        <v>40905</v>
      </c>
    </row>
    <row r="4265" spans="1:13" x14ac:dyDescent="0.35">
      <c r="A4265">
        <v>887</v>
      </c>
      <c r="B4265">
        <v>90</v>
      </c>
      <c r="C4265">
        <v>549</v>
      </c>
      <c r="D4265" s="1">
        <v>41102</v>
      </c>
      <c r="E4265" t="s">
        <v>75</v>
      </c>
      <c r="F4265">
        <v>13</v>
      </c>
      <c r="G4265">
        <v>70.239999999999995</v>
      </c>
      <c r="H4265">
        <v>0.03</v>
      </c>
      <c r="I4265" t="s">
        <v>19</v>
      </c>
      <c r="J4265" t="s">
        <v>1775</v>
      </c>
      <c r="K4265" t="s">
        <v>1120</v>
      </c>
      <c r="L4265" t="s">
        <v>30</v>
      </c>
      <c r="M4265" s="1">
        <v>41103</v>
      </c>
    </row>
    <row r="4266" spans="1:13" x14ac:dyDescent="0.35">
      <c r="A4266">
        <v>921</v>
      </c>
      <c r="B4266">
        <v>91</v>
      </c>
      <c r="C4266">
        <v>549</v>
      </c>
      <c r="D4266" s="1">
        <v>41102</v>
      </c>
      <c r="E4266" t="s">
        <v>75</v>
      </c>
      <c r="F4266">
        <v>5</v>
      </c>
      <c r="G4266">
        <v>40.75</v>
      </c>
      <c r="H4266">
        <v>0.05</v>
      </c>
      <c r="I4266" t="s">
        <v>19</v>
      </c>
      <c r="J4266" t="s">
        <v>1775</v>
      </c>
      <c r="K4266" t="s">
        <v>1120</v>
      </c>
      <c r="L4266" t="s">
        <v>30</v>
      </c>
      <c r="M4266" s="1">
        <v>41103</v>
      </c>
    </row>
    <row r="4267" spans="1:13" x14ac:dyDescent="0.35">
      <c r="A4267">
        <v>1</v>
      </c>
      <c r="B4267">
        <v>92</v>
      </c>
      <c r="C4267">
        <v>549</v>
      </c>
      <c r="D4267" s="1">
        <v>41102</v>
      </c>
      <c r="E4267" t="s">
        <v>75</v>
      </c>
      <c r="F4267">
        <v>30</v>
      </c>
      <c r="G4267">
        <v>1150.8800000000001</v>
      </c>
      <c r="H4267">
        <v>0.05</v>
      </c>
      <c r="I4267" t="s">
        <v>53</v>
      </c>
      <c r="J4267" t="s">
        <v>1775</v>
      </c>
      <c r="K4267" t="s">
        <v>1120</v>
      </c>
      <c r="L4267" t="s">
        <v>30</v>
      </c>
      <c r="M4267" s="1">
        <v>41102</v>
      </c>
    </row>
    <row r="4268" spans="1:13" x14ac:dyDescent="0.35">
      <c r="A4268">
        <v>256</v>
      </c>
      <c r="B4268">
        <v>162</v>
      </c>
      <c r="C4268">
        <v>999</v>
      </c>
      <c r="D4268" s="1">
        <v>40425</v>
      </c>
      <c r="E4268" t="s">
        <v>18</v>
      </c>
      <c r="F4268">
        <v>6</v>
      </c>
      <c r="G4268">
        <v>583.64</v>
      </c>
      <c r="H4268">
        <v>0.08</v>
      </c>
      <c r="I4268" t="s">
        <v>19</v>
      </c>
      <c r="J4268" t="s">
        <v>1776</v>
      </c>
      <c r="K4268" t="s">
        <v>1120</v>
      </c>
      <c r="L4268" t="s">
        <v>57</v>
      </c>
      <c r="M4268" s="1">
        <v>40432</v>
      </c>
    </row>
    <row r="4269" spans="1:13" x14ac:dyDescent="0.35">
      <c r="A4269">
        <v>463</v>
      </c>
      <c r="B4269">
        <v>195</v>
      </c>
      <c r="C4269">
        <v>1286</v>
      </c>
      <c r="D4269" s="1">
        <v>40311</v>
      </c>
      <c r="E4269" t="s">
        <v>42</v>
      </c>
      <c r="F4269">
        <v>46</v>
      </c>
      <c r="G4269">
        <v>234.37</v>
      </c>
      <c r="H4269">
        <v>0.05</v>
      </c>
      <c r="I4269" t="s">
        <v>19</v>
      </c>
      <c r="J4269" t="s">
        <v>1382</v>
      </c>
      <c r="K4269" t="s">
        <v>1120</v>
      </c>
      <c r="L4269" t="s">
        <v>57</v>
      </c>
      <c r="M4269" s="1">
        <v>40312</v>
      </c>
    </row>
    <row r="4270" spans="1:13" x14ac:dyDescent="0.35">
      <c r="A4270">
        <v>605</v>
      </c>
      <c r="B4270">
        <v>196</v>
      </c>
      <c r="C4270">
        <v>1286</v>
      </c>
      <c r="D4270" s="1">
        <v>40311</v>
      </c>
      <c r="E4270" t="s">
        <v>42</v>
      </c>
      <c r="F4270">
        <v>14</v>
      </c>
      <c r="G4270">
        <v>1000.3565000000001</v>
      </c>
      <c r="H4270">
        <v>0.06</v>
      </c>
      <c r="I4270" t="s">
        <v>19</v>
      </c>
      <c r="J4270" t="s">
        <v>1382</v>
      </c>
      <c r="K4270" t="s">
        <v>1120</v>
      </c>
      <c r="L4270" t="s">
        <v>57</v>
      </c>
      <c r="M4270" s="1">
        <v>40313</v>
      </c>
    </row>
    <row r="4271" spans="1:13" x14ac:dyDescent="0.35">
      <c r="A4271">
        <v>224</v>
      </c>
      <c r="B4271">
        <v>266</v>
      </c>
      <c r="C4271">
        <v>1831</v>
      </c>
      <c r="D4271" s="1">
        <v>40513</v>
      </c>
      <c r="E4271" t="s">
        <v>75</v>
      </c>
      <c r="F4271">
        <v>33</v>
      </c>
      <c r="G4271">
        <v>12586.19</v>
      </c>
      <c r="H4271">
        <v>0</v>
      </c>
      <c r="I4271" t="s">
        <v>28</v>
      </c>
      <c r="J4271" t="s">
        <v>1775</v>
      </c>
      <c r="K4271" t="s">
        <v>1120</v>
      </c>
      <c r="L4271" t="s">
        <v>57</v>
      </c>
      <c r="M4271" s="1">
        <v>40514</v>
      </c>
    </row>
    <row r="4272" spans="1:13" x14ac:dyDescent="0.35">
      <c r="A4272">
        <v>997</v>
      </c>
      <c r="B4272">
        <v>275</v>
      </c>
      <c r="C4272">
        <v>1892</v>
      </c>
      <c r="D4272" s="1">
        <v>39897</v>
      </c>
      <c r="E4272" t="s">
        <v>18</v>
      </c>
      <c r="F4272">
        <v>47</v>
      </c>
      <c r="G4272">
        <v>193.63</v>
      </c>
      <c r="H4272">
        <v>0.05</v>
      </c>
      <c r="I4272" t="s">
        <v>19</v>
      </c>
      <c r="J4272" t="s">
        <v>1777</v>
      </c>
      <c r="K4272" t="s">
        <v>1120</v>
      </c>
      <c r="L4272" t="s">
        <v>22</v>
      </c>
      <c r="M4272" s="1">
        <v>39901</v>
      </c>
    </row>
    <row r="4273" spans="1:13" x14ac:dyDescent="0.35">
      <c r="A4273">
        <v>1181</v>
      </c>
      <c r="B4273">
        <v>276</v>
      </c>
      <c r="C4273">
        <v>1892</v>
      </c>
      <c r="D4273" s="1">
        <v>39897</v>
      </c>
      <c r="E4273" t="s">
        <v>18</v>
      </c>
      <c r="F4273">
        <v>9</v>
      </c>
      <c r="G4273">
        <v>64.290000000000006</v>
      </c>
      <c r="H4273">
        <v>0.01</v>
      </c>
      <c r="I4273" t="s">
        <v>19</v>
      </c>
      <c r="J4273" t="s">
        <v>1777</v>
      </c>
      <c r="K4273" t="s">
        <v>1120</v>
      </c>
      <c r="L4273" t="s">
        <v>22</v>
      </c>
      <c r="M4273" s="1">
        <v>39897</v>
      </c>
    </row>
    <row r="4274" spans="1:13" x14ac:dyDescent="0.35">
      <c r="A4274">
        <v>358</v>
      </c>
      <c r="B4274">
        <v>286</v>
      </c>
      <c r="C4274">
        <v>1991</v>
      </c>
      <c r="D4274" s="1">
        <v>41158</v>
      </c>
      <c r="E4274" t="s">
        <v>42</v>
      </c>
      <c r="F4274">
        <v>27</v>
      </c>
      <c r="G4274">
        <v>3491.06</v>
      </c>
      <c r="H4274">
        <v>0.09</v>
      </c>
      <c r="I4274" t="s">
        <v>19</v>
      </c>
      <c r="J4274" t="s">
        <v>1461</v>
      </c>
      <c r="K4274" t="s">
        <v>1120</v>
      </c>
      <c r="L4274" t="s">
        <v>38</v>
      </c>
      <c r="M4274" s="1">
        <v>41158</v>
      </c>
    </row>
    <row r="4275" spans="1:13" x14ac:dyDescent="0.35">
      <c r="A4275">
        <v>811</v>
      </c>
      <c r="B4275">
        <v>287</v>
      </c>
      <c r="C4275">
        <v>1991</v>
      </c>
      <c r="D4275" s="1">
        <v>41158</v>
      </c>
      <c r="E4275" t="s">
        <v>42</v>
      </c>
      <c r="F4275">
        <v>37</v>
      </c>
      <c r="G4275">
        <v>14383.83</v>
      </c>
      <c r="H4275">
        <v>0.01</v>
      </c>
      <c r="I4275" t="s">
        <v>28</v>
      </c>
      <c r="J4275" t="s">
        <v>1461</v>
      </c>
      <c r="K4275" t="s">
        <v>1120</v>
      </c>
      <c r="L4275" t="s">
        <v>38</v>
      </c>
      <c r="M4275" s="1">
        <v>41159</v>
      </c>
    </row>
    <row r="4276" spans="1:13" x14ac:dyDescent="0.35">
      <c r="A4276">
        <v>208</v>
      </c>
      <c r="B4276">
        <v>653</v>
      </c>
      <c r="C4276">
        <v>4610</v>
      </c>
      <c r="D4276" s="1">
        <v>40346</v>
      </c>
      <c r="E4276" t="s">
        <v>18</v>
      </c>
      <c r="F4276">
        <v>8</v>
      </c>
      <c r="G4276">
        <v>66.88</v>
      </c>
      <c r="H4276">
        <v>0.09</v>
      </c>
      <c r="I4276" t="s">
        <v>19</v>
      </c>
      <c r="J4276" t="s">
        <v>1756</v>
      </c>
      <c r="K4276" t="s">
        <v>1120</v>
      </c>
      <c r="L4276" t="s">
        <v>22</v>
      </c>
      <c r="M4276" s="1">
        <v>40348</v>
      </c>
    </row>
    <row r="4277" spans="1:13" x14ac:dyDescent="0.35">
      <c r="A4277">
        <v>69</v>
      </c>
      <c r="B4277">
        <v>654</v>
      </c>
      <c r="C4277">
        <v>4610</v>
      </c>
      <c r="D4277" s="1">
        <v>40346</v>
      </c>
      <c r="E4277" t="s">
        <v>18</v>
      </c>
      <c r="F4277">
        <v>29</v>
      </c>
      <c r="G4277">
        <v>447.34</v>
      </c>
      <c r="H4277">
        <v>0.08</v>
      </c>
      <c r="I4277" t="s">
        <v>19</v>
      </c>
      <c r="J4277" t="s">
        <v>1756</v>
      </c>
      <c r="K4277" t="s">
        <v>1120</v>
      </c>
      <c r="L4277" t="s">
        <v>22</v>
      </c>
      <c r="M4277" s="1">
        <v>40350</v>
      </c>
    </row>
    <row r="4278" spans="1:13" x14ac:dyDescent="0.35">
      <c r="A4278">
        <v>471</v>
      </c>
      <c r="B4278">
        <v>794</v>
      </c>
      <c r="C4278">
        <v>5697</v>
      </c>
      <c r="D4278" s="1">
        <v>41186</v>
      </c>
      <c r="E4278" t="s">
        <v>75</v>
      </c>
      <c r="F4278">
        <v>31</v>
      </c>
      <c r="G4278">
        <v>371.68</v>
      </c>
      <c r="H4278">
        <v>0.03</v>
      </c>
      <c r="I4278" t="s">
        <v>19</v>
      </c>
      <c r="J4278" t="s">
        <v>1776</v>
      </c>
      <c r="K4278" t="s">
        <v>1120</v>
      </c>
      <c r="L4278" t="s">
        <v>57</v>
      </c>
      <c r="M4278" s="1">
        <v>41188</v>
      </c>
    </row>
    <row r="4279" spans="1:13" x14ac:dyDescent="0.35">
      <c r="A4279">
        <v>1014</v>
      </c>
      <c r="B4279">
        <v>832</v>
      </c>
      <c r="C4279">
        <v>5986</v>
      </c>
      <c r="D4279" s="1">
        <v>41020</v>
      </c>
      <c r="E4279" t="s">
        <v>27</v>
      </c>
      <c r="F4279">
        <v>48</v>
      </c>
      <c r="G4279">
        <v>5556.18</v>
      </c>
      <c r="H4279">
        <v>0.08</v>
      </c>
      <c r="I4279" t="s">
        <v>19</v>
      </c>
      <c r="J4279" t="s">
        <v>582</v>
      </c>
      <c r="K4279" t="s">
        <v>1120</v>
      </c>
      <c r="L4279" t="s">
        <v>22</v>
      </c>
      <c r="M4279" s="1">
        <v>41020</v>
      </c>
    </row>
    <row r="4280" spans="1:13" x14ac:dyDescent="0.35">
      <c r="A4280">
        <v>309</v>
      </c>
      <c r="B4280">
        <v>833</v>
      </c>
      <c r="C4280">
        <v>5986</v>
      </c>
      <c r="D4280" s="1">
        <v>41020</v>
      </c>
      <c r="E4280" t="s">
        <v>27</v>
      </c>
      <c r="F4280">
        <v>20</v>
      </c>
      <c r="G4280">
        <v>1021.55</v>
      </c>
      <c r="H4280">
        <v>0.05</v>
      </c>
      <c r="I4280" t="s">
        <v>28</v>
      </c>
      <c r="J4280" t="s">
        <v>582</v>
      </c>
      <c r="K4280" t="s">
        <v>1120</v>
      </c>
      <c r="L4280" t="s">
        <v>22</v>
      </c>
      <c r="M4280" s="1">
        <v>41021</v>
      </c>
    </row>
    <row r="4281" spans="1:13" x14ac:dyDescent="0.35">
      <c r="A4281">
        <v>24</v>
      </c>
      <c r="B4281">
        <v>834</v>
      </c>
      <c r="C4281">
        <v>5986</v>
      </c>
      <c r="D4281" s="1">
        <v>41020</v>
      </c>
      <c r="E4281" t="s">
        <v>27</v>
      </c>
      <c r="F4281">
        <v>41</v>
      </c>
      <c r="G4281">
        <v>205.24</v>
      </c>
      <c r="H4281">
        <v>0.03</v>
      </c>
      <c r="I4281" t="s">
        <v>19</v>
      </c>
      <c r="J4281" t="s">
        <v>582</v>
      </c>
      <c r="K4281" t="s">
        <v>1120</v>
      </c>
      <c r="L4281" t="s">
        <v>22</v>
      </c>
      <c r="M4281" s="1">
        <v>41021</v>
      </c>
    </row>
    <row r="4282" spans="1:13" x14ac:dyDescent="0.35">
      <c r="A4282">
        <v>161</v>
      </c>
      <c r="B4282">
        <v>845</v>
      </c>
      <c r="C4282">
        <v>6053</v>
      </c>
      <c r="D4282" s="1">
        <v>40523</v>
      </c>
      <c r="E4282" t="s">
        <v>60</v>
      </c>
      <c r="F4282">
        <v>4</v>
      </c>
      <c r="G4282">
        <v>16.079999999999998</v>
      </c>
      <c r="H4282">
        <v>0.04</v>
      </c>
      <c r="I4282" t="s">
        <v>19</v>
      </c>
      <c r="J4282" t="s">
        <v>1778</v>
      </c>
      <c r="K4282" t="s">
        <v>1120</v>
      </c>
      <c r="L4282" t="s">
        <v>38</v>
      </c>
      <c r="M4282" s="1">
        <v>40525</v>
      </c>
    </row>
    <row r="4283" spans="1:13" x14ac:dyDescent="0.35">
      <c r="A4283">
        <v>227</v>
      </c>
      <c r="B4283">
        <v>893</v>
      </c>
      <c r="C4283">
        <v>6432</v>
      </c>
      <c r="D4283" s="1">
        <v>40857</v>
      </c>
      <c r="E4283" t="s">
        <v>75</v>
      </c>
      <c r="F4283">
        <v>30</v>
      </c>
      <c r="G4283">
        <v>311.08</v>
      </c>
      <c r="H4283">
        <v>0.08</v>
      </c>
      <c r="I4283" t="s">
        <v>19</v>
      </c>
      <c r="J4283" t="s">
        <v>1382</v>
      </c>
      <c r="K4283" t="s">
        <v>1120</v>
      </c>
      <c r="L4283" t="s">
        <v>38</v>
      </c>
      <c r="M4283" s="1">
        <v>40859</v>
      </c>
    </row>
    <row r="4284" spans="1:13" x14ac:dyDescent="0.35">
      <c r="A4284">
        <v>250</v>
      </c>
      <c r="B4284">
        <v>906</v>
      </c>
      <c r="C4284">
        <v>6502</v>
      </c>
      <c r="D4284" s="1">
        <v>40775</v>
      </c>
      <c r="E4284" t="s">
        <v>60</v>
      </c>
      <c r="F4284">
        <v>16</v>
      </c>
      <c r="G4284">
        <v>116.11</v>
      </c>
      <c r="H4284">
        <v>0.1</v>
      </c>
      <c r="I4284" t="s">
        <v>53</v>
      </c>
      <c r="J4284" t="s">
        <v>1776</v>
      </c>
      <c r="K4284" t="s">
        <v>1120</v>
      </c>
      <c r="L4284" t="s">
        <v>57</v>
      </c>
      <c r="M4284" s="1">
        <v>40775</v>
      </c>
    </row>
    <row r="4285" spans="1:13" x14ac:dyDescent="0.35">
      <c r="A4285">
        <v>949</v>
      </c>
      <c r="B4285">
        <v>907</v>
      </c>
      <c r="C4285">
        <v>6502</v>
      </c>
      <c r="D4285" s="1">
        <v>40775</v>
      </c>
      <c r="E4285" t="s">
        <v>60</v>
      </c>
      <c r="F4285">
        <v>30</v>
      </c>
      <c r="G4285">
        <v>306.92</v>
      </c>
      <c r="H4285">
        <v>0.05</v>
      </c>
      <c r="I4285" t="s">
        <v>19</v>
      </c>
      <c r="J4285" t="s">
        <v>1776</v>
      </c>
      <c r="K4285" t="s">
        <v>1120</v>
      </c>
      <c r="L4285" t="s">
        <v>57</v>
      </c>
      <c r="M4285" s="1">
        <v>40778</v>
      </c>
    </row>
    <row r="4286" spans="1:13" x14ac:dyDescent="0.35">
      <c r="A4286">
        <v>594</v>
      </c>
      <c r="B4286">
        <v>921</v>
      </c>
      <c r="C4286">
        <v>6656</v>
      </c>
      <c r="D4286" s="1">
        <v>39948</v>
      </c>
      <c r="E4286" t="s">
        <v>75</v>
      </c>
      <c r="F4286">
        <v>45</v>
      </c>
      <c r="G4286">
        <v>1802</v>
      </c>
      <c r="H4286">
        <v>0.02</v>
      </c>
      <c r="I4286" t="s">
        <v>19</v>
      </c>
      <c r="J4286" t="s">
        <v>815</v>
      </c>
      <c r="K4286" t="s">
        <v>1120</v>
      </c>
      <c r="L4286" t="s">
        <v>22</v>
      </c>
      <c r="M4286" s="1">
        <v>39948</v>
      </c>
    </row>
    <row r="4287" spans="1:13" x14ac:dyDescent="0.35">
      <c r="A4287">
        <v>744</v>
      </c>
      <c r="B4287">
        <v>922</v>
      </c>
      <c r="C4287">
        <v>6656</v>
      </c>
      <c r="D4287" s="1">
        <v>39948</v>
      </c>
      <c r="E4287" t="s">
        <v>75</v>
      </c>
      <c r="F4287">
        <v>50</v>
      </c>
      <c r="G4287">
        <v>1832.22</v>
      </c>
      <c r="H4287">
        <v>0.1</v>
      </c>
      <c r="I4287" t="s">
        <v>19</v>
      </c>
      <c r="J4287" t="s">
        <v>815</v>
      </c>
      <c r="K4287" t="s">
        <v>1120</v>
      </c>
      <c r="L4287" t="s">
        <v>22</v>
      </c>
      <c r="M4287" s="1">
        <v>39949</v>
      </c>
    </row>
    <row r="4288" spans="1:13" x14ac:dyDescent="0.35">
      <c r="A4288">
        <v>183</v>
      </c>
      <c r="B4288">
        <v>971</v>
      </c>
      <c r="C4288">
        <v>7072</v>
      </c>
      <c r="D4288" s="1">
        <v>40943</v>
      </c>
      <c r="E4288" t="s">
        <v>75</v>
      </c>
      <c r="F4288">
        <v>29</v>
      </c>
      <c r="G4288">
        <v>258.61</v>
      </c>
      <c r="H4288">
        <v>7.0000000000000007E-2</v>
      </c>
      <c r="I4288" t="s">
        <v>19</v>
      </c>
      <c r="J4288" t="s">
        <v>1778</v>
      </c>
      <c r="K4288" t="s">
        <v>1120</v>
      </c>
      <c r="L4288" t="s">
        <v>38</v>
      </c>
      <c r="M4288" s="1">
        <v>40943</v>
      </c>
    </row>
    <row r="4289" spans="1:13" x14ac:dyDescent="0.35">
      <c r="A4289">
        <v>416</v>
      </c>
      <c r="B4289">
        <v>1015</v>
      </c>
      <c r="C4289">
        <v>7429</v>
      </c>
      <c r="D4289" s="1">
        <v>40324</v>
      </c>
      <c r="E4289" t="s">
        <v>42</v>
      </c>
      <c r="F4289">
        <v>33</v>
      </c>
      <c r="G4289">
        <v>1379.34</v>
      </c>
      <c r="H4289">
        <v>0.04</v>
      </c>
      <c r="I4289" t="s">
        <v>19</v>
      </c>
      <c r="J4289" t="s">
        <v>1779</v>
      </c>
      <c r="K4289" t="s">
        <v>1120</v>
      </c>
      <c r="L4289" t="s">
        <v>57</v>
      </c>
      <c r="M4289" s="1">
        <v>40325</v>
      </c>
    </row>
    <row r="4290" spans="1:13" x14ac:dyDescent="0.35">
      <c r="A4290">
        <v>505</v>
      </c>
      <c r="B4290">
        <v>1016</v>
      </c>
      <c r="C4290">
        <v>7429</v>
      </c>
      <c r="D4290" s="1">
        <v>40324</v>
      </c>
      <c r="E4290" t="s">
        <v>42</v>
      </c>
      <c r="F4290">
        <v>6</v>
      </c>
      <c r="G4290">
        <v>168.25</v>
      </c>
      <c r="H4290">
        <v>0.09</v>
      </c>
      <c r="I4290" t="s">
        <v>53</v>
      </c>
      <c r="J4290" t="s">
        <v>1779</v>
      </c>
      <c r="K4290" t="s">
        <v>1120</v>
      </c>
      <c r="L4290" t="s">
        <v>57</v>
      </c>
      <c r="M4290" s="1">
        <v>40325</v>
      </c>
    </row>
    <row r="4291" spans="1:13" x14ac:dyDescent="0.35">
      <c r="A4291">
        <v>509</v>
      </c>
      <c r="B4291">
        <v>1075</v>
      </c>
      <c r="C4291">
        <v>7910</v>
      </c>
      <c r="D4291" s="1">
        <v>40288</v>
      </c>
      <c r="E4291" t="s">
        <v>75</v>
      </c>
      <c r="F4291">
        <v>41</v>
      </c>
      <c r="G4291">
        <v>1871.13</v>
      </c>
      <c r="H4291">
        <v>0.01</v>
      </c>
      <c r="I4291" t="s">
        <v>19</v>
      </c>
      <c r="J4291" t="s">
        <v>1780</v>
      </c>
      <c r="K4291" t="s">
        <v>1120</v>
      </c>
      <c r="L4291" t="s">
        <v>22</v>
      </c>
      <c r="M4291" s="1">
        <v>40291</v>
      </c>
    </row>
    <row r="4292" spans="1:13" x14ac:dyDescent="0.35">
      <c r="A4292">
        <v>121</v>
      </c>
      <c r="B4292">
        <v>1076</v>
      </c>
      <c r="C4292">
        <v>7910</v>
      </c>
      <c r="D4292" s="1">
        <v>40288</v>
      </c>
      <c r="E4292" t="s">
        <v>75</v>
      </c>
      <c r="F4292">
        <v>22</v>
      </c>
      <c r="G4292">
        <v>729.57</v>
      </c>
      <c r="H4292">
        <v>0.08</v>
      </c>
      <c r="I4292" t="s">
        <v>19</v>
      </c>
      <c r="J4292" t="s">
        <v>1780</v>
      </c>
      <c r="K4292" t="s">
        <v>1120</v>
      </c>
      <c r="L4292" t="s">
        <v>22</v>
      </c>
      <c r="M4292" s="1">
        <v>40288</v>
      </c>
    </row>
    <row r="4293" spans="1:13" x14ac:dyDescent="0.35">
      <c r="A4293">
        <v>801</v>
      </c>
      <c r="B4293">
        <v>1096</v>
      </c>
      <c r="C4293">
        <v>8035</v>
      </c>
      <c r="D4293" s="1">
        <v>40969</v>
      </c>
      <c r="E4293" t="s">
        <v>60</v>
      </c>
      <c r="F4293">
        <v>7</v>
      </c>
      <c r="G4293">
        <v>104.38</v>
      </c>
      <c r="H4293">
        <v>7.0000000000000007E-2</v>
      </c>
      <c r="I4293" t="s">
        <v>19</v>
      </c>
      <c r="J4293" t="s">
        <v>1781</v>
      </c>
      <c r="K4293" t="s">
        <v>1120</v>
      </c>
      <c r="L4293" t="s">
        <v>38</v>
      </c>
      <c r="M4293" s="1">
        <v>40971</v>
      </c>
    </row>
    <row r="4294" spans="1:13" x14ac:dyDescent="0.35">
      <c r="A4294">
        <v>707</v>
      </c>
      <c r="B4294">
        <v>1220</v>
      </c>
      <c r="C4294">
        <v>8961</v>
      </c>
      <c r="D4294" s="1">
        <v>40722</v>
      </c>
      <c r="E4294" t="s">
        <v>18</v>
      </c>
      <c r="F4294">
        <v>15</v>
      </c>
      <c r="G4294">
        <v>627.69000000000005</v>
      </c>
      <c r="H4294">
        <v>0</v>
      </c>
      <c r="I4294" t="s">
        <v>19</v>
      </c>
      <c r="J4294" t="s">
        <v>1782</v>
      </c>
      <c r="K4294" t="s">
        <v>1120</v>
      </c>
      <c r="L4294" t="s">
        <v>22</v>
      </c>
      <c r="M4294" s="1">
        <v>40727</v>
      </c>
    </row>
    <row r="4295" spans="1:13" x14ac:dyDescent="0.35">
      <c r="A4295">
        <v>1204</v>
      </c>
      <c r="B4295">
        <v>1311</v>
      </c>
      <c r="C4295">
        <v>9606</v>
      </c>
      <c r="D4295" s="1">
        <v>40021</v>
      </c>
      <c r="E4295" t="s">
        <v>42</v>
      </c>
      <c r="F4295">
        <v>39</v>
      </c>
      <c r="G4295">
        <v>493.26</v>
      </c>
      <c r="H4295">
        <v>0.02</v>
      </c>
      <c r="I4295" t="s">
        <v>19</v>
      </c>
      <c r="J4295" t="s">
        <v>1774</v>
      </c>
      <c r="K4295" t="s">
        <v>1120</v>
      </c>
      <c r="L4295" t="s">
        <v>22</v>
      </c>
      <c r="M4295" s="1">
        <v>40021</v>
      </c>
    </row>
    <row r="4296" spans="1:13" x14ac:dyDescent="0.35">
      <c r="A4296">
        <v>269</v>
      </c>
      <c r="B4296">
        <v>1312</v>
      </c>
      <c r="C4296">
        <v>9606</v>
      </c>
      <c r="D4296" s="1">
        <v>40021</v>
      </c>
      <c r="E4296" t="s">
        <v>42</v>
      </c>
      <c r="F4296">
        <v>37</v>
      </c>
      <c r="G4296">
        <v>192.15</v>
      </c>
      <c r="H4296">
        <v>7.0000000000000007E-2</v>
      </c>
      <c r="I4296" t="s">
        <v>53</v>
      </c>
      <c r="J4296" t="s">
        <v>1774</v>
      </c>
      <c r="K4296" t="s">
        <v>1120</v>
      </c>
      <c r="L4296" t="s">
        <v>22</v>
      </c>
      <c r="M4296" s="1">
        <v>40023</v>
      </c>
    </row>
    <row r="4297" spans="1:13" x14ac:dyDescent="0.35">
      <c r="A4297">
        <v>327</v>
      </c>
      <c r="B4297">
        <v>1348</v>
      </c>
      <c r="C4297">
        <v>9857</v>
      </c>
      <c r="D4297" s="1">
        <v>40309</v>
      </c>
      <c r="E4297" t="s">
        <v>27</v>
      </c>
      <c r="F4297">
        <v>16</v>
      </c>
      <c r="G4297">
        <v>2366.1799999999998</v>
      </c>
      <c r="H4297">
        <v>0.1</v>
      </c>
      <c r="I4297" t="s">
        <v>19</v>
      </c>
      <c r="J4297" t="s">
        <v>1784</v>
      </c>
      <c r="K4297" t="s">
        <v>1120</v>
      </c>
      <c r="L4297" t="s">
        <v>57</v>
      </c>
      <c r="M4297" s="1">
        <v>40311</v>
      </c>
    </row>
    <row r="4298" spans="1:13" x14ac:dyDescent="0.35">
      <c r="A4298">
        <v>497</v>
      </c>
      <c r="B4298">
        <v>1349</v>
      </c>
      <c r="C4298">
        <v>9857</v>
      </c>
      <c r="D4298" s="1">
        <v>40309</v>
      </c>
      <c r="E4298" t="s">
        <v>27</v>
      </c>
      <c r="F4298">
        <v>49</v>
      </c>
      <c r="G4298">
        <v>675.71</v>
      </c>
      <c r="H4298">
        <v>0.06</v>
      </c>
      <c r="I4298" t="s">
        <v>19</v>
      </c>
      <c r="J4298" t="s">
        <v>1784</v>
      </c>
      <c r="K4298" t="s">
        <v>1120</v>
      </c>
      <c r="L4298" t="s">
        <v>57</v>
      </c>
      <c r="M4298" s="1">
        <v>40309</v>
      </c>
    </row>
    <row r="4299" spans="1:13" x14ac:dyDescent="0.35">
      <c r="A4299">
        <v>181</v>
      </c>
      <c r="B4299">
        <v>1350</v>
      </c>
      <c r="C4299">
        <v>9857</v>
      </c>
      <c r="D4299" s="1">
        <v>40309</v>
      </c>
      <c r="E4299" t="s">
        <v>27</v>
      </c>
      <c r="F4299">
        <v>16</v>
      </c>
      <c r="G4299">
        <v>292.97800000000001</v>
      </c>
      <c r="H4299">
        <v>0.05</v>
      </c>
      <c r="I4299" t="s">
        <v>19</v>
      </c>
      <c r="J4299" t="s">
        <v>1784</v>
      </c>
      <c r="K4299" t="s">
        <v>1120</v>
      </c>
      <c r="L4299" t="s">
        <v>57</v>
      </c>
      <c r="M4299" s="1">
        <v>40311</v>
      </c>
    </row>
    <row r="4300" spans="1:13" x14ac:dyDescent="0.35">
      <c r="A4300">
        <v>979</v>
      </c>
      <c r="B4300">
        <v>1502</v>
      </c>
      <c r="C4300">
        <v>10851</v>
      </c>
      <c r="D4300" s="1">
        <v>39909</v>
      </c>
      <c r="E4300" t="s">
        <v>27</v>
      </c>
      <c r="F4300">
        <v>14</v>
      </c>
      <c r="G4300">
        <v>570.52850000000001</v>
      </c>
      <c r="H4300">
        <v>0.02</v>
      </c>
      <c r="I4300" t="s">
        <v>53</v>
      </c>
      <c r="J4300" t="s">
        <v>553</v>
      </c>
      <c r="K4300" t="s">
        <v>1120</v>
      </c>
      <c r="L4300" t="s">
        <v>30</v>
      </c>
      <c r="M4300" s="1">
        <v>39910</v>
      </c>
    </row>
    <row r="4301" spans="1:13" x14ac:dyDescent="0.35">
      <c r="A4301">
        <v>414</v>
      </c>
      <c r="B4301">
        <v>1554</v>
      </c>
      <c r="C4301">
        <v>11233</v>
      </c>
      <c r="D4301" s="1">
        <v>40785</v>
      </c>
      <c r="E4301" t="s">
        <v>42</v>
      </c>
      <c r="F4301">
        <v>25</v>
      </c>
      <c r="G4301">
        <v>276.5</v>
      </c>
      <c r="H4301">
        <v>0.02</v>
      </c>
      <c r="I4301" t="s">
        <v>19</v>
      </c>
      <c r="J4301" t="s">
        <v>1785</v>
      </c>
      <c r="K4301" t="s">
        <v>1120</v>
      </c>
      <c r="L4301" t="s">
        <v>38</v>
      </c>
      <c r="M4301" s="1">
        <v>40787</v>
      </c>
    </row>
    <row r="4302" spans="1:13" x14ac:dyDescent="0.35">
      <c r="A4302">
        <v>369</v>
      </c>
      <c r="B4302">
        <v>1593</v>
      </c>
      <c r="C4302">
        <v>11493</v>
      </c>
      <c r="D4302" s="1">
        <v>40836</v>
      </c>
      <c r="E4302" t="s">
        <v>75</v>
      </c>
      <c r="F4302">
        <v>16</v>
      </c>
      <c r="G4302">
        <v>111.9</v>
      </c>
      <c r="H4302">
        <v>0.01</v>
      </c>
      <c r="I4302" t="s">
        <v>19</v>
      </c>
      <c r="J4302" t="s">
        <v>815</v>
      </c>
      <c r="K4302" t="s">
        <v>1120</v>
      </c>
      <c r="L4302" t="s">
        <v>22</v>
      </c>
      <c r="M4302" s="1">
        <v>40838</v>
      </c>
    </row>
    <row r="4303" spans="1:13" x14ac:dyDescent="0.35">
      <c r="A4303">
        <v>200</v>
      </c>
      <c r="B4303">
        <v>1614</v>
      </c>
      <c r="C4303">
        <v>11684</v>
      </c>
      <c r="D4303" s="1">
        <v>41117</v>
      </c>
      <c r="E4303" t="s">
        <v>27</v>
      </c>
      <c r="F4303">
        <v>8</v>
      </c>
      <c r="G4303">
        <v>1173.5</v>
      </c>
      <c r="H4303">
        <v>0</v>
      </c>
      <c r="I4303" t="s">
        <v>19</v>
      </c>
      <c r="J4303" t="s">
        <v>553</v>
      </c>
      <c r="K4303" t="s">
        <v>1120</v>
      </c>
      <c r="L4303" t="s">
        <v>30</v>
      </c>
      <c r="M4303" s="1">
        <v>41119</v>
      </c>
    </row>
    <row r="4304" spans="1:13" x14ac:dyDescent="0.35">
      <c r="A4304">
        <v>463</v>
      </c>
      <c r="B4304">
        <v>1664</v>
      </c>
      <c r="C4304">
        <v>11975</v>
      </c>
      <c r="D4304" s="1">
        <v>40646</v>
      </c>
      <c r="E4304" t="s">
        <v>75</v>
      </c>
      <c r="F4304">
        <v>43</v>
      </c>
      <c r="G4304">
        <v>210.66</v>
      </c>
      <c r="H4304">
        <v>0.08</v>
      </c>
      <c r="I4304" t="s">
        <v>19</v>
      </c>
      <c r="J4304" t="s">
        <v>1776</v>
      </c>
      <c r="K4304" t="s">
        <v>1120</v>
      </c>
      <c r="L4304" t="s">
        <v>57</v>
      </c>
      <c r="M4304" s="1">
        <v>40648</v>
      </c>
    </row>
    <row r="4305" spans="1:13" x14ac:dyDescent="0.35">
      <c r="A4305">
        <v>683</v>
      </c>
      <c r="B4305">
        <v>1878</v>
      </c>
      <c r="C4305">
        <v>13537</v>
      </c>
      <c r="D4305" s="1">
        <v>40328</v>
      </c>
      <c r="E4305" t="s">
        <v>18</v>
      </c>
      <c r="F4305">
        <v>41</v>
      </c>
      <c r="G4305">
        <v>316.61</v>
      </c>
      <c r="H4305">
        <v>0.03</v>
      </c>
      <c r="I4305" t="s">
        <v>19</v>
      </c>
      <c r="J4305" t="s">
        <v>1382</v>
      </c>
      <c r="K4305" t="s">
        <v>1120</v>
      </c>
      <c r="L4305" t="s">
        <v>57</v>
      </c>
      <c r="M4305" s="1">
        <v>40330</v>
      </c>
    </row>
    <row r="4306" spans="1:13" x14ac:dyDescent="0.35">
      <c r="A4306">
        <v>1065</v>
      </c>
      <c r="B4306">
        <v>1912</v>
      </c>
      <c r="C4306">
        <v>13670</v>
      </c>
      <c r="D4306" s="1">
        <v>41052</v>
      </c>
      <c r="E4306" t="s">
        <v>75</v>
      </c>
      <c r="F4306">
        <v>27</v>
      </c>
      <c r="G4306">
        <v>116.37</v>
      </c>
      <c r="H4306">
        <v>0.04</v>
      </c>
      <c r="I4306" t="s">
        <v>53</v>
      </c>
      <c r="J4306" t="s">
        <v>1779</v>
      </c>
      <c r="K4306" t="s">
        <v>1120</v>
      </c>
      <c r="L4306" t="s">
        <v>57</v>
      </c>
      <c r="M4306" s="1">
        <v>41055</v>
      </c>
    </row>
    <row r="4307" spans="1:13" x14ac:dyDescent="0.35">
      <c r="A4307">
        <v>409</v>
      </c>
      <c r="B4307">
        <v>1922</v>
      </c>
      <c r="C4307">
        <v>13764</v>
      </c>
      <c r="D4307" s="1">
        <v>40737</v>
      </c>
      <c r="E4307" t="s">
        <v>60</v>
      </c>
      <c r="F4307">
        <v>31</v>
      </c>
      <c r="G4307">
        <v>123.93</v>
      </c>
      <c r="H4307">
        <v>0.1</v>
      </c>
      <c r="I4307" t="s">
        <v>19</v>
      </c>
      <c r="J4307" t="s">
        <v>1775</v>
      </c>
      <c r="K4307" t="s">
        <v>1120</v>
      </c>
      <c r="L4307" t="s">
        <v>57</v>
      </c>
      <c r="M4307" s="1">
        <v>40738</v>
      </c>
    </row>
    <row r="4308" spans="1:13" x14ac:dyDescent="0.35">
      <c r="A4308">
        <v>120</v>
      </c>
      <c r="B4308">
        <v>1948</v>
      </c>
      <c r="C4308">
        <v>13953</v>
      </c>
      <c r="D4308" s="1">
        <v>40694</v>
      </c>
      <c r="E4308" t="s">
        <v>75</v>
      </c>
      <c r="F4308">
        <v>32</v>
      </c>
      <c r="G4308">
        <v>381.24</v>
      </c>
      <c r="H4308">
        <v>0.04</v>
      </c>
      <c r="I4308" t="s">
        <v>19</v>
      </c>
      <c r="J4308" t="s">
        <v>553</v>
      </c>
      <c r="K4308" t="s">
        <v>1120</v>
      </c>
      <c r="L4308" t="s">
        <v>30</v>
      </c>
      <c r="M4308" s="1">
        <v>40696</v>
      </c>
    </row>
    <row r="4309" spans="1:13" x14ac:dyDescent="0.35">
      <c r="A4309">
        <v>767</v>
      </c>
      <c r="B4309">
        <v>1981</v>
      </c>
      <c r="C4309">
        <v>14119</v>
      </c>
      <c r="D4309" s="1">
        <v>40329</v>
      </c>
      <c r="E4309" t="s">
        <v>18</v>
      </c>
      <c r="F4309">
        <v>24</v>
      </c>
      <c r="G4309">
        <v>103.11</v>
      </c>
      <c r="H4309">
        <v>0.06</v>
      </c>
      <c r="I4309" t="s">
        <v>19</v>
      </c>
      <c r="J4309" t="s">
        <v>1786</v>
      </c>
      <c r="K4309" t="s">
        <v>1120</v>
      </c>
      <c r="L4309" t="s">
        <v>57</v>
      </c>
      <c r="M4309" s="1">
        <v>40333</v>
      </c>
    </row>
    <row r="4310" spans="1:13" x14ac:dyDescent="0.35">
      <c r="A4310">
        <v>178</v>
      </c>
      <c r="B4310">
        <v>1982</v>
      </c>
      <c r="C4310">
        <v>14119</v>
      </c>
      <c r="D4310" s="1">
        <v>40329</v>
      </c>
      <c r="E4310" t="s">
        <v>18</v>
      </c>
      <c r="F4310">
        <v>35</v>
      </c>
      <c r="G4310">
        <v>1599.0709999999999</v>
      </c>
      <c r="H4310">
        <v>0.04</v>
      </c>
      <c r="I4310" t="s">
        <v>19</v>
      </c>
      <c r="J4310" t="s">
        <v>1786</v>
      </c>
      <c r="K4310" t="s">
        <v>1120</v>
      </c>
      <c r="L4310" t="s">
        <v>57</v>
      </c>
      <c r="M4310" s="1">
        <v>40334</v>
      </c>
    </row>
    <row r="4311" spans="1:13" x14ac:dyDescent="0.35">
      <c r="A4311">
        <v>648</v>
      </c>
      <c r="B4311">
        <v>1983</v>
      </c>
      <c r="C4311">
        <v>14119</v>
      </c>
      <c r="D4311" s="1">
        <v>40329</v>
      </c>
      <c r="E4311" t="s">
        <v>18</v>
      </c>
      <c r="F4311">
        <v>31</v>
      </c>
      <c r="G4311">
        <v>968.23500000000001</v>
      </c>
      <c r="H4311">
        <v>0.05</v>
      </c>
      <c r="I4311" t="s">
        <v>19</v>
      </c>
      <c r="J4311" t="s">
        <v>1786</v>
      </c>
      <c r="K4311" t="s">
        <v>1120</v>
      </c>
      <c r="L4311" t="s">
        <v>57</v>
      </c>
      <c r="M4311" s="1">
        <v>40331</v>
      </c>
    </row>
    <row r="4312" spans="1:13" x14ac:dyDescent="0.35">
      <c r="A4312">
        <v>584</v>
      </c>
      <c r="B4312">
        <v>2020</v>
      </c>
      <c r="C4312">
        <v>14402</v>
      </c>
      <c r="D4312" s="1">
        <v>40465</v>
      </c>
      <c r="E4312" t="s">
        <v>60</v>
      </c>
      <c r="F4312">
        <v>1</v>
      </c>
      <c r="G4312">
        <v>184.46</v>
      </c>
      <c r="H4312">
        <v>0.05</v>
      </c>
      <c r="I4312" t="s">
        <v>28</v>
      </c>
      <c r="J4312" t="s">
        <v>1782</v>
      </c>
      <c r="K4312" t="s">
        <v>1120</v>
      </c>
      <c r="L4312" t="s">
        <v>22</v>
      </c>
      <c r="M4312" s="1">
        <v>40467</v>
      </c>
    </row>
    <row r="4313" spans="1:13" x14ac:dyDescent="0.35">
      <c r="A4313">
        <v>155</v>
      </c>
      <c r="B4313">
        <v>2032</v>
      </c>
      <c r="C4313">
        <v>14499</v>
      </c>
      <c r="D4313" s="1">
        <v>40496</v>
      </c>
      <c r="E4313" t="s">
        <v>18</v>
      </c>
      <c r="F4313">
        <v>28</v>
      </c>
      <c r="G4313">
        <v>574.99</v>
      </c>
      <c r="H4313">
        <v>0.06</v>
      </c>
      <c r="I4313" t="s">
        <v>19</v>
      </c>
      <c r="J4313" t="s">
        <v>1436</v>
      </c>
      <c r="K4313" t="s">
        <v>1120</v>
      </c>
      <c r="L4313" t="s">
        <v>30</v>
      </c>
      <c r="M4313" s="1">
        <v>40501</v>
      </c>
    </row>
    <row r="4314" spans="1:13" x14ac:dyDescent="0.35">
      <c r="A4314">
        <v>537</v>
      </c>
      <c r="B4314">
        <v>2110</v>
      </c>
      <c r="C4314">
        <v>15079</v>
      </c>
      <c r="D4314" s="1">
        <v>40193</v>
      </c>
      <c r="E4314" t="s">
        <v>60</v>
      </c>
      <c r="F4314">
        <v>45</v>
      </c>
      <c r="G4314">
        <v>3753.42</v>
      </c>
      <c r="H4314">
        <v>0</v>
      </c>
      <c r="I4314" t="s">
        <v>19</v>
      </c>
      <c r="J4314" t="s">
        <v>1780</v>
      </c>
      <c r="K4314" t="s">
        <v>1120</v>
      </c>
      <c r="L4314" t="s">
        <v>22</v>
      </c>
      <c r="M4314" s="1">
        <v>40196</v>
      </c>
    </row>
    <row r="4315" spans="1:13" x14ac:dyDescent="0.35">
      <c r="A4315">
        <v>972</v>
      </c>
      <c r="B4315">
        <v>2111</v>
      </c>
      <c r="C4315">
        <v>15079</v>
      </c>
      <c r="D4315" s="1">
        <v>40193</v>
      </c>
      <c r="E4315" t="s">
        <v>60</v>
      </c>
      <c r="F4315">
        <v>23</v>
      </c>
      <c r="G4315">
        <v>1130.79</v>
      </c>
      <c r="H4315">
        <v>0.01</v>
      </c>
      <c r="I4315" t="s">
        <v>19</v>
      </c>
      <c r="J4315" t="s">
        <v>1780</v>
      </c>
      <c r="K4315" t="s">
        <v>1120</v>
      </c>
      <c r="L4315" t="s">
        <v>22</v>
      </c>
      <c r="M4315" s="1">
        <v>40194</v>
      </c>
    </row>
    <row r="4316" spans="1:13" x14ac:dyDescent="0.35">
      <c r="A4316">
        <v>237</v>
      </c>
      <c r="B4316">
        <v>2134</v>
      </c>
      <c r="C4316">
        <v>15236</v>
      </c>
      <c r="D4316" s="1">
        <v>41008</v>
      </c>
      <c r="E4316" t="s">
        <v>42</v>
      </c>
      <c r="F4316">
        <v>33</v>
      </c>
      <c r="G4316">
        <v>341.42</v>
      </c>
      <c r="H4316">
        <v>0.06</v>
      </c>
      <c r="I4316" t="s">
        <v>19</v>
      </c>
      <c r="J4316" t="s">
        <v>1382</v>
      </c>
      <c r="K4316" t="s">
        <v>1120</v>
      </c>
      <c r="L4316" t="s">
        <v>57</v>
      </c>
      <c r="M4316" s="1">
        <v>41009</v>
      </c>
    </row>
    <row r="4317" spans="1:13" x14ac:dyDescent="0.35">
      <c r="A4317">
        <v>1205</v>
      </c>
      <c r="B4317">
        <v>2135</v>
      </c>
      <c r="C4317">
        <v>15236</v>
      </c>
      <c r="D4317" s="1">
        <v>41008</v>
      </c>
      <c r="E4317" t="s">
        <v>42</v>
      </c>
      <c r="F4317">
        <v>30</v>
      </c>
      <c r="G4317">
        <v>381.39</v>
      </c>
      <c r="H4317">
        <v>0.01</v>
      </c>
      <c r="I4317" t="s">
        <v>53</v>
      </c>
      <c r="J4317" t="s">
        <v>1382</v>
      </c>
      <c r="K4317" t="s">
        <v>1120</v>
      </c>
      <c r="L4317" t="s">
        <v>57</v>
      </c>
      <c r="M4317" s="1">
        <v>41010</v>
      </c>
    </row>
    <row r="4318" spans="1:13" x14ac:dyDescent="0.35">
      <c r="A4318">
        <v>820</v>
      </c>
      <c r="B4318">
        <v>2148</v>
      </c>
      <c r="C4318">
        <v>15397</v>
      </c>
      <c r="D4318" s="1">
        <v>40215</v>
      </c>
      <c r="E4318" t="s">
        <v>75</v>
      </c>
      <c r="F4318">
        <v>42</v>
      </c>
      <c r="G4318">
        <v>223.33</v>
      </c>
      <c r="H4318">
        <v>0</v>
      </c>
      <c r="I4318" t="s">
        <v>53</v>
      </c>
      <c r="J4318" t="s">
        <v>1786</v>
      </c>
      <c r="K4318" t="s">
        <v>1120</v>
      </c>
      <c r="L4318" t="s">
        <v>57</v>
      </c>
      <c r="M4318" s="1">
        <v>40217</v>
      </c>
    </row>
    <row r="4319" spans="1:13" x14ac:dyDescent="0.35">
      <c r="A4319">
        <v>860</v>
      </c>
      <c r="B4319">
        <v>2149</v>
      </c>
      <c r="C4319">
        <v>15397</v>
      </c>
      <c r="D4319" s="1">
        <v>40215</v>
      </c>
      <c r="E4319" t="s">
        <v>75</v>
      </c>
      <c r="F4319">
        <v>29</v>
      </c>
      <c r="G4319">
        <v>1178.04</v>
      </c>
      <c r="H4319">
        <v>7.0000000000000007E-2</v>
      </c>
      <c r="I4319" t="s">
        <v>19</v>
      </c>
      <c r="J4319" t="s">
        <v>1786</v>
      </c>
      <c r="K4319" t="s">
        <v>1120</v>
      </c>
      <c r="L4319" t="s">
        <v>57</v>
      </c>
      <c r="M4319" s="1">
        <v>40215</v>
      </c>
    </row>
    <row r="4320" spans="1:13" x14ac:dyDescent="0.35">
      <c r="A4320">
        <v>271</v>
      </c>
      <c r="B4320">
        <v>2150</v>
      </c>
      <c r="C4320">
        <v>15397</v>
      </c>
      <c r="D4320" s="1">
        <v>40215</v>
      </c>
      <c r="E4320" t="s">
        <v>75</v>
      </c>
      <c r="F4320">
        <v>43</v>
      </c>
      <c r="G4320">
        <v>121.94</v>
      </c>
      <c r="H4320">
        <v>0.01</v>
      </c>
      <c r="I4320" t="s">
        <v>19</v>
      </c>
      <c r="J4320" t="s">
        <v>1786</v>
      </c>
      <c r="K4320" t="s">
        <v>1120</v>
      </c>
      <c r="L4320" t="s">
        <v>57</v>
      </c>
      <c r="M4320" s="1">
        <v>40216</v>
      </c>
    </row>
    <row r="4321" spans="1:13" x14ac:dyDescent="0.35">
      <c r="A4321">
        <v>71</v>
      </c>
      <c r="B4321">
        <v>2185</v>
      </c>
      <c r="C4321">
        <v>15719</v>
      </c>
      <c r="D4321" s="1">
        <v>40561</v>
      </c>
      <c r="E4321" t="s">
        <v>75</v>
      </c>
      <c r="F4321">
        <v>18</v>
      </c>
      <c r="G4321">
        <v>5405.44</v>
      </c>
      <c r="H4321">
        <v>7.0000000000000007E-2</v>
      </c>
      <c r="I4321" t="s">
        <v>28</v>
      </c>
      <c r="J4321" t="s">
        <v>1786</v>
      </c>
      <c r="K4321" t="s">
        <v>1120</v>
      </c>
      <c r="L4321" t="s">
        <v>57</v>
      </c>
      <c r="M4321" s="1">
        <v>40562</v>
      </c>
    </row>
    <row r="4322" spans="1:13" x14ac:dyDescent="0.35">
      <c r="A4322">
        <v>1028</v>
      </c>
      <c r="B4322">
        <v>2226</v>
      </c>
      <c r="C4322">
        <v>16098</v>
      </c>
      <c r="D4322" s="1">
        <v>41111</v>
      </c>
      <c r="E4322" t="s">
        <v>18</v>
      </c>
      <c r="F4322">
        <v>44</v>
      </c>
      <c r="G4322">
        <v>1001.99</v>
      </c>
      <c r="H4322">
        <v>0.09</v>
      </c>
      <c r="I4322" t="s">
        <v>19</v>
      </c>
      <c r="J4322" t="s">
        <v>1429</v>
      </c>
      <c r="K4322" t="s">
        <v>1120</v>
      </c>
      <c r="L4322" t="s">
        <v>57</v>
      </c>
      <c r="M4322" s="1">
        <v>41113</v>
      </c>
    </row>
    <row r="4323" spans="1:13" x14ac:dyDescent="0.35">
      <c r="A4323">
        <v>481</v>
      </c>
      <c r="B4323">
        <v>2282</v>
      </c>
      <c r="C4323">
        <v>16450</v>
      </c>
      <c r="D4323" s="1">
        <v>40678</v>
      </c>
      <c r="E4323" t="s">
        <v>60</v>
      </c>
      <c r="F4323">
        <v>12</v>
      </c>
      <c r="G4323">
        <v>73.5</v>
      </c>
      <c r="H4323">
        <v>0.03</v>
      </c>
      <c r="I4323" t="s">
        <v>19</v>
      </c>
      <c r="J4323" t="s">
        <v>815</v>
      </c>
      <c r="K4323" t="s">
        <v>1120</v>
      </c>
      <c r="L4323" t="s">
        <v>22</v>
      </c>
      <c r="M4323" s="1">
        <v>40678</v>
      </c>
    </row>
    <row r="4324" spans="1:13" x14ac:dyDescent="0.35">
      <c r="A4324">
        <v>436</v>
      </c>
      <c r="B4324">
        <v>2371</v>
      </c>
      <c r="C4324">
        <v>17186</v>
      </c>
      <c r="D4324" s="1">
        <v>39839</v>
      </c>
      <c r="E4324" t="s">
        <v>60</v>
      </c>
      <c r="F4324">
        <v>49</v>
      </c>
      <c r="G4324">
        <v>4321.63</v>
      </c>
      <c r="H4324">
        <v>0.08</v>
      </c>
      <c r="I4324" t="s">
        <v>19</v>
      </c>
      <c r="J4324" t="s">
        <v>1775</v>
      </c>
      <c r="K4324" t="s">
        <v>1120</v>
      </c>
      <c r="L4324" t="s">
        <v>30</v>
      </c>
      <c r="M4324" s="1">
        <v>39841</v>
      </c>
    </row>
    <row r="4325" spans="1:13" x14ac:dyDescent="0.35">
      <c r="A4325">
        <v>693</v>
      </c>
      <c r="B4325">
        <v>2372</v>
      </c>
      <c r="C4325">
        <v>17186</v>
      </c>
      <c r="D4325" s="1">
        <v>39839</v>
      </c>
      <c r="E4325" t="s">
        <v>60</v>
      </c>
      <c r="F4325">
        <v>11</v>
      </c>
      <c r="G4325">
        <v>67.14</v>
      </c>
      <c r="H4325">
        <v>7.0000000000000007E-2</v>
      </c>
      <c r="I4325" t="s">
        <v>19</v>
      </c>
      <c r="J4325" t="s">
        <v>1775</v>
      </c>
      <c r="K4325" t="s">
        <v>1120</v>
      </c>
      <c r="L4325" t="s">
        <v>30</v>
      </c>
      <c r="M4325" s="1">
        <v>39841</v>
      </c>
    </row>
    <row r="4326" spans="1:13" x14ac:dyDescent="0.35">
      <c r="A4326">
        <v>769</v>
      </c>
      <c r="B4326">
        <v>2397</v>
      </c>
      <c r="C4326">
        <v>17379</v>
      </c>
      <c r="D4326" s="1">
        <v>40769</v>
      </c>
      <c r="E4326" t="s">
        <v>75</v>
      </c>
      <c r="F4326">
        <v>29</v>
      </c>
      <c r="G4326">
        <v>3218.42</v>
      </c>
      <c r="H4326">
        <v>0.08</v>
      </c>
      <c r="I4326" t="s">
        <v>28</v>
      </c>
      <c r="J4326" t="s">
        <v>1436</v>
      </c>
      <c r="K4326" t="s">
        <v>1120</v>
      </c>
      <c r="L4326" t="s">
        <v>30</v>
      </c>
      <c r="M4326" s="1">
        <v>40771</v>
      </c>
    </row>
    <row r="4327" spans="1:13" x14ac:dyDescent="0.35">
      <c r="A4327">
        <v>728</v>
      </c>
      <c r="B4327">
        <v>2424</v>
      </c>
      <c r="C4327">
        <v>17573</v>
      </c>
      <c r="D4327" s="1">
        <v>40790</v>
      </c>
      <c r="E4327" t="s">
        <v>18</v>
      </c>
      <c r="F4327">
        <v>23</v>
      </c>
      <c r="G4327">
        <v>220.97</v>
      </c>
      <c r="H4327">
        <v>0.02</v>
      </c>
      <c r="I4327" t="s">
        <v>19</v>
      </c>
      <c r="J4327" t="s">
        <v>1788</v>
      </c>
      <c r="K4327" t="s">
        <v>1120</v>
      </c>
      <c r="L4327" t="s">
        <v>22</v>
      </c>
      <c r="M4327" s="1">
        <v>40794</v>
      </c>
    </row>
    <row r="4328" spans="1:13" x14ac:dyDescent="0.35">
      <c r="A4328">
        <v>1023</v>
      </c>
      <c r="B4328">
        <v>2441</v>
      </c>
      <c r="C4328">
        <v>17702</v>
      </c>
      <c r="D4328" s="1">
        <v>41012</v>
      </c>
      <c r="E4328" t="s">
        <v>27</v>
      </c>
      <c r="F4328">
        <v>48</v>
      </c>
      <c r="G4328">
        <v>368.99</v>
      </c>
      <c r="H4328">
        <v>0.09</v>
      </c>
      <c r="I4328" t="s">
        <v>19</v>
      </c>
      <c r="J4328" t="s">
        <v>907</v>
      </c>
      <c r="K4328" t="s">
        <v>1120</v>
      </c>
      <c r="L4328" t="s">
        <v>57</v>
      </c>
      <c r="M4328" s="1">
        <v>41013</v>
      </c>
    </row>
    <row r="4329" spans="1:13" x14ac:dyDescent="0.35">
      <c r="A4329">
        <v>373</v>
      </c>
      <c r="B4329">
        <v>2576</v>
      </c>
      <c r="C4329">
        <v>18595</v>
      </c>
      <c r="D4329" s="1">
        <v>39844</v>
      </c>
      <c r="E4329" t="s">
        <v>75</v>
      </c>
      <c r="F4329">
        <v>6</v>
      </c>
      <c r="G4329">
        <v>451.44</v>
      </c>
      <c r="H4329">
        <v>0.1</v>
      </c>
      <c r="I4329" t="s">
        <v>19</v>
      </c>
      <c r="J4329" t="s">
        <v>1779</v>
      </c>
      <c r="K4329" t="s">
        <v>1120</v>
      </c>
      <c r="L4329" t="s">
        <v>57</v>
      </c>
      <c r="M4329" s="1">
        <v>39846</v>
      </c>
    </row>
    <row r="4330" spans="1:13" x14ac:dyDescent="0.35">
      <c r="A4330">
        <v>1022</v>
      </c>
      <c r="B4330">
        <v>2577</v>
      </c>
      <c r="C4330">
        <v>18595</v>
      </c>
      <c r="D4330" s="1">
        <v>39844</v>
      </c>
      <c r="E4330" t="s">
        <v>75</v>
      </c>
      <c r="F4330">
        <v>16</v>
      </c>
      <c r="G4330">
        <v>138.55000000000001</v>
      </c>
      <c r="H4330">
        <v>0.03</v>
      </c>
      <c r="I4330" t="s">
        <v>19</v>
      </c>
      <c r="J4330" t="s">
        <v>1779</v>
      </c>
      <c r="K4330" t="s">
        <v>1120</v>
      </c>
      <c r="L4330" t="s">
        <v>57</v>
      </c>
      <c r="M4330" s="1">
        <v>39846</v>
      </c>
    </row>
    <row r="4331" spans="1:13" x14ac:dyDescent="0.35">
      <c r="A4331">
        <v>390</v>
      </c>
      <c r="B4331">
        <v>2655</v>
      </c>
      <c r="C4331">
        <v>19205</v>
      </c>
      <c r="D4331" s="1">
        <v>40385</v>
      </c>
      <c r="E4331" t="s">
        <v>60</v>
      </c>
      <c r="F4331">
        <v>47</v>
      </c>
      <c r="G4331">
        <v>1291.3499999999999</v>
      </c>
      <c r="H4331">
        <v>0.04</v>
      </c>
      <c r="I4331" t="s">
        <v>19</v>
      </c>
      <c r="J4331" t="s">
        <v>1756</v>
      </c>
      <c r="K4331" t="s">
        <v>1120</v>
      </c>
      <c r="L4331" t="s">
        <v>22</v>
      </c>
      <c r="M4331" s="1">
        <v>40386</v>
      </c>
    </row>
    <row r="4332" spans="1:13" x14ac:dyDescent="0.35">
      <c r="A4332">
        <v>1091</v>
      </c>
      <c r="B4332">
        <v>2656</v>
      </c>
      <c r="C4332">
        <v>19205</v>
      </c>
      <c r="D4332" s="1">
        <v>40385</v>
      </c>
      <c r="E4332" t="s">
        <v>60</v>
      </c>
      <c r="F4332">
        <v>31</v>
      </c>
      <c r="G4332">
        <v>107.97</v>
      </c>
      <c r="H4332">
        <v>0</v>
      </c>
      <c r="I4332" t="s">
        <v>19</v>
      </c>
      <c r="J4332" t="s">
        <v>1756</v>
      </c>
      <c r="K4332" t="s">
        <v>1120</v>
      </c>
      <c r="L4332" t="s">
        <v>22</v>
      </c>
      <c r="M4332" s="1">
        <v>40387</v>
      </c>
    </row>
    <row r="4333" spans="1:13" x14ac:dyDescent="0.35">
      <c r="A4333">
        <v>751</v>
      </c>
      <c r="B4333">
        <v>2694</v>
      </c>
      <c r="C4333">
        <v>19494</v>
      </c>
      <c r="D4333" s="1">
        <v>40190</v>
      </c>
      <c r="E4333" t="s">
        <v>27</v>
      </c>
      <c r="F4333">
        <v>39</v>
      </c>
      <c r="G4333">
        <v>857.32</v>
      </c>
      <c r="H4333">
        <v>0.05</v>
      </c>
      <c r="I4333" t="s">
        <v>19</v>
      </c>
      <c r="J4333" t="s">
        <v>1788</v>
      </c>
      <c r="K4333" t="s">
        <v>1120</v>
      </c>
      <c r="L4333" t="s">
        <v>22</v>
      </c>
      <c r="M4333" s="1">
        <v>40192</v>
      </c>
    </row>
    <row r="4334" spans="1:13" x14ac:dyDescent="0.35">
      <c r="A4334">
        <v>1104</v>
      </c>
      <c r="B4334">
        <v>2695</v>
      </c>
      <c r="C4334">
        <v>19494</v>
      </c>
      <c r="D4334" s="1">
        <v>40190</v>
      </c>
      <c r="E4334" t="s">
        <v>27</v>
      </c>
      <c r="F4334">
        <v>2</v>
      </c>
      <c r="G4334">
        <v>8.8699999999999992</v>
      </c>
      <c r="H4334">
        <v>0.03</v>
      </c>
      <c r="I4334" t="s">
        <v>19</v>
      </c>
      <c r="J4334" t="s">
        <v>1788</v>
      </c>
      <c r="K4334" t="s">
        <v>1120</v>
      </c>
      <c r="L4334" t="s">
        <v>22</v>
      </c>
      <c r="M4334" s="1">
        <v>40193</v>
      </c>
    </row>
    <row r="4335" spans="1:13" x14ac:dyDescent="0.35">
      <c r="A4335">
        <v>1010</v>
      </c>
      <c r="B4335">
        <v>2699</v>
      </c>
      <c r="C4335">
        <v>19523</v>
      </c>
      <c r="D4335" s="1">
        <v>40877</v>
      </c>
      <c r="E4335" t="s">
        <v>27</v>
      </c>
      <c r="F4335">
        <v>44</v>
      </c>
      <c r="G4335">
        <v>155.78</v>
      </c>
      <c r="H4335">
        <v>0.04</v>
      </c>
      <c r="I4335" t="s">
        <v>19</v>
      </c>
      <c r="J4335" t="s">
        <v>647</v>
      </c>
      <c r="K4335" t="s">
        <v>1120</v>
      </c>
      <c r="L4335" t="s">
        <v>38</v>
      </c>
      <c r="M4335" s="1">
        <v>40878</v>
      </c>
    </row>
    <row r="4336" spans="1:13" x14ac:dyDescent="0.35">
      <c r="A4336">
        <v>1206</v>
      </c>
      <c r="B4336">
        <v>2842</v>
      </c>
      <c r="C4336">
        <v>20482</v>
      </c>
      <c r="D4336" s="1">
        <v>40742</v>
      </c>
      <c r="E4336" t="s">
        <v>60</v>
      </c>
      <c r="F4336">
        <v>38</v>
      </c>
      <c r="G4336">
        <v>4650.07</v>
      </c>
      <c r="H4336">
        <v>0.04</v>
      </c>
      <c r="I4336" t="s">
        <v>28</v>
      </c>
      <c r="J4336" t="s">
        <v>1789</v>
      </c>
      <c r="K4336" t="s">
        <v>1120</v>
      </c>
      <c r="L4336" t="s">
        <v>22</v>
      </c>
      <c r="M4336" s="1">
        <v>40742</v>
      </c>
    </row>
    <row r="4337" spans="1:13" x14ac:dyDescent="0.35">
      <c r="A4337">
        <v>759</v>
      </c>
      <c r="B4337">
        <v>2843</v>
      </c>
      <c r="C4337">
        <v>20482</v>
      </c>
      <c r="D4337" s="1">
        <v>40742</v>
      </c>
      <c r="E4337" t="s">
        <v>60</v>
      </c>
      <c r="F4337">
        <v>39</v>
      </c>
      <c r="G4337">
        <v>497.52</v>
      </c>
      <c r="H4337">
        <v>0.03</v>
      </c>
      <c r="I4337" t="s">
        <v>19</v>
      </c>
      <c r="J4337" t="s">
        <v>1789</v>
      </c>
      <c r="K4337" t="s">
        <v>1120</v>
      </c>
      <c r="L4337" t="s">
        <v>22</v>
      </c>
      <c r="M4337" s="1">
        <v>40744</v>
      </c>
    </row>
    <row r="4338" spans="1:13" x14ac:dyDescent="0.35">
      <c r="A4338">
        <v>988</v>
      </c>
      <c r="B4338">
        <v>2963</v>
      </c>
      <c r="C4338">
        <v>21414</v>
      </c>
      <c r="D4338" s="1">
        <v>40667</v>
      </c>
      <c r="E4338" t="s">
        <v>75</v>
      </c>
      <c r="F4338">
        <v>43</v>
      </c>
      <c r="G4338">
        <v>103.6</v>
      </c>
      <c r="H4338">
        <v>0.09</v>
      </c>
      <c r="I4338" t="s">
        <v>53</v>
      </c>
      <c r="J4338" t="s">
        <v>1436</v>
      </c>
      <c r="K4338" t="s">
        <v>1120</v>
      </c>
      <c r="L4338" t="s">
        <v>30</v>
      </c>
      <c r="M4338" s="1">
        <v>40667</v>
      </c>
    </row>
    <row r="4339" spans="1:13" x14ac:dyDescent="0.35">
      <c r="A4339">
        <v>285</v>
      </c>
      <c r="B4339">
        <v>2967</v>
      </c>
      <c r="C4339">
        <v>21445</v>
      </c>
      <c r="D4339" s="1">
        <v>40134</v>
      </c>
      <c r="E4339" t="s">
        <v>18</v>
      </c>
      <c r="F4339">
        <v>14</v>
      </c>
      <c r="G4339">
        <v>75.150000000000006</v>
      </c>
      <c r="H4339">
        <v>0.02</v>
      </c>
      <c r="I4339" t="s">
        <v>53</v>
      </c>
      <c r="J4339" t="s">
        <v>1788</v>
      </c>
      <c r="K4339" t="s">
        <v>1120</v>
      </c>
      <c r="L4339" t="s">
        <v>22</v>
      </c>
      <c r="M4339" s="1">
        <v>40138</v>
      </c>
    </row>
    <row r="4340" spans="1:13" x14ac:dyDescent="0.35">
      <c r="A4340">
        <v>513</v>
      </c>
      <c r="B4340">
        <v>2968</v>
      </c>
      <c r="C4340">
        <v>21445</v>
      </c>
      <c r="D4340" s="1">
        <v>40134</v>
      </c>
      <c r="E4340" t="s">
        <v>18</v>
      </c>
      <c r="F4340">
        <v>43</v>
      </c>
      <c r="G4340">
        <v>400.45</v>
      </c>
      <c r="H4340">
        <v>7.0000000000000007E-2</v>
      </c>
      <c r="I4340" t="s">
        <v>19</v>
      </c>
      <c r="J4340" t="s">
        <v>1788</v>
      </c>
      <c r="K4340" t="s">
        <v>1120</v>
      </c>
      <c r="L4340" t="s">
        <v>22</v>
      </c>
      <c r="M4340" s="1">
        <v>40138</v>
      </c>
    </row>
    <row r="4341" spans="1:13" x14ac:dyDescent="0.35">
      <c r="A4341">
        <v>1190</v>
      </c>
      <c r="B4341">
        <v>2987</v>
      </c>
      <c r="C4341">
        <v>21573</v>
      </c>
      <c r="D4341" s="1">
        <v>41024</v>
      </c>
      <c r="E4341" t="s">
        <v>75</v>
      </c>
      <c r="F4341">
        <v>31</v>
      </c>
      <c r="G4341">
        <v>96.23</v>
      </c>
      <c r="H4341">
        <v>0.05</v>
      </c>
      <c r="I4341" t="s">
        <v>19</v>
      </c>
      <c r="J4341" t="s">
        <v>1781</v>
      </c>
      <c r="K4341" t="s">
        <v>1120</v>
      </c>
      <c r="L4341" t="s">
        <v>38</v>
      </c>
      <c r="M4341" s="1">
        <v>41026</v>
      </c>
    </row>
    <row r="4342" spans="1:13" x14ac:dyDescent="0.35">
      <c r="A4342">
        <v>1207</v>
      </c>
      <c r="B4342">
        <v>2988</v>
      </c>
      <c r="C4342">
        <v>21573</v>
      </c>
      <c r="D4342" s="1">
        <v>41024</v>
      </c>
      <c r="E4342" t="s">
        <v>75</v>
      </c>
      <c r="F4342">
        <v>7</v>
      </c>
      <c r="G4342">
        <v>70.08</v>
      </c>
      <c r="H4342">
        <v>0</v>
      </c>
      <c r="I4342" t="s">
        <v>19</v>
      </c>
      <c r="J4342" t="s">
        <v>1781</v>
      </c>
      <c r="K4342" t="s">
        <v>1120</v>
      </c>
      <c r="L4342" t="s">
        <v>38</v>
      </c>
      <c r="M4342" s="1">
        <v>41026</v>
      </c>
    </row>
    <row r="4343" spans="1:13" x14ac:dyDescent="0.35">
      <c r="A4343">
        <v>827</v>
      </c>
      <c r="B4343">
        <v>2989</v>
      </c>
      <c r="C4343">
        <v>21573</v>
      </c>
      <c r="D4343" s="1">
        <v>41024</v>
      </c>
      <c r="E4343" t="s">
        <v>75</v>
      </c>
      <c r="F4343">
        <v>3</v>
      </c>
      <c r="G4343">
        <v>234.768</v>
      </c>
      <c r="H4343">
        <v>0.04</v>
      </c>
      <c r="I4343" t="s">
        <v>28</v>
      </c>
      <c r="J4343" t="s">
        <v>1781</v>
      </c>
      <c r="K4343" t="s">
        <v>1120</v>
      </c>
      <c r="L4343" t="s">
        <v>38</v>
      </c>
      <c r="M4343" s="1">
        <v>41026</v>
      </c>
    </row>
    <row r="4344" spans="1:13" x14ac:dyDescent="0.35">
      <c r="A4344">
        <v>292</v>
      </c>
      <c r="B4344">
        <v>3004</v>
      </c>
      <c r="C4344">
        <v>21636</v>
      </c>
      <c r="D4344" s="1">
        <v>40035</v>
      </c>
      <c r="E4344" t="s">
        <v>18</v>
      </c>
      <c r="F4344">
        <v>16</v>
      </c>
      <c r="G4344">
        <v>376.65</v>
      </c>
      <c r="H4344">
        <v>0</v>
      </c>
      <c r="I4344" t="s">
        <v>53</v>
      </c>
      <c r="J4344" t="s">
        <v>288</v>
      </c>
      <c r="K4344" t="s">
        <v>1120</v>
      </c>
      <c r="L4344" t="s">
        <v>57</v>
      </c>
      <c r="M4344" s="1">
        <v>40042</v>
      </c>
    </row>
    <row r="4345" spans="1:13" x14ac:dyDescent="0.35">
      <c r="A4345">
        <v>382</v>
      </c>
      <c r="B4345">
        <v>3005</v>
      </c>
      <c r="C4345">
        <v>21636</v>
      </c>
      <c r="D4345" s="1">
        <v>40035</v>
      </c>
      <c r="E4345" t="s">
        <v>18</v>
      </c>
      <c r="F4345">
        <v>6</v>
      </c>
      <c r="G4345">
        <v>40.06</v>
      </c>
      <c r="H4345">
        <v>7.0000000000000007E-2</v>
      </c>
      <c r="I4345" t="s">
        <v>19</v>
      </c>
      <c r="J4345" t="s">
        <v>288</v>
      </c>
      <c r="K4345" t="s">
        <v>1120</v>
      </c>
      <c r="L4345" t="s">
        <v>57</v>
      </c>
      <c r="M4345" s="1">
        <v>40040</v>
      </c>
    </row>
    <row r="4346" spans="1:13" x14ac:dyDescent="0.35">
      <c r="A4346">
        <v>597</v>
      </c>
      <c r="B4346">
        <v>3030</v>
      </c>
      <c r="C4346">
        <v>21795</v>
      </c>
      <c r="D4346" s="1">
        <v>40342</v>
      </c>
      <c r="E4346" t="s">
        <v>42</v>
      </c>
      <c r="F4346">
        <v>10</v>
      </c>
      <c r="G4346">
        <v>278.66000000000003</v>
      </c>
      <c r="H4346">
        <v>0.05</v>
      </c>
      <c r="I4346" t="s">
        <v>53</v>
      </c>
      <c r="J4346" t="s">
        <v>1782</v>
      </c>
      <c r="K4346" t="s">
        <v>1120</v>
      </c>
      <c r="L4346" t="s">
        <v>22</v>
      </c>
      <c r="M4346" s="1">
        <v>40343</v>
      </c>
    </row>
    <row r="4347" spans="1:13" x14ac:dyDescent="0.35">
      <c r="A4347">
        <v>41</v>
      </c>
      <c r="B4347">
        <v>3031</v>
      </c>
      <c r="C4347">
        <v>21795</v>
      </c>
      <c r="D4347" s="1">
        <v>40342</v>
      </c>
      <c r="E4347" t="s">
        <v>42</v>
      </c>
      <c r="F4347">
        <v>28</v>
      </c>
      <c r="G4347">
        <v>491.85</v>
      </c>
      <c r="H4347">
        <v>0.1</v>
      </c>
      <c r="I4347" t="s">
        <v>19</v>
      </c>
      <c r="J4347" t="s">
        <v>1782</v>
      </c>
      <c r="K4347" t="s">
        <v>1120</v>
      </c>
      <c r="L4347" t="s">
        <v>22</v>
      </c>
      <c r="M4347" s="1">
        <v>40344</v>
      </c>
    </row>
    <row r="4348" spans="1:13" x14ac:dyDescent="0.35">
      <c r="A4348">
        <v>1208</v>
      </c>
      <c r="B4348">
        <v>3044</v>
      </c>
      <c r="C4348">
        <v>21859</v>
      </c>
      <c r="D4348" s="1">
        <v>40865</v>
      </c>
      <c r="E4348" t="s">
        <v>27</v>
      </c>
      <c r="F4348">
        <v>42</v>
      </c>
      <c r="G4348">
        <v>401.37</v>
      </c>
      <c r="H4348">
        <v>7.0000000000000007E-2</v>
      </c>
      <c r="I4348" t="s">
        <v>19</v>
      </c>
      <c r="J4348" t="s">
        <v>1785</v>
      </c>
      <c r="K4348" t="s">
        <v>1120</v>
      </c>
      <c r="L4348" t="s">
        <v>38</v>
      </c>
      <c r="M4348" s="1">
        <v>40866</v>
      </c>
    </row>
    <row r="4349" spans="1:13" x14ac:dyDescent="0.35">
      <c r="A4349">
        <v>1205</v>
      </c>
      <c r="B4349">
        <v>3069</v>
      </c>
      <c r="C4349">
        <v>21989</v>
      </c>
      <c r="D4349" s="1">
        <v>40584</v>
      </c>
      <c r="E4349" t="s">
        <v>18</v>
      </c>
      <c r="F4349">
        <v>9</v>
      </c>
      <c r="G4349">
        <v>118.95</v>
      </c>
      <c r="H4349">
        <v>0.03</v>
      </c>
      <c r="I4349" t="s">
        <v>19</v>
      </c>
      <c r="J4349" t="s">
        <v>1382</v>
      </c>
      <c r="K4349" t="s">
        <v>1120</v>
      </c>
      <c r="L4349" t="s">
        <v>57</v>
      </c>
      <c r="M4349" s="1">
        <v>40584</v>
      </c>
    </row>
    <row r="4350" spans="1:13" x14ac:dyDescent="0.35">
      <c r="A4350">
        <v>1072</v>
      </c>
      <c r="B4350">
        <v>3070</v>
      </c>
      <c r="C4350">
        <v>21989</v>
      </c>
      <c r="D4350" s="1">
        <v>40584</v>
      </c>
      <c r="E4350" t="s">
        <v>18</v>
      </c>
      <c r="F4350">
        <v>35</v>
      </c>
      <c r="G4350">
        <v>3814.1710000000003</v>
      </c>
      <c r="H4350">
        <v>0.04</v>
      </c>
      <c r="I4350" t="s">
        <v>19</v>
      </c>
      <c r="J4350" t="s">
        <v>1382</v>
      </c>
      <c r="K4350" t="s">
        <v>1120</v>
      </c>
      <c r="L4350" t="s">
        <v>57</v>
      </c>
      <c r="M4350" s="1">
        <v>40584</v>
      </c>
    </row>
    <row r="4351" spans="1:13" x14ac:dyDescent="0.35">
      <c r="A4351">
        <v>204</v>
      </c>
      <c r="B4351">
        <v>3090</v>
      </c>
      <c r="C4351">
        <v>22151</v>
      </c>
      <c r="D4351" s="1">
        <v>40390</v>
      </c>
      <c r="E4351" t="s">
        <v>27</v>
      </c>
      <c r="F4351">
        <v>20</v>
      </c>
      <c r="G4351">
        <v>515.37</v>
      </c>
      <c r="H4351">
        <v>0.04</v>
      </c>
      <c r="I4351" t="s">
        <v>19</v>
      </c>
      <c r="J4351" t="s">
        <v>132</v>
      </c>
      <c r="K4351" t="s">
        <v>1120</v>
      </c>
      <c r="L4351" t="s">
        <v>38</v>
      </c>
      <c r="M4351" s="1">
        <v>40391</v>
      </c>
    </row>
    <row r="4352" spans="1:13" x14ac:dyDescent="0.35">
      <c r="A4352">
        <v>1050</v>
      </c>
      <c r="B4352">
        <v>3161</v>
      </c>
      <c r="C4352">
        <v>22688</v>
      </c>
      <c r="D4352" s="1">
        <v>41016</v>
      </c>
      <c r="E4352" t="s">
        <v>60</v>
      </c>
      <c r="F4352">
        <v>40</v>
      </c>
      <c r="G4352">
        <v>2044.2755000000002</v>
      </c>
      <c r="H4352">
        <v>0.1</v>
      </c>
      <c r="I4352" t="s">
        <v>19</v>
      </c>
      <c r="J4352" t="s">
        <v>1778</v>
      </c>
      <c r="K4352" t="s">
        <v>1120</v>
      </c>
      <c r="L4352" t="s">
        <v>38</v>
      </c>
      <c r="M4352" s="1">
        <v>41017</v>
      </c>
    </row>
    <row r="4353" spans="1:13" x14ac:dyDescent="0.35">
      <c r="A4353">
        <v>686</v>
      </c>
      <c r="B4353">
        <v>3197</v>
      </c>
      <c r="C4353">
        <v>22916</v>
      </c>
      <c r="D4353" s="1">
        <v>40941</v>
      </c>
      <c r="E4353" t="s">
        <v>60</v>
      </c>
      <c r="F4353">
        <v>18</v>
      </c>
      <c r="G4353">
        <v>122.02</v>
      </c>
      <c r="H4353">
        <v>0.04</v>
      </c>
      <c r="I4353" t="s">
        <v>19</v>
      </c>
      <c r="J4353" t="s">
        <v>1602</v>
      </c>
      <c r="K4353" t="s">
        <v>1120</v>
      </c>
      <c r="L4353" t="s">
        <v>38</v>
      </c>
      <c r="M4353" s="1">
        <v>40942</v>
      </c>
    </row>
    <row r="4354" spans="1:13" x14ac:dyDescent="0.35">
      <c r="A4354">
        <v>824</v>
      </c>
      <c r="B4354">
        <v>3202</v>
      </c>
      <c r="C4354">
        <v>22951</v>
      </c>
      <c r="D4354" s="1">
        <v>41032</v>
      </c>
      <c r="E4354" t="s">
        <v>60</v>
      </c>
      <c r="F4354">
        <v>24</v>
      </c>
      <c r="G4354">
        <v>1304.0274999999999</v>
      </c>
      <c r="H4354">
        <v>0.1</v>
      </c>
      <c r="I4354" t="s">
        <v>19</v>
      </c>
      <c r="J4354" t="s">
        <v>1382</v>
      </c>
      <c r="K4354" t="s">
        <v>1120</v>
      </c>
      <c r="L4354" t="s">
        <v>38</v>
      </c>
      <c r="M4354" s="1">
        <v>41032</v>
      </c>
    </row>
    <row r="4355" spans="1:13" x14ac:dyDescent="0.35">
      <c r="A4355">
        <v>931</v>
      </c>
      <c r="B4355">
        <v>3205</v>
      </c>
      <c r="C4355">
        <v>22980</v>
      </c>
      <c r="D4355" s="1">
        <v>41183</v>
      </c>
      <c r="E4355" t="s">
        <v>42</v>
      </c>
      <c r="F4355">
        <v>10</v>
      </c>
      <c r="G4355">
        <v>56.05</v>
      </c>
      <c r="H4355">
        <v>0.06</v>
      </c>
      <c r="I4355" t="s">
        <v>19</v>
      </c>
      <c r="J4355" t="s">
        <v>713</v>
      </c>
      <c r="K4355" t="s">
        <v>1120</v>
      </c>
      <c r="L4355" t="s">
        <v>30</v>
      </c>
      <c r="M4355" s="1">
        <v>41184</v>
      </c>
    </row>
    <row r="4356" spans="1:13" x14ac:dyDescent="0.35">
      <c r="A4356">
        <v>990</v>
      </c>
      <c r="B4356">
        <v>3281</v>
      </c>
      <c r="C4356">
        <v>23429</v>
      </c>
      <c r="D4356" s="1">
        <v>39891</v>
      </c>
      <c r="E4356" t="s">
        <v>75</v>
      </c>
      <c r="F4356">
        <v>28</v>
      </c>
      <c r="G4356">
        <v>154.61000000000001</v>
      </c>
      <c r="H4356">
        <v>0.06</v>
      </c>
      <c r="I4356" t="s">
        <v>19</v>
      </c>
      <c r="J4356" t="s">
        <v>132</v>
      </c>
      <c r="K4356" t="s">
        <v>1120</v>
      </c>
      <c r="L4356" t="s">
        <v>38</v>
      </c>
      <c r="M4356" s="1">
        <v>39891</v>
      </c>
    </row>
    <row r="4357" spans="1:13" x14ac:dyDescent="0.35">
      <c r="A4357">
        <v>268</v>
      </c>
      <c r="B4357">
        <v>3282</v>
      </c>
      <c r="C4357">
        <v>23429</v>
      </c>
      <c r="D4357" s="1">
        <v>39891</v>
      </c>
      <c r="E4357" t="s">
        <v>75</v>
      </c>
      <c r="F4357">
        <v>19</v>
      </c>
      <c r="G4357">
        <v>1063.3499999999999</v>
      </c>
      <c r="H4357">
        <v>7.0000000000000007E-2</v>
      </c>
      <c r="I4357" t="s">
        <v>53</v>
      </c>
      <c r="J4357" t="s">
        <v>132</v>
      </c>
      <c r="K4357" t="s">
        <v>1120</v>
      </c>
      <c r="L4357" t="s">
        <v>38</v>
      </c>
      <c r="M4357" s="1">
        <v>39893</v>
      </c>
    </row>
    <row r="4358" spans="1:13" x14ac:dyDescent="0.35">
      <c r="A4358">
        <v>1047</v>
      </c>
      <c r="B4358">
        <v>3315</v>
      </c>
      <c r="C4358">
        <v>23681</v>
      </c>
      <c r="D4358" s="1">
        <v>41048</v>
      </c>
      <c r="E4358" t="s">
        <v>27</v>
      </c>
      <c r="F4358">
        <v>42</v>
      </c>
      <c r="G4358">
        <v>4182.5200000000004</v>
      </c>
      <c r="H4358">
        <v>0</v>
      </c>
      <c r="I4358" t="s">
        <v>53</v>
      </c>
      <c r="J4358" t="s">
        <v>553</v>
      </c>
      <c r="K4358" t="s">
        <v>1120</v>
      </c>
      <c r="L4358" t="s">
        <v>30</v>
      </c>
      <c r="M4358" s="1">
        <v>41050</v>
      </c>
    </row>
    <row r="4359" spans="1:13" x14ac:dyDescent="0.35">
      <c r="A4359">
        <v>207</v>
      </c>
      <c r="B4359">
        <v>3405</v>
      </c>
      <c r="C4359">
        <v>24263</v>
      </c>
      <c r="D4359" s="1">
        <v>41167</v>
      </c>
      <c r="E4359" t="s">
        <v>18</v>
      </c>
      <c r="F4359">
        <v>16</v>
      </c>
      <c r="G4359">
        <v>512.80999999999995</v>
      </c>
      <c r="H4359">
        <v>0.1</v>
      </c>
      <c r="I4359" t="s">
        <v>28</v>
      </c>
      <c r="J4359" t="s">
        <v>713</v>
      </c>
      <c r="K4359" t="s">
        <v>1120</v>
      </c>
      <c r="L4359" t="s">
        <v>30</v>
      </c>
      <c r="M4359" s="1">
        <v>41174</v>
      </c>
    </row>
    <row r="4360" spans="1:13" x14ac:dyDescent="0.35">
      <c r="A4360">
        <v>188</v>
      </c>
      <c r="B4360">
        <v>3430</v>
      </c>
      <c r="C4360">
        <v>24455</v>
      </c>
      <c r="D4360" s="1">
        <v>40153</v>
      </c>
      <c r="E4360" t="s">
        <v>42</v>
      </c>
      <c r="F4360">
        <v>8</v>
      </c>
      <c r="G4360">
        <v>169.11</v>
      </c>
      <c r="H4360">
        <v>0</v>
      </c>
      <c r="I4360" t="s">
        <v>19</v>
      </c>
      <c r="J4360" t="s">
        <v>288</v>
      </c>
      <c r="K4360" t="s">
        <v>1120</v>
      </c>
      <c r="L4360" t="s">
        <v>57</v>
      </c>
      <c r="M4360" s="1">
        <v>40155</v>
      </c>
    </row>
    <row r="4361" spans="1:13" x14ac:dyDescent="0.35">
      <c r="A4361">
        <v>924</v>
      </c>
      <c r="B4361">
        <v>3431</v>
      </c>
      <c r="C4361">
        <v>24455</v>
      </c>
      <c r="D4361" s="1">
        <v>40153</v>
      </c>
      <c r="E4361" t="s">
        <v>42</v>
      </c>
      <c r="F4361">
        <v>41</v>
      </c>
      <c r="G4361">
        <v>152.59</v>
      </c>
      <c r="H4361">
        <v>7.0000000000000007E-2</v>
      </c>
      <c r="I4361" t="s">
        <v>19</v>
      </c>
      <c r="J4361" t="s">
        <v>288</v>
      </c>
      <c r="K4361" t="s">
        <v>1120</v>
      </c>
      <c r="L4361" t="s">
        <v>57</v>
      </c>
      <c r="M4361" s="1">
        <v>40156</v>
      </c>
    </row>
    <row r="4362" spans="1:13" x14ac:dyDescent="0.35">
      <c r="A4362">
        <v>358</v>
      </c>
      <c r="B4362">
        <v>3471</v>
      </c>
      <c r="C4362">
        <v>24707</v>
      </c>
      <c r="D4362" s="1">
        <v>40978</v>
      </c>
      <c r="E4362" t="s">
        <v>60</v>
      </c>
      <c r="F4362">
        <v>14</v>
      </c>
      <c r="G4362">
        <v>1961.39</v>
      </c>
      <c r="H4362">
        <v>0</v>
      </c>
      <c r="I4362" t="s">
        <v>19</v>
      </c>
      <c r="J4362" t="s">
        <v>1781</v>
      </c>
      <c r="K4362" t="s">
        <v>1120</v>
      </c>
      <c r="L4362" t="s">
        <v>38</v>
      </c>
      <c r="M4362" s="1">
        <v>40979</v>
      </c>
    </row>
    <row r="4363" spans="1:13" x14ac:dyDescent="0.35">
      <c r="A4363">
        <v>479</v>
      </c>
      <c r="B4363">
        <v>3472</v>
      </c>
      <c r="C4363">
        <v>24707</v>
      </c>
      <c r="D4363" s="1">
        <v>40978</v>
      </c>
      <c r="E4363" t="s">
        <v>60</v>
      </c>
      <c r="F4363">
        <v>3</v>
      </c>
      <c r="G4363">
        <v>4.9400000000000004</v>
      </c>
      <c r="H4363">
        <v>0.1</v>
      </c>
      <c r="I4363" t="s">
        <v>19</v>
      </c>
      <c r="J4363" t="s">
        <v>1781</v>
      </c>
      <c r="K4363" t="s">
        <v>1120</v>
      </c>
      <c r="L4363" t="s">
        <v>38</v>
      </c>
      <c r="M4363" s="1">
        <v>40980</v>
      </c>
    </row>
    <row r="4364" spans="1:13" x14ac:dyDescent="0.35">
      <c r="A4364">
        <v>123</v>
      </c>
      <c r="B4364">
        <v>3523</v>
      </c>
      <c r="C4364">
        <v>25091</v>
      </c>
      <c r="D4364" s="1">
        <v>40228</v>
      </c>
      <c r="E4364" t="s">
        <v>60</v>
      </c>
      <c r="F4364">
        <v>4</v>
      </c>
      <c r="G4364">
        <v>156.97</v>
      </c>
      <c r="H4364">
        <v>0.01</v>
      </c>
      <c r="I4364" t="s">
        <v>19</v>
      </c>
      <c r="J4364" t="s">
        <v>1382</v>
      </c>
      <c r="K4364" t="s">
        <v>1120</v>
      </c>
      <c r="L4364" t="s">
        <v>38</v>
      </c>
      <c r="M4364" s="1">
        <v>40231</v>
      </c>
    </row>
    <row r="4365" spans="1:13" x14ac:dyDescent="0.35">
      <c r="A4365">
        <v>292</v>
      </c>
      <c r="B4365">
        <v>3673</v>
      </c>
      <c r="C4365">
        <v>26305</v>
      </c>
      <c r="D4365" s="1">
        <v>40514</v>
      </c>
      <c r="E4365" t="s">
        <v>60</v>
      </c>
      <c r="F4365">
        <v>50</v>
      </c>
      <c r="G4365">
        <v>1118.21</v>
      </c>
      <c r="H4365">
        <v>7.0000000000000007E-2</v>
      </c>
      <c r="I4365" t="s">
        <v>19</v>
      </c>
      <c r="J4365" t="s">
        <v>1776</v>
      </c>
      <c r="K4365" t="s">
        <v>1120</v>
      </c>
      <c r="L4365" t="s">
        <v>57</v>
      </c>
      <c r="M4365" s="1">
        <v>40516</v>
      </c>
    </row>
    <row r="4366" spans="1:13" x14ac:dyDescent="0.35">
      <c r="A4366">
        <v>90</v>
      </c>
      <c r="B4366">
        <v>3674</v>
      </c>
      <c r="C4366">
        <v>26305</v>
      </c>
      <c r="D4366" s="1">
        <v>40514</v>
      </c>
      <c r="E4366" t="s">
        <v>60</v>
      </c>
      <c r="F4366">
        <v>13</v>
      </c>
      <c r="G4366">
        <v>3503.56</v>
      </c>
      <c r="H4366">
        <v>0.01</v>
      </c>
      <c r="I4366" t="s">
        <v>28</v>
      </c>
      <c r="J4366" t="s">
        <v>1776</v>
      </c>
      <c r="K4366" t="s">
        <v>1120</v>
      </c>
      <c r="L4366" t="s">
        <v>57</v>
      </c>
      <c r="M4366" s="1">
        <v>40515</v>
      </c>
    </row>
    <row r="4367" spans="1:13" x14ac:dyDescent="0.35">
      <c r="A4367">
        <v>384</v>
      </c>
      <c r="B4367">
        <v>3789</v>
      </c>
      <c r="C4367">
        <v>26982</v>
      </c>
      <c r="D4367" s="1">
        <v>41027</v>
      </c>
      <c r="E4367" t="s">
        <v>42</v>
      </c>
      <c r="F4367">
        <v>37</v>
      </c>
      <c r="G4367">
        <v>1984.61</v>
      </c>
      <c r="H4367">
        <v>0.05</v>
      </c>
      <c r="I4367" t="s">
        <v>53</v>
      </c>
      <c r="J4367" t="s">
        <v>1788</v>
      </c>
      <c r="K4367" t="s">
        <v>1120</v>
      </c>
      <c r="L4367" t="s">
        <v>22</v>
      </c>
      <c r="M4367" s="1">
        <v>41028</v>
      </c>
    </row>
    <row r="4368" spans="1:13" x14ac:dyDescent="0.35">
      <c r="A4368">
        <v>237</v>
      </c>
      <c r="B4368">
        <v>3800</v>
      </c>
      <c r="C4368">
        <v>27106</v>
      </c>
      <c r="D4368" s="1">
        <v>40878</v>
      </c>
      <c r="E4368" t="s">
        <v>27</v>
      </c>
      <c r="F4368">
        <v>1</v>
      </c>
      <c r="G4368">
        <v>13.96</v>
      </c>
      <c r="H4368">
        <v>0.06</v>
      </c>
      <c r="I4368" t="s">
        <v>19</v>
      </c>
      <c r="J4368" t="s">
        <v>1382</v>
      </c>
      <c r="K4368" t="s">
        <v>1120</v>
      </c>
      <c r="L4368" t="s">
        <v>57</v>
      </c>
      <c r="M4368" s="1">
        <v>40880</v>
      </c>
    </row>
    <row r="4369" spans="1:13" x14ac:dyDescent="0.35">
      <c r="A4369">
        <v>332</v>
      </c>
      <c r="B4369">
        <v>3801</v>
      </c>
      <c r="C4369">
        <v>27106</v>
      </c>
      <c r="D4369" s="1">
        <v>40878</v>
      </c>
      <c r="E4369" t="s">
        <v>27</v>
      </c>
      <c r="F4369">
        <v>50</v>
      </c>
      <c r="G4369">
        <v>531.48</v>
      </c>
      <c r="H4369">
        <v>0.08</v>
      </c>
      <c r="I4369" t="s">
        <v>19</v>
      </c>
      <c r="J4369" t="s">
        <v>1382</v>
      </c>
      <c r="K4369" t="s">
        <v>1120</v>
      </c>
      <c r="L4369" t="s">
        <v>57</v>
      </c>
      <c r="M4369" s="1">
        <v>40878</v>
      </c>
    </row>
    <row r="4370" spans="1:13" x14ac:dyDescent="0.35">
      <c r="A4370">
        <v>157</v>
      </c>
      <c r="B4370">
        <v>3802</v>
      </c>
      <c r="C4370">
        <v>27106</v>
      </c>
      <c r="D4370" s="1">
        <v>40878</v>
      </c>
      <c r="E4370" t="s">
        <v>27</v>
      </c>
      <c r="F4370">
        <v>29</v>
      </c>
      <c r="G4370">
        <v>3524.55</v>
      </c>
      <c r="H4370">
        <v>0.08</v>
      </c>
      <c r="I4370" t="s">
        <v>28</v>
      </c>
      <c r="J4370" t="s">
        <v>1382</v>
      </c>
      <c r="K4370" t="s">
        <v>1120</v>
      </c>
      <c r="L4370" t="s">
        <v>57</v>
      </c>
      <c r="M4370" s="1">
        <v>40880</v>
      </c>
    </row>
    <row r="4371" spans="1:13" x14ac:dyDescent="0.35">
      <c r="A4371">
        <v>488</v>
      </c>
      <c r="B4371">
        <v>3803</v>
      </c>
      <c r="C4371">
        <v>27106</v>
      </c>
      <c r="D4371" s="1">
        <v>40878</v>
      </c>
      <c r="E4371" t="s">
        <v>27</v>
      </c>
      <c r="F4371">
        <v>42</v>
      </c>
      <c r="G4371">
        <v>890.61</v>
      </c>
      <c r="H4371">
        <v>0.05</v>
      </c>
      <c r="I4371" t="s">
        <v>19</v>
      </c>
      <c r="J4371" t="s">
        <v>1382</v>
      </c>
      <c r="K4371" t="s">
        <v>1120</v>
      </c>
      <c r="L4371" t="s">
        <v>57</v>
      </c>
      <c r="M4371" s="1">
        <v>40880</v>
      </c>
    </row>
    <row r="4372" spans="1:13" x14ac:dyDescent="0.35">
      <c r="A4372">
        <v>466</v>
      </c>
      <c r="B4372">
        <v>3804</v>
      </c>
      <c r="C4372">
        <v>27106</v>
      </c>
      <c r="D4372" s="1">
        <v>40878</v>
      </c>
      <c r="E4372" t="s">
        <v>27</v>
      </c>
      <c r="F4372">
        <v>10</v>
      </c>
      <c r="G4372">
        <v>64.19</v>
      </c>
      <c r="H4372">
        <v>0.08</v>
      </c>
      <c r="I4372" t="s">
        <v>19</v>
      </c>
      <c r="J4372" t="s">
        <v>1382</v>
      </c>
      <c r="K4372" t="s">
        <v>1120</v>
      </c>
      <c r="L4372" t="s">
        <v>57</v>
      </c>
      <c r="M4372" s="1">
        <v>40880</v>
      </c>
    </row>
    <row r="4373" spans="1:13" x14ac:dyDescent="0.35">
      <c r="A4373">
        <v>596</v>
      </c>
      <c r="B4373">
        <v>3859</v>
      </c>
      <c r="C4373">
        <v>27527</v>
      </c>
      <c r="D4373" s="1">
        <v>40512</v>
      </c>
      <c r="E4373" t="s">
        <v>60</v>
      </c>
      <c r="F4373">
        <v>37</v>
      </c>
      <c r="G4373">
        <v>376.58</v>
      </c>
      <c r="H4373">
        <v>0.09</v>
      </c>
      <c r="I4373" t="s">
        <v>19</v>
      </c>
      <c r="J4373" t="s">
        <v>713</v>
      </c>
      <c r="K4373" t="s">
        <v>1120</v>
      </c>
      <c r="L4373" t="s">
        <v>30</v>
      </c>
      <c r="M4373" s="1">
        <v>40515</v>
      </c>
    </row>
    <row r="4374" spans="1:13" x14ac:dyDescent="0.35">
      <c r="A4374">
        <v>111</v>
      </c>
      <c r="B4374">
        <v>3886</v>
      </c>
      <c r="C4374">
        <v>27746</v>
      </c>
      <c r="D4374" s="1">
        <v>40516</v>
      </c>
      <c r="E4374" t="s">
        <v>75</v>
      </c>
      <c r="F4374">
        <v>3</v>
      </c>
      <c r="G4374">
        <v>1540.77</v>
      </c>
      <c r="H4374">
        <v>0.04</v>
      </c>
      <c r="I4374" t="s">
        <v>19</v>
      </c>
      <c r="J4374" t="s">
        <v>553</v>
      </c>
      <c r="K4374" t="s">
        <v>1120</v>
      </c>
      <c r="L4374" t="s">
        <v>30</v>
      </c>
      <c r="M4374" s="1">
        <v>40516</v>
      </c>
    </row>
    <row r="4375" spans="1:13" x14ac:dyDescent="0.35">
      <c r="A4375">
        <v>23</v>
      </c>
      <c r="B4375">
        <v>3900</v>
      </c>
      <c r="C4375">
        <v>27811</v>
      </c>
      <c r="D4375" s="1">
        <v>40606</v>
      </c>
      <c r="E4375" t="s">
        <v>42</v>
      </c>
      <c r="F4375">
        <v>4</v>
      </c>
      <c r="G4375">
        <v>73.900000000000006</v>
      </c>
      <c r="H4375">
        <v>0.06</v>
      </c>
      <c r="I4375" t="s">
        <v>19</v>
      </c>
      <c r="J4375" t="s">
        <v>1756</v>
      </c>
      <c r="K4375" t="s">
        <v>1120</v>
      </c>
      <c r="L4375" t="s">
        <v>22</v>
      </c>
      <c r="M4375" s="1">
        <v>40607</v>
      </c>
    </row>
    <row r="4376" spans="1:13" x14ac:dyDescent="0.35">
      <c r="A4376">
        <v>1019</v>
      </c>
      <c r="B4376">
        <v>3923</v>
      </c>
      <c r="C4376">
        <v>27974</v>
      </c>
      <c r="D4376" s="1">
        <v>40458</v>
      </c>
      <c r="E4376" t="s">
        <v>27</v>
      </c>
      <c r="F4376">
        <v>35</v>
      </c>
      <c r="G4376">
        <v>897.42</v>
      </c>
      <c r="H4376">
        <v>0.08</v>
      </c>
      <c r="I4376" t="s">
        <v>19</v>
      </c>
      <c r="J4376" t="s">
        <v>1779</v>
      </c>
      <c r="K4376" t="s">
        <v>1120</v>
      </c>
      <c r="L4376" t="s">
        <v>57</v>
      </c>
      <c r="M4376" s="1">
        <v>40459</v>
      </c>
    </row>
    <row r="4377" spans="1:13" x14ac:dyDescent="0.35">
      <c r="A4377">
        <v>1205</v>
      </c>
      <c r="B4377">
        <v>3924</v>
      </c>
      <c r="C4377">
        <v>27974</v>
      </c>
      <c r="D4377" s="1">
        <v>40458</v>
      </c>
      <c r="E4377" t="s">
        <v>27</v>
      </c>
      <c r="F4377">
        <v>27</v>
      </c>
      <c r="G4377">
        <v>306.02</v>
      </c>
      <c r="H4377">
        <v>0.08</v>
      </c>
      <c r="I4377" t="s">
        <v>19</v>
      </c>
      <c r="J4377" t="s">
        <v>1779</v>
      </c>
      <c r="K4377" t="s">
        <v>1120</v>
      </c>
      <c r="L4377" t="s">
        <v>57</v>
      </c>
      <c r="M4377" s="1">
        <v>40459</v>
      </c>
    </row>
    <row r="4378" spans="1:13" x14ac:dyDescent="0.35">
      <c r="A4378">
        <v>382</v>
      </c>
      <c r="B4378">
        <v>4031</v>
      </c>
      <c r="C4378">
        <v>28774</v>
      </c>
      <c r="D4378" s="1">
        <v>39814</v>
      </c>
      <c r="E4378" t="s">
        <v>27</v>
      </c>
      <c r="F4378">
        <v>32</v>
      </c>
      <c r="G4378">
        <v>180.36</v>
      </c>
      <c r="H4378">
        <v>0.1</v>
      </c>
      <c r="I4378" t="s">
        <v>19</v>
      </c>
      <c r="J4378" t="s">
        <v>1782</v>
      </c>
      <c r="K4378" t="s">
        <v>1120</v>
      </c>
      <c r="L4378" t="s">
        <v>22</v>
      </c>
      <c r="M4378" s="1">
        <v>39815</v>
      </c>
    </row>
    <row r="4379" spans="1:13" x14ac:dyDescent="0.35">
      <c r="A4379">
        <v>759</v>
      </c>
      <c r="B4379">
        <v>4174</v>
      </c>
      <c r="C4379">
        <v>29607</v>
      </c>
      <c r="D4379" s="1">
        <v>40981</v>
      </c>
      <c r="E4379" t="s">
        <v>60</v>
      </c>
      <c r="F4379">
        <v>20</v>
      </c>
      <c r="G4379">
        <v>240.74</v>
      </c>
      <c r="H4379">
        <v>0.05</v>
      </c>
      <c r="I4379" t="s">
        <v>19</v>
      </c>
      <c r="J4379" t="s">
        <v>1775</v>
      </c>
      <c r="K4379" t="s">
        <v>1120</v>
      </c>
      <c r="L4379" t="s">
        <v>57</v>
      </c>
      <c r="M4379" s="1">
        <v>40983</v>
      </c>
    </row>
    <row r="4380" spans="1:13" x14ac:dyDescent="0.35">
      <c r="A4380">
        <v>1042</v>
      </c>
      <c r="B4380">
        <v>4183</v>
      </c>
      <c r="C4380">
        <v>29730</v>
      </c>
      <c r="D4380" s="1">
        <v>40345</v>
      </c>
      <c r="E4380" t="s">
        <v>75</v>
      </c>
      <c r="F4380">
        <v>21</v>
      </c>
      <c r="G4380">
        <v>3072.86</v>
      </c>
      <c r="H4380">
        <v>0.08</v>
      </c>
      <c r="I4380" t="s">
        <v>28</v>
      </c>
      <c r="J4380" t="s">
        <v>1775</v>
      </c>
      <c r="K4380" t="s">
        <v>1120</v>
      </c>
      <c r="L4380" t="s">
        <v>30</v>
      </c>
      <c r="M4380" s="1">
        <v>40347</v>
      </c>
    </row>
    <row r="4381" spans="1:13" x14ac:dyDescent="0.35">
      <c r="A4381">
        <v>147</v>
      </c>
      <c r="B4381">
        <v>4236</v>
      </c>
      <c r="C4381">
        <v>30144</v>
      </c>
      <c r="D4381" s="1">
        <v>40761</v>
      </c>
      <c r="E4381" t="s">
        <v>18</v>
      </c>
      <c r="F4381">
        <v>25</v>
      </c>
      <c r="G4381">
        <v>5503.39</v>
      </c>
      <c r="H4381">
        <v>0.08</v>
      </c>
      <c r="I4381" t="s">
        <v>28</v>
      </c>
      <c r="J4381" t="s">
        <v>1777</v>
      </c>
      <c r="K4381" t="s">
        <v>1120</v>
      </c>
      <c r="L4381" t="s">
        <v>22</v>
      </c>
      <c r="M4381" s="1">
        <v>40766</v>
      </c>
    </row>
    <row r="4382" spans="1:13" x14ac:dyDescent="0.35">
      <c r="A4382">
        <v>811</v>
      </c>
      <c r="B4382">
        <v>4389</v>
      </c>
      <c r="C4382">
        <v>31266</v>
      </c>
      <c r="D4382" s="1">
        <v>41185</v>
      </c>
      <c r="E4382" t="s">
        <v>27</v>
      </c>
      <c r="F4382">
        <v>16</v>
      </c>
      <c r="G4382">
        <v>6573.75</v>
      </c>
      <c r="H4382">
        <v>0.04</v>
      </c>
      <c r="I4382" t="s">
        <v>28</v>
      </c>
      <c r="J4382" t="s">
        <v>713</v>
      </c>
      <c r="K4382" t="s">
        <v>1120</v>
      </c>
      <c r="L4382" t="s">
        <v>38</v>
      </c>
      <c r="M4382" s="1">
        <v>41186</v>
      </c>
    </row>
    <row r="4383" spans="1:13" x14ac:dyDescent="0.35">
      <c r="A4383">
        <v>965</v>
      </c>
      <c r="B4383">
        <v>4408</v>
      </c>
      <c r="C4383">
        <v>31456</v>
      </c>
      <c r="D4383" s="1">
        <v>41228</v>
      </c>
      <c r="E4383" t="s">
        <v>27</v>
      </c>
      <c r="F4383">
        <v>10</v>
      </c>
      <c r="G4383">
        <v>225.09</v>
      </c>
      <c r="H4383">
        <v>0.02</v>
      </c>
      <c r="I4383" t="s">
        <v>19</v>
      </c>
      <c r="J4383" t="s">
        <v>1382</v>
      </c>
      <c r="K4383" t="s">
        <v>1120</v>
      </c>
      <c r="L4383" t="s">
        <v>57</v>
      </c>
      <c r="M4383" s="1">
        <v>41230</v>
      </c>
    </row>
    <row r="4384" spans="1:13" x14ac:dyDescent="0.35">
      <c r="A4384">
        <v>488</v>
      </c>
      <c r="B4384">
        <v>4418</v>
      </c>
      <c r="C4384">
        <v>31522</v>
      </c>
      <c r="D4384" s="1">
        <v>40323</v>
      </c>
      <c r="E4384" t="s">
        <v>60</v>
      </c>
      <c r="F4384">
        <v>14</v>
      </c>
      <c r="G4384">
        <v>302.39999999999998</v>
      </c>
      <c r="H4384">
        <v>0.04</v>
      </c>
      <c r="I4384" t="s">
        <v>19</v>
      </c>
      <c r="J4384" t="s">
        <v>1776</v>
      </c>
      <c r="K4384" t="s">
        <v>1120</v>
      </c>
      <c r="L4384" t="s">
        <v>57</v>
      </c>
      <c r="M4384" s="1">
        <v>40325</v>
      </c>
    </row>
    <row r="4385" spans="1:13" x14ac:dyDescent="0.35">
      <c r="A4385">
        <v>171</v>
      </c>
      <c r="B4385">
        <v>4419</v>
      </c>
      <c r="C4385">
        <v>31522</v>
      </c>
      <c r="D4385" s="1">
        <v>40323</v>
      </c>
      <c r="E4385" t="s">
        <v>60</v>
      </c>
      <c r="F4385">
        <v>42</v>
      </c>
      <c r="G4385">
        <v>1083.3699999999999</v>
      </c>
      <c r="H4385">
        <v>0.03</v>
      </c>
      <c r="I4385" t="s">
        <v>28</v>
      </c>
      <c r="J4385" t="s">
        <v>1776</v>
      </c>
      <c r="K4385" t="s">
        <v>1120</v>
      </c>
      <c r="L4385" t="s">
        <v>57</v>
      </c>
      <c r="M4385" s="1">
        <v>40325</v>
      </c>
    </row>
    <row r="4386" spans="1:13" x14ac:dyDescent="0.35">
      <c r="A4386">
        <v>727</v>
      </c>
      <c r="B4386">
        <v>4685</v>
      </c>
      <c r="C4386">
        <v>33319</v>
      </c>
      <c r="D4386" s="1">
        <v>39899</v>
      </c>
      <c r="E4386" t="s">
        <v>42</v>
      </c>
      <c r="F4386">
        <v>11</v>
      </c>
      <c r="G4386">
        <v>1736.26</v>
      </c>
      <c r="H4386">
        <v>0.01</v>
      </c>
      <c r="I4386" t="s">
        <v>28</v>
      </c>
      <c r="J4386" t="s">
        <v>1781</v>
      </c>
      <c r="K4386" t="s">
        <v>1120</v>
      </c>
      <c r="L4386" t="s">
        <v>38</v>
      </c>
      <c r="M4386" s="1">
        <v>39902</v>
      </c>
    </row>
    <row r="4387" spans="1:13" x14ac:dyDescent="0.35">
      <c r="A4387">
        <v>478</v>
      </c>
      <c r="B4387">
        <v>4724</v>
      </c>
      <c r="C4387">
        <v>33635</v>
      </c>
      <c r="D4387" s="1">
        <v>40006</v>
      </c>
      <c r="E4387" t="s">
        <v>27</v>
      </c>
      <c r="F4387">
        <v>5</v>
      </c>
      <c r="G4387">
        <v>477.76</v>
      </c>
      <c r="H4387">
        <v>0.04</v>
      </c>
      <c r="I4387" t="s">
        <v>28</v>
      </c>
      <c r="J4387" t="s">
        <v>1774</v>
      </c>
      <c r="K4387" t="s">
        <v>1120</v>
      </c>
      <c r="L4387" t="s">
        <v>22</v>
      </c>
      <c r="M4387" s="1">
        <v>40007</v>
      </c>
    </row>
    <row r="4388" spans="1:13" x14ac:dyDescent="0.35">
      <c r="A4388">
        <v>543</v>
      </c>
      <c r="B4388">
        <v>4725</v>
      </c>
      <c r="C4388">
        <v>33635</v>
      </c>
      <c r="D4388" s="1">
        <v>40006</v>
      </c>
      <c r="E4388" t="s">
        <v>27</v>
      </c>
      <c r="F4388">
        <v>4</v>
      </c>
      <c r="G4388">
        <v>112.18</v>
      </c>
      <c r="H4388">
        <v>7.0000000000000007E-2</v>
      </c>
      <c r="I4388" t="s">
        <v>19</v>
      </c>
      <c r="J4388" t="s">
        <v>1774</v>
      </c>
      <c r="K4388" t="s">
        <v>1120</v>
      </c>
      <c r="L4388" t="s">
        <v>22</v>
      </c>
      <c r="M4388" s="1">
        <v>40007</v>
      </c>
    </row>
    <row r="4389" spans="1:13" x14ac:dyDescent="0.35">
      <c r="A4389">
        <v>240</v>
      </c>
      <c r="B4389">
        <v>4787</v>
      </c>
      <c r="C4389">
        <v>33988</v>
      </c>
      <c r="D4389" s="1">
        <v>39823</v>
      </c>
      <c r="E4389" t="s">
        <v>60</v>
      </c>
      <c r="F4389">
        <v>30</v>
      </c>
      <c r="G4389">
        <v>164.78</v>
      </c>
      <c r="H4389">
        <v>0</v>
      </c>
      <c r="I4389" t="s">
        <v>19</v>
      </c>
      <c r="J4389" t="s">
        <v>713</v>
      </c>
      <c r="K4389" t="s">
        <v>1120</v>
      </c>
      <c r="L4389" t="s">
        <v>30</v>
      </c>
      <c r="M4389" s="1">
        <v>39824</v>
      </c>
    </row>
    <row r="4390" spans="1:13" x14ac:dyDescent="0.35">
      <c r="A4390">
        <v>654</v>
      </c>
      <c r="B4390">
        <v>4798</v>
      </c>
      <c r="C4390">
        <v>34087</v>
      </c>
      <c r="D4390" s="1">
        <v>40018</v>
      </c>
      <c r="E4390" t="s">
        <v>18</v>
      </c>
      <c r="F4390">
        <v>31</v>
      </c>
      <c r="G4390">
        <v>3077.7310000000002</v>
      </c>
      <c r="H4390">
        <v>0.05</v>
      </c>
      <c r="I4390" t="s">
        <v>19</v>
      </c>
      <c r="J4390" t="s">
        <v>647</v>
      </c>
      <c r="K4390" t="s">
        <v>1120</v>
      </c>
      <c r="L4390" t="s">
        <v>38</v>
      </c>
      <c r="M4390" s="1">
        <v>40022</v>
      </c>
    </row>
    <row r="4391" spans="1:13" x14ac:dyDescent="0.35">
      <c r="A4391">
        <v>1023</v>
      </c>
      <c r="B4391">
        <v>4875</v>
      </c>
      <c r="C4391">
        <v>34691</v>
      </c>
      <c r="D4391" s="1">
        <v>39827</v>
      </c>
      <c r="E4391" t="s">
        <v>75</v>
      </c>
      <c r="F4391">
        <v>27</v>
      </c>
      <c r="G4391">
        <v>217.68</v>
      </c>
      <c r="H4391">
        <v>0.08</v>
      </c>
      <c r="I4391" t="s">
        <v>19</v>
      </c>
      <c r="J4391" t="s">
        <v>1788</v>
      </c>
      <c r="K4391" t="s">
        <v>1120</v>
      </c>
      <c r="L4391" t="s">
        <v>22</v>
      </c>
      <c r="M4391" s="1">
        <v>39829</v>
      </c>
    </row>
    <row r="4392" spans="1:13" x14ac:dyDescent="0.35">
      <c r="A4392">
        <v>841</v>
      </c>
      <c r="B4392">
        <v>4876</v>
      </c>
      <c r="C4392">
        <v>34691</v>
      </c>
      <c r="D4392" s="1">
        <v>39827</v>
      </c>
      <c r="E4392" t="s">
        <v>75</v>
      </c>
      <c r="F4392">
        <v>23</v>
      </c>
      <c r="G4392">
        <v>7202.94</v>
      </c>
      <c r="H4392">
        <v>0.02</v>
      </c>
      <c r="I4392" t="s">
        <v>28</v>
      </c>
      <c r="J4392" t="s">
        <v>1788</v>
      </c>
      <c r="K4392" t="s">
        <v>1120</v>
      </c>
      <c r="L4392" t="s">
        <v>22</v>
      </c>
      <c r="M4392" s="1">
        <v>39827</v>
      </c>
    </row>
    <row r="4393" spans="1:13" x14ac:dyDescent="0.35">
      <c r="A4393">
        <v>442</v>
      </c>
      <c r="B4393">
        <v>4877</v>
      </c>
      <c r="C4393">
        <v>34691</v>
      </c>
      <c r="D4393" s="1">
        <v>39827</v>
      </c>
      <c r="E4393" t="s">
        <v>75</v>
      </c>
      <c r="F4393">
        <v>13</v>
      </c>
      <c r="G4393">
        <v>245.82</v>
      </c>
      <c r="H4393">
        <v>0.1</v>
      </c>
      <c r="I4393" t="s">
        <v>53</v>
      </c>
      <c r="J4393" t="s">
        <v>1788</v>
      </c>
      <c r="K4393" t="s">
        <v>1120</v>
      </c>
      <c r="L4393" t="s">
        <v>22</v>
      </c>
      <c r="M4393" s="1">
        <v>39829</v>
      </c>
    </row>
    <row r="4394" spans="1:13" x14ac:dyDescent="0.35">
      <c r="A4394">
        <v>871</v>
      </c>
      <c r="B4394">
        <v>4888</v>
      </c>
      <c r="C4394">
        <v>34785</v>
      </c>
      <c r="D4394" s="1">
        <v>40203</v>
      </c>
      <c r="E4394" t="s">
        <v>75</v>
      </c>
      <c r="F4394">
        <v>45</v>
      </c>
      <c r="G4394">
        <v>15468.216</v>
      </c>
      <c r="H4394">
        <v>0.01</v>
      </c>
      <c r="I4394" t="s">
        <v>28</v>
      </c>
      <c r="J4394" t="s">
        <v>647</v>
      </c>
      <c r="K4394" t="s">
        <v>1120</v>
      </c>
      <c r="L4394" t="s">
        <v>38</v>
      </c>
      <c r="M4394" s="1">
        <v>40206</v>
      </c>
    </row>
    <row r="4395" spans="1:13" x14ac:dyDescent="0.35">
      <c r="A4395">
        <v>708</v>
      </c>
      <c r="B4395">
        <v>4904</v>
      </c>
      <c r="C4395">
        <v>34883</v>
      </c>
      <c r="D4395" s="1">
        <v>40121</v>
      </c>
      <c r="E4395" t="s">
        <v>75</v>
      </c>
      <c r="F4395">
        <v>31</v>
      </c>
      <c r="G4395">
        <v>906.01499999999999</v>
      </c>
      <c r="H4395">
        <v>0.05</v>
      </c>
      <c r="I4395" t="s">
        <v>19</v>
      </c>
      <c r="J4395" t="s">
        <v>1602</v>
      </c>
      <c r="K4395" t="s">
        <v>1120</v>
      </c>
      <c r="L4395" t="s">
        <v>38</v>
      </c>
      <c r="M4395" s="1">
        <v>40122</v>
      </c>
    </row>
    <row r="4396" spans="1:13" x14ac:dyDescent="0.35">
      <c r="A4396">
        <v>364</v>
      </c>
      <c r="B4396">
        <v>4930</v>
      </c>
      <c r="C4396">
        <v>35077</v>
      </c>
      <c r="D4396" s="1">
        <v>40823</v>
      </c>
      <c r="E4396" t="s">
        <v>27</v>
      </c>
      <c r="F4396">
        <v>29</v>
      </c>
      <c r="G4396">
        <v>81.099999999999994</v>
      </c>
      <c r="H4396">
        <v>0.06</v>
      </c>
      <c r="I4396" t="s">
        <v>19</v>
      </c>
      <c r="J4396" t="s">
        <v>1407</v>
      </c>
      <c r="K4396" t="s">
        <v>1120</v>
      </c>
      <c r="L4396" t="s">
        <v>57</v>
      </c>
      <c r="M4396" s="1">
        <v>40824</v>
      </c>
    </row>
    <row r="4397" spans="1:13" x14ac:dyDescent="0.35">
      <c r="A4397">
        <v>881</v>
      </c>
      <c r="B4397">
        <v>5072</v>
      </c>
      <c r="C4397">
        <v>36132</v>
      </c>
      <c r="D4397" s="1">
        <v>41008</v>
      </c>
      <c r="E4397" t="s">
        <v>18</v>
      </c>
      <c r="F4397">
        <v>3</v>
      </c>
      <c r="G4397">
        <v>604.57600000000002</v>
      </c>
      <c r="H4397">
        <v>0.03</v>
      </c>
      <c r="I4397" t="s">
        <v>28</v>
      </c>
      <c r="J4397" t="s">
        <v>1087</v>
      </c>
      <c r="K4397" t="s">
        <v>1120</v>
      </c>
      <c r="L4397" t="s">
        <v>57</v>
      </c>
      <c r="M4397" s="1">
        <v>41013</v>
      </c>
    </row>
    <row r="4398" spans="1:13" x14ac:dyDescent="0.35">
      <c r="A4398">
        <v>474</v>
      </c>
      <c r="B4398">
        <v>5073</v>
      </c>
      <c r="C4398">
        <v>36133</v>
      </c>
      <c r="D4398" s="1">
        <v>40775</v>
      </c>
      <c r="E4398" t="s">
        <v>60</v>
      </c>
      <c r="F4398">
        <v>6</v>
      </c>
      <c r="G4398">
        <v>128.56</v>
      </c>
      <c r="H4398">
        <v>0</v>
      </c>
      <c r="I4398" t="s">
        <v>19</v>
      </c>
      <c r="J4398" t="s">
        <v>1537</v>
      </c>
      <c r="K4398" t="s">
        <v>1120</v>
      </c>
      <c r="L4398" t="s">
        <v>30</v>
      </c>
      <c r="M4398" s="1">
        <v>40776</v>
      </c>
    </row>
    <row r="4399" spans="1:13" x14ac:dyDescent="0.35">
      <c r="A4399">
        <v>228</v>
      </c>
      <c r="B4399">
        <v>5330</v>
      </c>
      <c r="C4399">
        <v>37891</v>
      </c>
      <c r="D4399" s="1">
        <v>40836</v>
      </c>
      <c r="E4399" t="s">
        <v>27</v>
      </c>
      <c r="F4399">
        <v>24</v>
      </c>
      <c r="G4399">
        <v>163.36000000000001</v>
      </c>
      <c r="H4399">
        <v>0.04</v>
      </c>
      <c r="I4399" t="s">
        <v>19</v>
      </c>
      <c r="J4399" t="s">
        <v>1789</v>
      </c>
      <c r="K4399" t="s">
        <v>1120</v>
      </c>
      <c r="L4399" t="s">
        <v>22</v>
      </c>
      <c r="M4399" s="1">
        <v>40838</v>
      </c>
    </row>
    <row r="4400" spans="1:13" x14ac:dyDescent="0.35">
      <c r="A4400">
        <v>856</v>
      </c>
      <c r="B4400">
        <v>5331</v>
      </c>
      <c r="C4400">
        <v>37891</v>
      </c>
      <c r="D4400" s="1">
        <v>40836</v>
      </c>
      <c r="E4400" t="s">
        <v>27</v>
      </c>
      <c r="F4400">
        <v>21</v>
      </c>
      <c r="G4400">
        <v>44.08</v>
      </c>
      <c r="H4400">
        <v>0.06</v>
      </c>
      <c r="I4400" t="s">
        <v>53</v>
      </c>
      <c r="J4400" t="s">
        <v>1789</v>
      </c>
      <c r="K4400" t="s">
        <v>1120</v>
      </c>
      <c r="L4400" t="s">
        <v>22</v>
      </c>
      <c r="M4400" s="1">
        <v>40838</v>
      </c>
    </row>
    <row r="4401" spans="1:13" x14ac:dyDescent="0.35">
      <c r="A4401">
        <v>387</v>
      </c>
      <c r="B4401">
        <v>5332</v>
      </c>
      <c r="C4401">
        <v>37891</v>
      </c>
      <c r="D4401" s="1">
        <v>40836</v>
      </c>
      <c r="E4401" t="s">
        <v>27</v>
      </c>
      <c r="F4401">
        <v>4</v>
      </c>
      <c r="G4401">
        <v>1135.6400000000001</v>
      </c>
      <c r="H4401">
        <v>0.02</v>
      </c>
      <c r="I4401" t="s">
        <v>28</v>
      </c>
      <c r="J4401" t="s">
        <v>1789</v>
      </c>
      <c r="K4401" t="s">
        <v>1120</v>
      </c>
      <c r="L4401" t="s">
        <v>22</v>
      </c>
      <c r="M4401" s="1">
        <v>40836</v>
      </c>
    </row>
    <row r="4402" spans="1:13" x14ac:dyDescent="0.35">
      <c r="A4402">
        <v>225</v>
      </c>
      <c r="B4402">
        <v>5333</v>
      </c>
      <c r="C4402">
        <v>37891</v>
      </c>
      <c r="D4402" s="1">
        <v>40836</v>
      </c>
      <c r="E4402" t="s">
        <v>27</v>
      </c>
      <c r="F4402">
        <v>33</v>
      </c>
      <c r="G4402">
        <v>5154.009</v>
      </c>
      <c r="H4402">
        <v>0.03</v>
      </c>
      <c r="I4402" t="s">
        <v>19</v>
      </c>
      <c r="J4402" t="s">
        <v>1789</v>
      </c>
      <c r="K4402" t="s">
        <v>1120</v>
      </c>
      <c r="L4402" t="s">
        <v>22</v>
      </c>
      <c r="M4402" s="1">
        <v>40838</v>
      </c>
    </row>
    <row r="4403" spans="1:13" x14ac:dyDescent="0.35">
      <c r="A4403">
        <v>372</v>
      </c>
      <c r="B4403">
        <v>5349</v>
      </c>
      <c r="C4403">
        <v>38021</v>
      </c>
      <c r="D4403" s="1">
        <v>39834</v>
      </c>
      <c r="E4403" t="s">
        <v>60</v>
      </c>
      <c r="F4403">
        <v>16</v>
      </c>
      <c r="G4403">
        <v>4407.03</v>
      </c>
      <c r="H4403">
        <v>0.04</v>
      </c>
      <c r="I4403" t="s">
        <v>28</v>
      </c>
      <c r="J4403" t="s">
        <v>713</v>
      </c>
      <c r="K4403" t="s">
        <v>1120</v>
      </c>
      <c r="L4403" t="s">
        <v>38</v>
      </c>
      <c r="M4403" s="1">
        <v>39835</v>
      </c>
    </row>
    <row r="4404" spans="1:13" x14ac:dyDescent="0.35">
      <c r="A4404">
        <v>1013</v>
      </c>
      <c r="B4404">
        <v>5350</v>
      </c>
      <c r="C4404">
        <v>38021</v>
      </c>
      <c r="D4404" s="1">
        <v>39834</v>
      </c>
      <c r="E4404" t="s">
        <v>60</v>
      </c>
      <c r="F4404">
        <v>36</v>
      </c>
      <c r="G4404">
        <v>173.22</v>
      </c>
      <c r="H4404">
        <v>0.02</v>
      </c>
      <c r="I4404" t="s">
        <v>19</v>
      </c>
      <c r="J4404" t="s">
        <v>713</v>
      </c>
      <c r="K4404" t="s">
        <v>1120</v>
      </c>
      <c r="L4404" t="s">
        <v>38</v>
      </c>
      <c r="M4404" s="1">
        <v>39835</v>
      </c>
    </row>
    <row r="4405" spans="1:13" x14ac:dyDescent="0.35">
      <c r="A4405">
        <v>254</v>
      </c>
      <c r="B4405">
        <v>5366</v>
      </c>
      <c r="C4405">
        <v>38146</v>
      </c>
      <c r="D4405" s="1">
        <v>40884</v>
      </c>
      <c r="E4405" t="s">
        <v>18</v>
      </c>
      <c r="F4405">
        <v>41</v>
      </c>
      <c r="G4405">
        <v>782.05</v>
      </c>
      <c r="H4405">
        <v>0.08</v>
      </c>
      <c r="I4405" t="s">
        <v>19</v>
      </c>
      <c r="J4405" t="s">
        <v>1780</v>
      </c>
      <c r="K4405" t="s">
        <v>1120</v>
      </c>
      <c r="L4405" t="s">
        <v>22</v>
      </c>
      <c r="M4405" s="1">
        <v>40884</v>
      </c>
    </row>
    <row r="4406" spans="1:13" x14ac:dyDescent="0.35">
      <c r="A4406">
        <v>531</v>
      </c>
      <c r="B4406">
        <v>5441</v>
      </c>
      <c r="C4406">
        <v>38656</v>
      </c>
      <c r="D4406" s="1">
        <v>41131</v>
      </c>
      <c r="E4406" t="s">
        <v>18</v>
      </c>
      <c r="F4406">
        <v>41</v>
      </c>
      <c r="G4406">
        <v>162.51</v>
      </c>
      <c r="H4406">
        <v>0.09</v>
      </c>
      <c r="I4406" t="s">
        <v>19</v>
      </c>
      <c r="J4406" t="s">
        <v>1008</v>
      </c>
      <c r="K4406" t="s">
        <v>1120</v>
      </c>
      <c r="L4406" t="s">
        <v>30</v>
      </c>
      <c r="M4406" s="1">
        <v>41138</v>
      </c>
    </row>
    <row r="4407" spans="1:13" x14ac:dyDescent="0.35">
      <c r="A4407">
        <v>156</v>
      </c>
      <c r="B4407">
        <v>5442</v>
      </c>
      <c r="C4407">
        <v>38656</v>
      </c>
      <c r="D4407" s="1">
        <v>41131</v>
      </c>
      <c r="E4407" t="s">
        <v>18</v>
      </c>
      <c r="F4407">
        <v>3</v>
      </c>
      <c r="G4407">
        <v>561.42999999999995</v>
      </c>
      <c r="H4407">
        <v>7.0000000000000007E-2</v>
      </c>
      <c r="I4407" t="s">
        <v>28</v>
      </c>
      <c r="J4407" t="s">
        <v>1008</v>
      </c>
      <c r="K4407" t="s">
        <v>1120</v>
      </c>
      <c r="L4407" t="s">
        <v>30</v>
      </c>
      <c r="M4407" s="1">
        <v>41136</v>
      </c>
    </row>
    <row r="4408" spans="1:13" x14ac:dyDescent="0.35">
      <c r="A4408">
        <v>406</v>
      </c>
      <c r="B4408">
        <v>5456</v>
      </c>
      <c r="C4408">
        <v>38756</v>
      </c>
      <c r="D4408" s="1">
        <v>39940</v>
      </c>
      <c r="E4408" t="s">
        <v>75</v>
      </c>
      <c r="F4408">
        <v>43</v>
      </c>
      <c r="G4408">
        <v>2251.4970000000003</v>
      </c>
      <c r="H4408">
        <v>0.09</v>
      </c>
      <c r="I4408" t="s">
        <v>53</v>
      </c>
      <c r="J4408" t="s">
        <v>1793</v>
      </c>
      <c r="K4408" t="s">
        <v>1120</v>
      </c>
      <c r="L4408" t="s">
        <v>38</v>
      </c>
      <c r="M4408" s="1">
        <v>39942</v>
      </c>
    </row>
    <row r="4409" spans="1:13" x14ac:dyDescent="0.35">
      <c r="A4409">
        <v>313</v>
      </c>
      <c r="B4409">
        <v>5545</v>
      </c>
      <c r="C4409">
        <v>39268</v>
      </c>
      <c r="D4409" s="1">
        <v>40655</v>
      </c>
      <c r="E4409" t="s">
        <v>42</v>
      </c>
      <c r="F4409">
        <v>44</v>
      </c>
      <c r="G4409">
        <v>324.2</v>
      </c>
      <c r="H4409">
        <v>0.02</v>
      </c>
      <c r="I4409" t="s">
        <v>53</v>
      </c>
      <c r="J4409" t="s">
        <v>1778</v>
      </c>
      <c r="K4409" t="s">
        <v>1120</v>
      </c>
      <c r="L4409" t="s">
        <v>38</v>
      </c>
      <c r="M4409" s="1">
        <v>40657</v>
      </c>
    </row>
    <row r="4410" spans="1:13" x14ac:dyDescent="0.35">
      <c r="A4410">
        <v>1070</v>
      </c>
      <c r="B4410">
        <v>5546</v>
      </c>
      <c r="C4410">
        <v>39268</v>
      </c>
      <c r="D4410" s="1">
        <v>40655</v>
      </c>
      <c r="E4410" t="s">
        <v>42</v>
      </c>
      <c r="F4410">
        <v>45</v>
      </c>
      <c r="G4410">
        <v>156.94999999999999</v>
      </c>
      <c r="H4410">
        <v>0.1</v>
      </c>
      <c r="I4410" t="s">
        <v>19</v>
      </c>
      <c r="J4410" t="s">
        <v>1778</v>
      </c>
      <c r="K4410" t="s">
        <v>1120</v>
      </c>
      <c r="L4410" t="s">
        <v>38</v>
      </c>
      <c r="M4410" s="1">
        <v>40658</v>
      </c>
    </row>
    <row r="4411" spans="1:13" x14ac:dyDescent="0.35">
      <c r="A4411">
        <v>666</v>
      </c>
      <c r="B4411">
        <v>5572</v>
      </c>
      <c r="C4411">
        <v>39488</v>
      </c>
      <c r="D4411" s="1">
        <v>39986</v>
      </c>
      <c r="E4411" t="s">
        <v>18</v>
      </c>
      <c r="F4411">
        <v>18</v>
      </c>
      <c r="G4411">
        <v>92.4</v>
      </c>
      <c r="H4411">
        <v>0.04</v>
      </c>
      <c r="I4411" t="s">
        <v>53</v>
      </c>
      <c r="J4411" t="s">
        <v>1407</v>
      </c>
      <c r="K4411" t="s">
        <v>1120</v>
      </c>
      <c r="L4411" t="s">
        <v>57</v>
      </c>
      <c r="M4411" s="1">
        <v>39990</v>
      </c>
    </row>
    <row r="4412" spans="1:13" x14ac:dyDescent="0.35">
      <c r="A4412">
        <v>674</v>
      </c>
      <c r="B4412">
        <v>5591</v>
      </c>
      <c r="C4412">
        <v>39650</v>
      </c>
      <c r="D4412" s="1">
        <v>40389</v>
      </c>
      <c r="E4412" t="s">
        <v>42</v>
      </c>
      <c r="F4412">
        <v>10</v>
      </c>
      <c r="G4412">
        <v>1004.89</v>
      </c>
      <c r="H4412">
        <v>0</v>
      </c>
      <c r="I4412" t="s">
        <v>28</v>
      </c>
      <c r="J4412" t="s">
        <v>1782</v>
      </c>
      <c r="K4412" t="s">
        <v>1120</v>
      </c>
      <c r="L4412" t="s">
        <v>22</v>
      </c>
      <c r="M4412" s="1">
        <v>40392</v>
      </c>
    </row>
    <row r="4413" spans="1:13" x14ac:dyDescent="0.35">
      <c r="A4413">
        <v>1008</v>
      </c>
      <c r="B4413">
        <v>5592</v>
      </c>
      <c r="C4413">
        <v>39650</v>
      </c>
      <c r="D4413" s="1">
        <v>40389</v>
      </c>
      <c r="E4413" t="s">
        <v>42</v>
      </c>
      <c r="F4413">
        <v>47</v>
      </c>
      <c r="G4413">
        <v>329.06</v>
      </c>
      <c r="H4413">
        <v>0.08</v>
      </c>
      <c r="I4413" t="s">
        <v>19</v>
      </c>
      <c r="J4413" t="s">
        <v>1782</v>
      </c>
      <c r="K4413" t="s">
        <v>1120</v>
      </c>
      <c r="L4413" t="s">
        <v>22</v>
      </c>
      <c r="M4413" s="1">
        <v>40390</v>
      </c>
    </row>
    <row r="4414" spans="1:13" x14ac:dyDescent="0.35">
      <c r="A4414">
        <v>256</v>
      </c>
      <c r="B4414">
        <v>5626</v>
      </c>
      <c r="C4414">
        <v>39844</v>
      </c>
      <c r="D4414" s="1">
        <v>40148</v>
      </c>
      <c r="E4414" t="s">
        <v>42</v>
      </c>
      <c r="F4414">
        <v>47</v>
      </c>
      <c r="G4414">
        <v>4387.24</v>
      </c>
      <c r="H4414">
        <v>0.09</v>
      </c>
      <c r="I4414" t="s">
        <v>19</v>
      </c>
      <c r="J4414" t="s">
        <v>647</v>
      </c>
      <c r="K4414" t="s">
        <v>1120</v>
      </c>
      <c r="L4414" t="s">
        <v>38</v>
      </c>
      <c r="M4414" s="1">
        <v>40149</v>
      </c>
    </row>
    <row r="4415" spans="1:13" x14ac:dyDescent="0.35">
      <c r="A4415">
        <v>963</v>
      </c>
      <c r="B4415">
        <v>5740</v>
      </c>
      <c r="C4415">
        <v>40800</v>
      </c>
      <c r="D4415" s="1">
        <v>40516</v>
      </c>
      <c r="E4415" t="s">
        <v>42</v>
      </c>
      <c r="F4415">
        <v>41</v>
      </c>
      <c r="G4415">
        <v>260.31</v>
      </c>
      <c r="H4415">
        <v>0.05</v>
      </c>
      <c r="I4415" t="s">
        <v>19</v>
      </c>
      <c r="J4415" t="s">
        <v>647</v>
      </c>
      <c r="K4415" t="s">
        <v>1120</v>
      </c>
      <c r="L4415" t="s">
        <v>38</v>
      </c>
      <c r="M4415" s="1">
        <v>40516</v>
      </c>
    </row>
    <row r="4416" spans="1:13" x14ac:dyDescent="0.35">
      <c r="A4416">
        <v>747</v>
      </c>
      <c r="B4416">
        <v>5773</v>
      </c>
      <c r="C4416">
        <v>40965</v>
      </c>
      <c r="D4416" s="1">
        <v>40137</v>
      </c>
      <c r="E4416" t="s">
        <v>60</v>
      </c>
      <c r="F4416">
        <v>48</v>
      </c>
      <c r="G4416">
        <v>7227.42</v>
      </c>
      <c r="H4416">
        <v>0.09</v>
      </c>
      <c r="I4416" t="s">
        <v>28</v>
      </c>
      <c r="J4416" t="s">
        <v>907</v>
      </c>
      <c r="K4416" t="s">
        <v>1120</v>
      </c>
      <c r="L4416" t="s">
        <v>38</v>
      </c>
      <c r="M4416" s="1">
        <v>40139</v>
      </c>
    </row>
    <row r="4417" spans="1:13" x14ac:dyDescent="0.35">
      <c r="A4417">
        <v>141</v>
      </c>
      <c r="B4417">
        <v>5774</v>
      </c>
      <c r="C4417">
        <v>40965</v>
      </c>
      <c r="D4417" s="1">
        <v>40137</v>
      </c>
      <c r="E4417" t="s">
        <v>60</v>
      </c>
      <c r="F4417">
        <v>39</v>
      </c>
      <c r="G4417">
        <v>1836.1869999999997</v>
      </c>
      <c r="H4417">
        <v>0.06</v>
      </c>
      <c r="I4417" t="s">
        <v>19</v>
      </c>
      <c r="J4417" t="s">
        <v>907</v>
      </c>
      <c r="K4417" t="s">
        <v>1120</v>
      </c>
      <c r="L4417" t="s">
        <v>38</v>
      </c>
      <c r="M4417" s="1">
        <v>40139</v>
      </c>
    </row>
    <row r="4418" spans="1:13" x14ac:dyDescent="0.35">
      <c r="A4418">
        <v>1006</v>
      </c>
      <c r="B4418">
        <v>5822</v>
      </c>
      <c r="C4418">
        <v>41316</v>
      </c>
      <c r="D4418" s="1">
        <v>40015</v>
      </c>
      <c r="E4418" t="s">
        <v>42</v>
      </c>
      <c r="F4418">
        <v>8</v>
      </c>
      <c r="G4418">
        <v>121.74</v>
      </c>
      <c r="H4418">
        <v>0.01</v>
      </c>
      <c r="I4418" t="s">
        <v>19</v>
      </c>
      <c r="J4418" t="s">
        <v>1008</v>
      </c>
      <c r="K4418" t="s">
        <v>1120</v>
      </c>
      <c r="L4418" t="s">
        <v>30</v>
      </c>
      <c r="M4418" s="1">
        <v>40016</v>
      </c>
    </row>
    <row r="4419" spans="1:13" x14ac:dyDescent="0.35">
      <c r="A4419">
        <v>560</v>
      </c>
      <c r="B4419">
        <v>5823</v>
      </c>
      <c r="C4419">
        <v>41316</v>
      </c>
      <c r="D4419" s="1">
        <v>40015</v>
      </c>
      <c r="E4419" t="s">
        <v>42</v>
      </c>
      <c r="F4419">
        <v>4</v>
      </c>
      <c r="G4419">
        <v>700.36599999999999</v>
      </c>
      <c r="H4419">
        <v>0</v>
      </c>
      <c r="I4419" t="s">
        <v>19</v>
      </c>
      <c r="J4419" t="s">
        <v>1008</v>
      </c>
      <c r="K4419" t="s">
        <v>1120</v>
      </c>
      <c r="L4419" t="s">
        <v>30</v>
      </c>
      <c r="M4419" s="1">
        <v>40018</v>
      </c>
    </row>
    <row r="4420" spans="1:13" x14ac:dyDescent="0.35">
      <c r="A4420">
        <v>617</v>
      </c>
      <c r="B4420">
        <v>5847</v>
      </c>
      <c r="C4420">
        <v>41476</v>
      </c>
      <c r="D4420" s="1">
        <v>40329</v>
      </c>
      <c r="E4420" t="s">
        <v>27</v>
      </c>
      <c r="F4420">
        <v>48</v>
      </c>
      <c r="G4420">
        <v>92.25</v>
      </c>
      <c r="H4420">
        <v>7.0000000000000007E-2</v>
      </c>
      <c r="I4420" t="s">
        <v>19</v>
      </c>
      <c r="J4420" t="s">
        <v>907</v>
      </c>
      <c r="K4420" t="s">
        <v>1120</v>
      </c>
      <c r="L4420" t="s">
        <v>38</v>
      </c>
      <c r="M4420" s="1">
        <v>40330</v>
      </c>
    </row>
    <row r="4421" spans="1:13" x14ac:dyDescent="0.35">
      <c r="A4421">
        <v>72</v>
      </c>
      <c r="B4421">
        <v>5905</v>
      </c>
      <c r="C4421">
        <v>41861</v>
      </c>
      <c r="D4421" s="1">
        <v>40508</v>
      </c>
      <c r="E4421" t="s">
        <v>18</v>
      </c>
      <c r="F4421">
        <v>24</v>
      </c>
      <c r="G4421">
        <v>475.9</v>
      </c>
      <c r="H4421">
        <v>0.02</v>
      </c>
      <c r="I4421" t="s">
        <v>19</v>
      </c>
      <c r="J4421" t="s">
        <v>1785</v>
      </c>
      <c r="K4421" t="s">
        <v>1120</v>
      </c>
      <c r="L4421" t="s">
        <v>38</v>
      </c>
      <c r="M4421" s="1">
        <v>40510</v>
      </c>
    </row>
    <row r="4422" spans="1:13" x14ac:dyDescent="0.35">
      <c r="A4422">
        <v>220</v>
      </c>
      <c r="B4422">
        <v>5956</v>
      </c>
      <c r="C4422">
        <v>42274</v>
      </c>
      <c r="D4422" s="1">
        <v>40789</v>
      </c>
      <c r="E4422" t="s">
        <v>27</v>
      </c>
      <c r="F4422">
        <v>23</v>
      </c>
      <c r="G4422">
        <v>2296.7600000000002</v>
      </c>
      <c r="H4422">
        <v>0.01</v>
      </c>
      <c r="I4422" t="s">
        <v>19</v>
      </c>
      <c r="J4422" t="s">
        <v>1382</v>
      </c>
      <c r="K4422" t="s">
        <v>1120</v>
      </c>
      <c r="L4422" t="s">
        <v>57</v>
      </c>
      <c r="M4422" s="1">
        <v>40791</v>
      </c>
    </row>
    <row r="4423" spans="1:13" x14ac:dyDescent="0.35">
      <c r="A4423">
        <v>1205</v>
      </c>
      <c r="B4423">
        <v>5957</v>
      </c>
      <c r="C4423">
        <v>42274</v>
      </c>
      <c r="D4423" s="1">
        <v>40789</v>
      </c>
      <c r="E4423" t="s">
        <v>27</v>
      </c>
      <c r="F4423">
        <v>45</v>
      </c>
      <c r="G4423">
        <v>508.49</v>
      </c>
      <c r="H4423">
        <v>0.1</v>
      </c>
      <c r="I4423" t="s">
        <v>53</v>
      </c>
      <c r="J4423" t="s">
        <v>1382</v>
      </c>
      <c r="K4423" t="s">
        <v>1120</v>
      </c>
      <c r="L4423" t="s">
        <v>57</v>
      </c>
      <c r="M4423" s="1">
        <v>40791</v>
      </c>
    </row>
    <row r="4424" spans="1:13" x14ac:dyDescent="0.35">
      <c r="A4424">
        <v>166</v>
      </c>
      <c r="B4424">
        <v>6048</v>
      </c>
      <c r="C4424">
        <v>42882</v>
      </c>
      <c r="D4424" s="1">
        <v>40478</v>
      </c>
      <c r="E4424" t="s">
        <v>18</v>
      </c>
      <c r="F4424">
        <v>17</v>
      </c>
      <c r="G4424">
        <v>204.07</v>
      </c>
      <c r="H4424">
        <v>0.08</v>
      </c>
      <c r="I4424" t="s">
        <v>53</v>
      </c>
      <c r="J4424" t="s">
        <v>1407</v>
      </c>
      <c r="K4424" t="s">
        <v>1120</v>
      </c>
      <c r="L4424" t="s">
        <v>57</v>
      </c>
      <c r="M4424" s="1">
        <v>40480</v>
      </c>
    </row>
    <row r="4425" spans="1:13" x14ac:dyDescent="0.35">
      <c r="A4425">
        <v>110</v>
      </c>
      <c r="B4425">
        <v>6121</v>
      </c>
      <c r="C4425">
        <v>43360</v>
      </c>
      <c r="D4425" s="1">
        <v>40099</v>
      </c>
      <c r="E4425" t="s">
        <v>18</v>
      </c>
      <c r="F4425">
        <v>48</v>
      </c>
      <c r="G4425">
        <v>112.16</v>
      </c>
      <c r="H4425">
        <v>0</v>
      </c>
      <c r="I4425" t="s">
        <v>19</v>
      </c>
      <c r="J4425" t="s">
        <v>1776</v>
      </c>
      <c r="K4425" t="s">
        <v>1120</v>
      </c>
      <c r="L4425" t="s">
        <v>57</v>
      </c>
      <c r="M4425" s="1">
        <v>40106</v>
      </c>
    </row>
    <row r="4426" spans="1:13" x14ac:dyDescent="0.35">
      <c r="A4426">
        <v>271</v>
      </c>
      <c r="B4426">
        <v>6167</v>
      </c>
      <c r="C4426">
        <v>43713</v>
      </c>
      <c r="D4426" s="1">
        <v>41159</v>
      </c>
      <c r="E4426" t="s">
        <v>60</v>
      </c>
      <c r="F4426">
        <v>12</v>
      </c>
      <c r="G4426">
        <v>34.409999999999997</v>
      </c>
      <c r="H4426">
        <v>0.05</v>
      </c>
      <c r="I4426" t="s">
        <v>19</v>
      </c>
      <c r="J4426" t="s">
        <v>1756</v>
      </c>
      <c r="K4426" t="s">
        <v>1120</v>
      </c>
      <c r="L4426" t="s">
        <v>22</v>
      </c>
      <c r="M4426" s="1">
        <v>41161</v>
      </c>
    </row>
    <row r="4427" spans="1:13" x14ac:dyDescent="0.35">
      <c r="A4427">
        <v>8</v>
      </c>
      <c r="B4427">
        <v>6262</v>
      </c>
      <c r="C4427">
        <v>44322</v>
      </c>
      <c r="D4427" s="1">
        <v>40828</v>
      </c>
      <c r="E4427" t="s">
        <v>42</v>
      </c>
      <c r="F4427">
        <v>15</v>
      </c>
      <c r="G4427">
        <v>600.79999999999995</v>
      </c>
      <c r="H4427">
        <v>0.1</v>
      </c>
      <c r="I4427" t="s">
        <v>19</v>
      </c>
      <c r="J4427" t="s">
        <v>1776</v>
      </c>
      <c r="K4427" t="s">
        <v>1120</v>
      </c>
      <c r="L4427" t="s">
        <v>57</v>
      </c>
      <c r="M4427" s="1">
        <v>40830</v>
      </c>
    </row>
    <row r="4428" spans="1:13" x14ac:dyDescent="0.35">
      <c r="A4428">
        <v>87</v>
      </c>
      <c r="B4428">
        <v>6297</v>
      </c>
      <c r="C4428">
        <v>44579</v>
      </c>
      <c r="D4428" s="1">
        <v>40697</v>
      </c>
      <c r="E4428" t="s">
        <v>42</v>
      </c>
      <c r="F4428">
        <v>19</v>
      </c>
      <c r="G4428">
        <v>3896.39</v>
      </c>
      <c r="H4428">
        <v>0.1</v>
      </c>
      <c r="I4428" t="s">
        <v>19</v>
      </c>
      <c r="J4428" t="s">
        <v>1788</v>
      </c>
      <c r="K4428" t="s">
        <v>1120</v>
      </c>
      <c r="L4428" t="s">
        <v>22</v>
      </c>
      <c r="M4428" s="1">
        <v>40698</v>
      </c>
    </row>
    <row r="4429" spans="1:13" x14ac:dyDescent="0.35">
      <c r="A4429">
        <v>818</v>
      </c>
      <c r="B4429">
        <v>6320</v>
      </c>
      <c r="C4429">
        <v>44737</v>
      </c>
      <c r="D4429" s="1">
        <v>41232</v>
      </c>
      <c r="E4429" t="s">
        <v>60</v>
      </c>
      <c r="F4429">
        <v>11</v>
      </c>
      <c r="G4429">
        <v>773.74</v>
      </c>
      <c r="H4429">
        <v>0.02</v>
      </c>
      <c r="I4429" t="s">
        <v>19</v>
      </c>
      <c r="J4429" t="s">
        <v>1168</v>
      </c>
      <c r="K4429" t="s">
        <v>1120</v>
      </c>
      <c r="L4429" t="s">
        <v>57</v>
      </c>
      <c r="M4429" s="1">
        <v>41233</v>
      </c>
    </row>
    <row r="4430" spans="1:13" x14ac:dyDescent="0.35">
      <c r="A4430">
        <v>658</v>
      </c>
      <c r="B4430">
        <v>6321</v>
      </c>
      <c r="C4430">
        <v>44737</v>
      </c>
      <c r="D4430" s="1">
        <v>41232</v>
      </c>
      <c r="E4430" t="s">
        <v>60</v>
      </c>
      <c r="F4430">
        <v>16</v>
      </c>
      <c r="G4430">
        <v>302.13249999999999</v>
      </c>
      <c r="H4430">
        <v>0.02</v>
      </c>
      <c r="I4430" t="s">
        <v>19</v>
      </c>
      <c r="J4430" t="s">
        <v>1168</v>
      </c>
      <c r="K4430" t="s">
        <v>1120</v>
      </c>
      <c r="L4430" t="s">
        <v>57</v>
      </c>
      <c r="M4430" s="1">
        <v>41234</v>
      </c>
    </row>
    <row r="4431" spans="1:13" x14ac:dyDescent="0.35">
      <c r="A4431">
        <v>1169</v>
      </c>
      <c r="B4431">
        <v>6322</v>
      </c>
      <c r="C4431">
        <v>44738</v>
      </c>
      <c r="D4431" s="1">
        <v>40517</v>
      </c>
      <c r="E4431" t="s">
        <v>42</v>
      </c>
      <c r="F4431">
        <v>34</v>
      </c>
      <c r="G4431">
        <v>75.569999999999993</v>
      </c>
      <c r="H4431">
        <v>0.02</v>
      </c>
      <c r="I4431" t="s">
        <v>19</v>
      </c>
      <c r="J4431" t="s">
        <v>1776</v>
      </c>
      <c r="K4431" t="s">
        <v>1120</v>
      </c>
      <c r="L4431" t="s">
        <v>57</v>
      </c>
      <c r="M4431" s="1">
        <v>40519</v>
      </c>
    </row>
    <row r="4432" spans="1:13" x14ac:dyDescent="0.35">
      <c r="A4432">
        <v>146</v>
      </c>
      <c r="B4432">
        <v>6323</v>
      </c>
      <c r="C4432">
        <v>44768</v>
      </c>
      <c r="D4432" s="1">
        <v>41055</v>
      </c>
      <c r="E4432" t="s">
        <v>42</v>
      </c>
      <c r="F4432">
        <v>45</v>
      </c>
      <c r="G4432">
        <v>16699.560000000001</v>
      </c>
      <c r="H4432">
        <v>0.02</v>
      </c>
      <c r="I4432" t="s">
        <v>28</v>
      </c>
      <c r="J4432" t="s">
        <v>907</v>
      </c>
      <c r="K4432" t="s">
        <v>1120</v>
      </c>
      <c r="L4432" t="s">
        <v>38</v>
      </c>
      <c r="M4432" s="1">
        <v>41056</v>
      </c>
    </row>
    <row r="4433" spans="1:13" x14ac:dyDescent="0.35">
      <c r="A4433">
        <v>39</v>
      </c>
      <c r="B4433">
        <v>6332</v>
      </c>
      <c r="C4433">
        <v>44867</v>
      </c>
      <c r="D4433" s="1">
        <v>40020</v>
      </c>
      <c r="E4433" t="s">
        <v>27</v>
      </c>
      <c r="F4433">
        <v>40</v>
      </c>
      <c r="G4433">
        <v>21425.91</v>
      </c>
      <c r="H4433">
        <v>0.01</v>
      </c>
      <c r="I4433" t="s">
        <v>28</v>
      </c>
      <c r="J4433" t="s">
        <v>1776</v>
      </c>
      <c r="K4433" t="s">
        <v>1120</v>
      </c>
      <c r="L4433" t="s">
        <v>57</v>
      </c>
      <c r="M4433" s="1">
        <v>40022</v>
      </c>
    </row>
    <row r="4434" spans="1:13" x14ac:dyDescent="0.35">
      <c r="A4434">
        <v>90</v>
      </c>
      <c r="B4434">
        <v>6352</v>
      </c>
      <c r="C4434">
        <v>45029</v>
      </c>
      <c r="D4434" s="1">
        <v>40362</v>
      </c>
      <c r="E4434" t="s">
        <v>27</v>
      </c>
      <c r="F4434">
        <v>20</v>
      </c>
      <c r="G4434">
        <v>5304.42</v>
      </c>
      <c r="H4434">
        <v>0.01</v>
      </c>
      <c r="I4434" t="s">
        <v>28</v>
      </c>
      <c r="J4434" t="s">
        <v>1607</v>
      </c>
      <c r="K4434" t="s">
        <v>1120</v>
      </c>
      <c r="L4434" t="s">
        <v>30</v>
      </c>
      <c r="M4434" s="1">
        <v>40362</v>
      </c>
    </row>
    <row r="4435" spans="1:13" x14ac:dyDescent="0.35">
      <c r="A4435">
        <v>827</v>
      </c>
      <c r="B4435">
        <v>6410</v>
      </c>
      <c r="C4435">
        <v>45543</v>
      </c>
      <c r="D4435" s="1">
        <v>40576</v>
      </c>
      <c r="E4435" t="s">
        <v>18</v>
      </c>
      <c r="F4435">
        <v>16</v>
      </c>
      <c r="G4435">
        <v>1223.43</v>
      </c>
      <c r="H4435">
        <v>0.01</v>
      </c>
      <c r="I4435" t="s">
        <v>28</v>
      </c>
      <c r="J4435" t="s">
        <v>1794</v>
      </c>
      <c r="K4435" t="s">
        <v>1120</v>
      </c>
      <c r="L4435" t="s">
        <v>38</v>
      </c>
      <c r="M4435" s="1">
        <v>40580</v>
      </c>
    </row>
    <row r="4436" spans="1:13" x14ac:dyDescent="0.35">
      <c r="A4436">
        <v>139</v>
      </c>
      <c r="B4436">
        <v>6422</v>
      </c>
      <c r="C4436">
        <v>45635</v>
      </c>
      <c r="D4436" s="1">
        <v>41006</v>
      </c>
      <c r="E4436" t="s">
        <v>18</v>
      </c>
      <c r="F4436">
        <v>50</v>
      </c>
      <c r="G4436">
        <v>2018.68</v>
      </c>
      <c r="H4436">
        <v>0.1</v>
      </c>
      <c r="I4436" t="s">
        <v>19</v>
      </c>
      <c r="J4436" t="s">
        <v>1794</v>
      </c>
      <c r="K4436" t="s">
        <v>1120</v>
      </c>
      <c r="L4436" t="s">
        <v>38</v>
      </c>
      <c r="M4436" s="1">
        <v>41015</v>
      </c>
    </row>
    <row r="4437" spans="1:13" x14ac:dyDescent="0.35">
      <c r="A4437">
        <v>315</v>
      </c>
      <c r="B4437">
        <v>6525</v>
      </c>
      <c r="C4437">
        <v>46436</v>
      </c>
      <c r="D4437" s="1">
        <v>39907</v>
      </c>
      <c r="E4437" t="s">
        <v>18</v>
      </c>
      <c r="F4437">
        <v>46</v>
      </c>
      <c r="G4437">
        <v>1477.5719999999999</v>
      </c>
      <c r="H4437">
        <v>0</v>
      </c>
      <c r="I4437" t="s">
        <v>19</v>
      </c>
      <c r="J4437" t="s">
        <v>1756</v>
      </c>
      <c r="K4437" t="s">
        <v>1120</v>
      </c>
      <c r="L4437" t="s">
        <v>22</v>
      </c>
      <c r="M4437" s="1">
        <v>39914</v>
      </c>
    </row>
    <row r="4438" spans="1:13" x14ac:dyDescent="0.35">
      <c r="A4438">
        <v>256</v>
      </c>
      <c r="B4438">
        <v>6577</v>
      </c>
      <c r="C4438">
        <v>46848</v>
      </c>
      <c r="D4438" s="1">
        <v>40127</v>
      </c>
      <c r="E4438" t="s">
        <v>60</v>
      </c>
      <c r="F4438">
        <v>39</v>
      </c>
      <c r="G4438">
        <v>3842.99</v>
      </c>
      <c r="H4438">
        <v>0.04</v>
      </c>
      <c r="I4438" t="s">
        <v>19</v>
      </c>
      <c r="J4438" t="s">
        <v>1008</v>
      </c>
      <c r="K4438" t="s">
        <v>1120</v>
      </c>
      <c r="L4438" t="s">
        <v>22</v>
      </c>
      <c r="M4438" s="1">
        <v>40129</v>
      </c>
    </row>
    <row r="4439" spans="1:13" x14ac:dyDescent="0.35">
      <c r="A4439">
        <v>1161</v>
      </c>
      <c r="B4439">
        <v>6605</v>
      </c>
      <c r="C4439">
        <v>47009</v>
      </c>
      <c r="D4439" s="1">
        <v>39968</v>
      </c>
      <c r="E4439" t="s">
        <v>75</v>
      </c>
      <c r="F4439">
        <v>32</v>
      </c>
      <c r="G4439">
        <v>1587.16</v>
      </c>
      <c r="H4439">
        <v>0.09</v>
      </c>
      <c r="I4439" t="s">
        <v>53</v>
      </c>
      <c r="J4439" t="s">
        <v>1788</v>
      </c>
      <c r="K4439" t="s">
        <v>1120</v>
      </c>
      <c r="L4439" t="s">
        <v>22</v>
      </c>
      <c r="M4439" s="1">
        <v>39970</v>
      </c>
    </row>
    <row r="4440" spans="1:13" x14ac:dyDescent="0.35">
      <c r="A4440">
        <v>719</v>
      </c>
      <c r="B4440">
        <v>6627</v>
      </c>
      <c r="C4440">
        <v>47138</v>
      </c>
      <c r="D4440" s="1">
        <v>39822</v>
      </c>
      <c r="E4440" t="s">
        <v>18</v>
      </c>
      <c r="F4440">
        <v>1</v>
      </c>
      <c r="G4440">
        <v>107.95</v>
      </c>
      <c r="H4440">
        <v>0.04</v>
      </c>
      <c r="I4440" t="s">
        <v>19</v>
      </c>
      <c r="J4440" t="s">
        <v>1793</v>
      </c>
      <c r="K4440" t="s">
        <v>1120</v>
      </c>
      <c r="L4440" t="s">
        <v>38</v>
      </c>
      <c r="M4440" s="1">
        <v>39829</v>
      </c>
    </row>
    <row r="4441" spans="1:13" x14ac:dyDescent="0.35">
      <c r="A4441">
        <v>1038</v>
      </c>
      <c r="B4441">
        <v>6642</v>
      </c>
      <c r="C4441">
        <v>47236</v>
      </c>
      <c r="D4441" s="1">
        <v>40818</v>
      </c>
      <c r="E4441" t="s">
        <v>27</v>
      </c>
      <c r="F4441">
        <v>1</v>
      </c>
      <c r="G4441">
        <v>70.91</v>
      </c>
      <c r="H4441">
        <v>0.03</v>
      </c>
      <c r="I4441" t="s">
        <v>19</v>
      </c>
      <c r="J4441" t="s">
        <v>1407</v>
      </c>
      <c r="K4441" t="s">
        <v>1120</v>
      </c>
      <c r="L4441" t="s">
        <v>57</v>
      </c>
      <c r="M4441" s="1">
        <v>40820</v>
      </c>
    </row>
    <row r="4442" spans="1:13" x14ac:dyDescent="0.35">
      <c r="A4442">
        <v>1078</v>
      </c>
      <c r="B4442">
        <v>6697</v>
      </c>
      <c r="C4442">
        <v>47686</v>
      </c>
      <c r="D4442" s="1">
        <v>41193</v>
      </c>
      <c r="E4442" t="s">
        <v>42</v>
      </c>
      <c r="F4442">
        <v>48</v>
      </c>
      <c r="G4442">
        <v>179.65</v>
      </c>
      <c r="H4442">
        <v>0.1</v>
      </c>
      <c r="I4442" t="s">
        <v>19</v>
      </c>
      <c r="J4442" t="s">
        <v>1407</v>
      </c>
      <c r="K4442" t="s">
        <v>1120</v>
      </c>
      <c r="L4442" t="s">
        <v>57</v>
      </c>
      <c r="M4442" s="1">
        <v>41195</v>
      </c>
    </row>
    <row r="4443" spans="1:13" x14ac:dyDescent="0.35">
      <c r="A4443">
        <v>1175</v>
      </c>
      <c r="B4443">
        <v>6738</v>
      </c>
      <c r="C4443">
        <v>47971</v>
      </c>
      <c r="D4443" s="1">
        <v>41211</v>
      </c>
      <c r="E4443" t="s">
        <v>27</v>
      </c>
      <c r="F4443">
        <v>24</v>
      </c>
      <c r="G4443">
        <v>113.43</v>
      </c>
      <c r="H4443">
        <v>0.09</v>
      </c>
      <c r="I4443" t="s">
        <v>19</v>
      </c>
      <c r="J4443" t="s">
        <v>1168</v>
      </c>
      <c r="K4443" t="s">
        <v>1120</v>
      </c>
      <c r="L4443" t="s">
        <v>57</v>
      </c>
      <c r="M4443" s="1">
        <v>41212</v>
      </c>
    </row>
    <row r="4444" spans="1:13" x14ac:dyDescent="0.35">
      <c r="A4444">
        <v>157</v>
      </c>
      <c r="B4444">
        <v>6777</v>
      </c>
      <c r="C4444">
        <v>48261</v>
      </c>
      <c r="D4444" s="1">
        <v>40620</v>
      </c>
      <c r="E4444" t="s">
        <v>60</v>
      </c>
      <c r="F4444">
        <v>15</v>
      </c>
      <c r="G4444">
        <v>2130.66</v>
      </c>
      <c r="H4444">
        <v>0.01</v>
      </c>
      <c r="I4444" t="s">
        <v>28</v>
      </c>
      <c r="J4444" t="s">
        <v>1407</v>
      </c>
      <c r="K4444" t="s">
        <v>1120</v>
      </c>
      <c r="L4444" t="s">
        <v>57</v>
      </c>
      <c r="M4444" s="1">
        <v>40621</v>
      </c>
    </row>
    <row r="4445" spans="1:13" x14ac:dyDescent="0.35">
      <c r="A4445">
        <v>136</v>
      </c>
      <c r="B4445">
        <v>6849</v>
      </c>
      <c r="C4445">
        <v>48773</v>
      </c>
      <c r="D4445" s="1">
        <v>39828</v>
      </c>
      <c r="E4445" t="s">
        <v>60</v>
      </c>
      <c r="F4445">
        <v>7</v>
      </c>
      <c r="G4445">
        <v>51.27</v>
      </c>
      <c r="H4445">
        <v>0.06</v>
      </c>
      <c r="I4445" t="s">
        <v>19</v>
      </c>
      <c r="J4445" t="s">
        <v>1358</v>
      </c>
      <c r="K4445" t="s">
        <v>1120</v>
      </c>
      <c r="L4445" t="s">
        <v>22</v>
      </c>
      <c r="M4445" s="1">
        <v>39830</v>
      </c>
    </row>
    <row r="4446" spans="1:13" x14ac:dyDescent="0.35">
      <c r="A4446">
        <v>499</v>
      </c>
      <c r="B4446">
        <v>6864</v>
      </c>
      <c r="C4446">
        <v>48902</v>
      </c>
      <c r="D4446" s="1">
        <v>41205</v>
      </c>
      <c r="E4446" t="s">
        <v>60</v>
      </c>
      <c r="F4446">
        <v>7</v>
      </c>
      <c r="G4446">
        <v>53.29</v>
      </c>
      <c r="H4446">
        <v>0.01</v>
      </c>
      <c r="I4446" t="s">
        <v>19</v>
      </c>
      <c r="J4446" t="s">
        <v>1793</v>
      </c>
      <c r="K4446" t="s">
        <v>1120</v>
      </c>
      <c r="L4446" t="s">
        <v>38</v>
      </c>
      <c r="M4446" s="1">
        <v>41207</v>
      </c>
    </row>
    <row r="4447" spans="1:13" x14ac:dyDescent="0.35">
      <c r="A4447">
        <v>169</v>
      </c>
      <c r="B4447">
        <v>6904</v>
      </c>
      <c r="C4447">
        <v>49221</v>
      </c>
      <c r="D4447" s="1">
        <v>40362</v>
      </c>
      <c r="E4447" t="s">
        <v>42</v>
      </c>
      <c r="F4447">
        <v>22</v>
      </c>
      <c r="G4447">
        <v>399.64</v>
      </c>
      <c r="H4447">
        <v>0.04</v>
      </c>
      <c r="I4447" t="s">
        <v>19</v>
      </c>
      <c r="J4447" t="s">
        <v>1778</v>
      </c>
      <c r="K4447" t="s">
        <v>1120</v>
      </c>
      <c r="L4447" t="s">
        <v>38</v>
      </c>
      <c r="M4447" s="1">
        <v>40363</v>
      </c>
    </row>
    <row r="4448" spans="1:13" x14ac:dyDescent="0.35">
      <c r="A4448">
        <v>142</v>
      </c>
      <c r="B4448">
        <v>6905</v>
      </c>
      <c r="C4448">
        <v>49221</v>
      </c>
      <c r="D4448" s="1">
        <v>40362</v>
      </c>
      <c r="E4448" t="s">
        <v>42</v>
      </c>
      <c r="F4448">
        <v>41</v>
      </c>
      <c r="G4448">
        <v>277.35000000000002</v>
      </c>
      <c r="H4448">
        <v>0.02</v>
      </c>
      <c r="I4448" t="s">
        <v>19</v>
      </c>
      <c r="J4448" t="s">
        <v>1778</v>
      </c>
      <c r="K4448" t="s">
        <v>1120</v>
      </c>
      <c r="L4448" t="s">
        <v>38</v>
      </c>
      <c r="M4448" s="1">
        <v>40363</v>
      </c>
    </row>
    <row r="4449" spans="1:13" x14ac:dyDescent="0.35">
      <c r="A4449">
        <v>1140</v>
      </c>
      <c r="B4449">
        <v>6907</v>
      </c>
      <c r="C4449">
        <v>49255</v>
      </c>
      <c r="D4449" s="1">
        <v>41082</v>
      </c>
      <c r="E4449" t="s">
        <v>27</v>
      </c>
      <c r="F4449">
        <v>20</v>
      </c>
      <c r="G4449">
        <v>1357.44</v>
      </c>
      <c r="H4449">
        <v>0.09</v>
      </c>
      <c r="I4449" t="s">
        <v>28</v>
      </c>
      <c r="J4449" t="s">
        <v>907</v>
      </c>
      <c r="K4449" t="s">
        <v>1120</v>
      </c>
      <c r="L4449" t="s">
        <v>38</v>
      </c>
      <c r="M4449" s="1">
        <v>41083</v>
      </c>
    </row>
    <row r="4450" spans="1:13" x14ac:dyDescent="0.35">
      <c r="A4450">
        <v>885</v>
      </c>
      <c r="B4450">
        <v>6942</v>
      </c>
      <c r="C4450">
        <v>49575</v>
      </c>
      <c r="D4450" s="1">
        <v>40528</v>
      </c>
      <c r="E4450" t="s">
        <v>27</v>
      </c>
      <c r="F4450">
        <v>12</v>
      </c>
      <c r="G4450">
        <v>507.44</v>
      </c>
      <c r="H4450">
        <v>0.05</v>
      </c>
      <c r="I4450" t="s">
        <v>19</v>
      </c>
      <c r="J4450" t="s">
        <v>1785</v>
      </c>
      <c r="K4450" t="s">
        <v>1120</v>
      </c>
      <c r="L4450" t="s">
        <v>38</v>
      </c>
      <c r="M4450" s="1">
        <v>40529</v>
      </c>
    </row>
    <row r="4451" spans="1:13" x14ac:dyDescent="0.35">
      <c r="A4451">
        <v>355</v>
      </c>
      <c r="B4451">
        <v>7023</v>
      </c>
      <c r="C4451">
        <v>50144</v>
      </c>
      <c r="D4451" s="1">
        <v>41067</v>
      </c>
      <c r="E4451" t="s">
        <v>75</v>
      </c>
      <c r="F4451">
        <v>36</v>
      </c>
      <c r="G4451">
        <v>4169.93</v>
      </c>
      <c r="H4451">
        <v>0.1</v>
      </c>
      <c r="I4451" t="s">
        <v>53</v>
      </c>
      <c r="J4451" t="s">
        <v>1407</v>
      </c>
      <c r="K4451" t="s">
        <v>1120</v>
      </c>
      <c r="L4451" t="s">
        <v>57</v>
      </c>
      <c r="M4451" s="1">
        <v>41067</v>
      </c>
    </row>
    <row r="4452" spans="1:13" x14ac:dyDescent="0.35">
      <c r="A4452">
        <v>336</v>
      </c>
      <c r="B4452">
        <v>7030</v>
      </c>
      <c r="C4452">
        <v>50181</v>
      </c>
      <c r="D4452" s="1">
        <v>41059</v>
      </c>
      <c r="E4452" t="s">
        <v>27</v>
      </c>
      <c r="F4452">
        <v>2</v>
      </c>
      <c r="G4452">
        <v>289.73</v>
      </c>
      <c r="H4452">
        <v>0.04</v>
      </c>
      <c r="I4452" t="s">
        <v>28</v>
      </c>
      <c r="J4452" t="s">
        <v>1756</v>
      </c>
      <c r="K4452" t="s">
        <v>1120</v>
      </c>
      <c r="L4452" t="s">
        <v>22</v>
      </c>
      <c r="M4452" s="1">
        <v>41060</v>
      </c>
    </row>
    <row r="4453" spans="1:13" x14ac:dyDescent="0.35">
      <c r="A4453">
        <v>748</v>
      </c>
      <c r="B4453">
        <v>7346</v>
      </c>
      <c r="C4453">
        <v>52324</v>
      </c>
      <c r="D4453" s="1">
        <v>41089</v>
      </c>
      <c r="E4453" t="s">
        <v>42</v>
      </c>
      <c r="F4453">
        <v>4</v>
      </c>
      <c r="G4453">
        <v>757.11</v>
      </c>
      <c r="H4453">
        <v>7.0000000000000007E-2</v>
      </c>
      <c r="I4453" t="s">
        <v>28</v>
      </c>
      <c r="J4453" t="s">
        <v>1087</v>
      </c>
      <c r="K4453" t="s">
        <v>1120</v>
      </c>
      <c r="L4453" t="s">
        <v>22</v>
      </c>
      <c r="M4453" s="1">
        <v>41090</v>
      </c>
    </row>
    <row r="4454" spans="1:13" x14ac:dyDescent="0.35">
      <c r="A4454">
        <v>1171</v>
      </c>
      <c r="B4454">
        <v>7414</v>
      </c>
      <c r="C4454">
        <v>52896</v>
      </c>
      <c r="D4454" s="1">
        <v>40473</v>
      </c>
      <c r="E4454" t="s">
        <v>27</v>
      </c>
      <c r="F4454">
        <v>24</v>
      </c>
      <c r="G4454">
        <v>8920.08</v>
      </c>
      <c r="H4454">
        <v>0</v>
      </c>
      <c r="I4454" t="s">
        <v>19</v>
      </c>
      <c r="J4454" t="s">
        <v>1382</v>
      </c>
      <c r="K4454" t="s">
        <v>1120</v>
      </c>
      <c r="L4454" t="s">
        <v>57</v>
      </c>
      <c r="M4454" s="1">
        <v>40476</v>
      </c>
    </row>
    <row r="4455" spans="1:13" x14ac:dyDescent="0.35">
      <c r="A4455">
        <v>85</v>
      </c>
      <c r="B4455">
        <v>7415</v>
      </c>
      <c r="C4455">
        <v>52896</v>
      </c>
      <c r="D4455" s="1">
        <v>40473</v>
      </c>
      <c r="E4455" t="s">
        <v>27</v>
      </c>
      <c r="F4455">
        <v>49</v>
      </c>
      <c r="G4455">
        <v>188.7</v>
      </c>
      <c r="H4455">
        <v>7.0000000000000007E-2</v>
      </c>
      <c r="I4455" t="s">
        <v>19</v>
      </c>
      <c r="J4455" t="s">
        <v>1382</v>
      </c>
      <c r="K4455" t="s">
        <v>1120</v>
      </c>
      <c r="L4455" t="s">
        <v>57</v>
      </c>
      <c r="M4455" s="1">
        <v>40476</v>
      </c>
    </row>
    <row r="4456" spans="1:13" x14ac:dyDescent="0.35">
      <c r="A4456">
        <v>871</v>
      </c>
      <c r="B4456">
        <v>7416</v>
      </c>
      <c r="C4456">
        <v>52896</v>
      </c>
      <c r="D4456" s="1">
        <v>40473</v>
      </c>
      <c r="E4456" t="s">
        <v>27</v>
      </c>
      <c r="F4456">
        <v>36</v>
      </c>
      <c r="G4456">
        <v>14358.64</v>
      </c>
      <c r="H4456">
        <v>0.03</v>
      </c>
      <c r="I4456" t="s">
        <v>28</v>
      </c>
      <c r="J4456" t="s">
        <v>1382</v>
      </c>
      <c r="K4456" t="s">
        <v>1120</v>
      </c>
      <c r="L4456" t="s">
        <v>57</v>
      </c>
      <c r="M4456" s="1">
        <v>40475</v>
      </c>
    </row>
    <row r="4457" spans="1:13" x14ac:dyDescent="0.35">
      <c r="A4457">
        <v>734</v>
      </c>
      <c r="B4457">
        <v>7483</v>
      </c>
      <c r="C4457">
        <v>53441</v>
      </c>
      <c r="D4457" s="1">
        <v>40049</v>
      </c>
      <c r="E4457" t="s">
        <v>60</v>
      </c>
      <c r="F4457">
        <v>7</v>
      </c>
      <c r="G4457">
        <v>345.37</v>
      </c>
      <c r="H4457">
        <v>0.01</v>
      </c>
      <c r="I4457" t="s">
        <v>19</v>
      </c>
      <c r="J4457" t="s">
        <v>1788</v>
      </c>
      <c r="K4457" t="s">
        <v>1120</v>
      </c>
      <c r="L4457" t="s">
        <v>22</v>
      </c>
      <c r="M4457" s="1">
        <v>40050</v>
      </c>
    </row>
    <row r="4458" spans="1:13" x14ac:dyDescent="0.35">
      <c r="A4458">
        <v>375</v>
      </c>
      <c r="B4458">
        <v>7487</v>
      </c>
      <c r="C4458">
        <v>53445</v>
      </c>
      <c r="D4458" s="1">
        <v>41206</v>
      </c>
      <c r="E4458" t="s">
        <v>27</v>
      </c>
      <c r="F4458">
        <v>8</v>
      </c>
      <c r="G4458">
        <v>105.95</v>
      </c>
      <c r="H4458">
        <v>0.01</v>
      </c>
      <c r="I4458" t="s">
        <v>19</v>
      </c>
      <c r="J4458" t="s">
        <v>1756</v>
      </c>
      <c r="K4458" t="s">
        <v>1120</v>
      </c>
      <c r="L4458" t="s">
        <v>22</v>
      </c>
      <c r="M4458" s="1">
        <v>41208</v>
      </c>
    </row>
    <row r="4459" spans="1:13" x14ac:dyDescent="0.35">
      <c r="A4459">
        <v>342</v>
      </c>
      <c r="B4459">
        <v>7488</v>
      </c>
      <c r="C4459">
        <v>53445</v>
      </c>
      <c r="D4459" s="1">
        <v>41206</v>
      </c>
      <c r="E4459" t="s">
        <v>27</v>
      </c>
      <c r="F4459">
        <v>21</v>
      </c>
      <c r="G4459">
        <v>73.8</v>
      </c>
      <c r="H4459">
        <v>0.02</v>
      </c>
      <c r="I4459" t="s">
        <v>19</v>
      </c>
      <c r="J4459" t="s">
        <v>1756</v>
      </c>
      <c r="K4459" t="s">
        <v>1120</v>
      </c>
      <c r="L4459" t="s">
        <v>22</v>
      </c>
      <c r="M4459" s="1">
        <v>41208</v>
      </c>
    </row>
    <row r="4460" spans="1:13" x14ac:dyDescent="0.35">
      <c r="A4460">
        <v>944</v>
      </c>
      <c r="B4460">
        <v>7557</v>
      </c>
      <c r="C4460">
        <v>54055</v>
      </c>
      <c r="D4460" s="1">
        <v>39857</v>
      </c>
      <c r="E4460" t="s">
        <v>75</v>
      </c>
      <c r="F4460">
        <v>44</v>
      </c>
      <c r="G4460">
        <v>5483.96</v>
      </c>
      <c r="H4460">
        <v>0.02</v>
      </c>
      <c r="I4460" t="s">
        <v>28</v>
      </c>
      <c r="J4460" t="s">
        <v>1382</v>
      </c>
      <c r="K4460" t="s">
        <v>1120</v>
      </c>
      <c r="L4460" t="s">
        <v>57</v>
      </c>
      <c r="M4460" s="1">
        <v>39859</v>
      </c>
    </row>
    <row r="4461" spans="1:13" x14ac:dyDescent="0.35">
      <c r="A4461">
        <v>260</v>
      </c>
      <c r="B4461">
        <v>7570</v>
      </c>
      <c r="C4461">
        <v>54151</v>
      </c>
      <c r="D4461" s="1">
        <v>40058</v>
      </c>
      <c r="E4461" t="s">
        <v>75</v>
      </c>
      <c r="F4461">
        <v>35</v>
      </c>
      <c r="G4461">
        <v>205.87</v>
      </c>
      <c r="H4461">
        <v>0.03</v>
      </c>
      <c r="I4461" t="s">
        <v>19</v>
      </c>
      <c r="J4461" t="s">
        <v>1358</v>
      </c>
      <c r="K4461" t="s">
        <v>1120</v>
      </c>
      <c r="L4461" t="s">
        <v>22</v>
      </c>
      <c r="M4461" s="1">
        <v>40059</v>
      </c>
    </row>
    <row r="4462" spans="1:13" x14ac:dyDescent="0.35">
      <c r="A4462">
        <v>1074</v>
      </c>
      <c r="B4462">
        <v>7571</v>
      </c>
      <c r="C4462">
        <v>54151</v>
      </c>
      <c r="D4462" s="1">
        <v>40058</v>
      </c>
      <c r="E4462" t="s">
        <v>75</v>
      </c>
      <c r="F4462">
        <v>38</v>
      </c>
      <c r="G4462">
        <v>65.12</v>
      </c>
      <c r="H4462">
        <v>7.0000000000000007E-2</v>
      </c>
      <c r="I4462" t="s">
        <v>19</v>
      </c>
      <c r="J4462" t="s">
        <v>1358</v>
      </c>
      <c r="K4462" t="s">
        <v>1120</v>
      </c>
      <c r="L4462" t="s">
        <v>22</v>
      </c>
      <c r="M4462" s="1">
        <v>40059</v>
      </c>
    </row>
    <row r="4463" spans="1:13" x14ac:dyDescent="0.35">
      <c r="A4463">
        <v>1168</v>
      </c>
      <c r="B4463">
        <v>7576</v>
      </c>
      <c r="C4463">
        <v>54181</v>
      </c>
      <c r="D4463" s="1">
        <v>41047</v>
      </c>
      <c r="E4463" t="s">
        <v>27</v>
      </c>
      <c r="F4463">
        <v>12</v>
      </c>
      <c r="G4463">
        <v>2608.79</v>
      </c>
      <c r="H4463">
        <v>0.03</v>
      </c>
      <c r="I4463" t="s">
        <v>28</v>
      </c>
      <c r="J4463" t="s">
        <v>1168</v>
      </c>
      <c r="K4463" t="s">
        <v>1120</v>
      </c>
      <c r="L4463" t="s">
        <v>57</v>
      </c>
      <c r="M4463" s="1">
        <v>41049</v>
      </c>
    </row>
    <row r="4464" spans="1:13" x14ac:dyDescent="0.35">
      <c r="A4464">
        <v>613</v>
      </c>
      <c r="B4464">
        <v>7582</v>
      </c>
      <c r="C4464">
        <v>54243</v>
      </c>
      <c r="D4464" s="1">
        <v>40072</v>
      </c>
      <c r="E4464" t="s">
        <v>18</v>
      </c>
      <c r="F4464">
        <v>6</v>
      </c>
      <c r="G4464">
        <v>907.24</v>
      </c>
      <c r="H4464">
        <v>7.0000000000000007E-2</v>
      </c>
      <c r="I4464" t="s">
        <v>53</v>
      </c>
      <c r="J4464" t="s">
        <v>1358</v>
      </c>
      <c r="K4464" t="s">
        <v>1120</v>
      </c>
      <c r="L4464" t="s">
        <v>57</v>
      </c>
      <c r="M4464" s="1">
        <v>40072</v>
      </c>
    </row>
    <row r="4465" spans="1:13" x14ac:dyDescent="0.35">
      <c r="A4465">
        <v>464</v>
      </c>
      <c r="B4465">
        <v>7604</v>
      </c>
      <c r="C4465">
        <v>54407</v>
      </c>
      <c r="D4465" s="1">
        <v>40345</v>
      </c>
      <c r="E4465" t="s">
        <v>60</v>
      </c>
      <c r="F4465">
        <v>24</v>
      </c>
      <c r="G4465">
        <v>9396.27</v>
      </c>
      <c r="H4465">
        <v>7.0000000000000007E-2</v>
      </c>
      <c r="I4465" t="s">
        <v>19</v>
      </c>
      <c r="J4465" t="s">
        <v>1778</v>
      </c>
      <c r="K4465" t="s">
        <v>1120</v>
      </c>
      <c r="L4465" t="s">
        <v>38</v>
      </c>
      <c r="M4465" s="1">
        <v>40346</v>
      </c>
    </row>
    <row r="4466" spans="1:13" x14ac:dyDescent="0.35">
      <c r="A4466">
        <v>907</v>
      </c>
      <c r="B4466">
        <v>7735</v>
      </c>
      <c r="C4466">
        <v>55394</v>
      </c>
      <c r="D4466" s="1">
        <v>40235</v>
      </c>
      <c r="E4466" t="s">
        <v>75</v>
      </c>
      <c r="F4466">
        <v>21</v>
      </c>
      <c r="G4466">
        <v>340.7</v>
      </c>
      <c r="H4466">
        <v>0.05</v>
      </c>
      <c r="I4466" t="s">
        <v>28</v>
      </c>
      <c r="J4466" t="s">
        <v>1793</v>
      </c>
      <c r="K4466" t="s">
        <v>1120</v>
      </c>
      <c r="L4466" t="s">
        <v>38</v>
      </c>
      <c r="M4466" s="1">
        <v>40237</v>
      </c>
    </row>
    <row r="4467" spans="1:13" x14ac:dyDescent="0.35">
      <c r="A4467">
        <v>1042</v>
      </c>
      <c r="B4467">
        <v>7835</v>
      </c>
      <c r="C4467">
        <v>56003</v>
      </c>
      <c r="D4467" s="1">
        <v>40274</v>
      </c>
      <c r="E4467" t="s">
        <v>75</v>
      </c>
      <c r="F4467">
        <v>13</v>
      </c>
      <c r="G4467">
        <v>1835.47</v>
      </c>
      <c r="H4467">
        <v>0.1</v>
      </c>
      <c r="I4467" t="s">
        <v>28</v>
      </c>
      <c r="J4467" t="s">
        <v>1537</v>
      </c>
      <c r="K4467" t="s">
        <v>1120</v>
      </c>
      <c r="L4467" t="s">
        <v>30</v>
      </c>
      <c r="M4467" s="1">
        <v>40275</v>
      </c>
    </row>
    <row r="4468" spans="1:13" x14ac:dyDescent="0.35">
      <c r="A4468">
        <v>419</v>
      </c>
      <c r="B4468">
        <v>7848</v>
      </c>
      <c r="C4468">
        <v>56128</v>
      </c>
      <c r="D4468" s="1">
        <v>40389</v>
      </c>
      <c r="E4468" t="s">
        <v>60</v>
      </c>
      <c r="F4468">
        <v>41</v>
      </c>
      <c r="G4468">
        <v>902.19</v>
      </c>
      <c r="H4468">
        <v>0.08</v>
      </c>
      <c r="I4468" t="s">
        <v>19</v>
      </c>
      <c r="J4468" t="s">
        <v>1087</v>
      </c>
      <c r="K4468" t="s">
        <v>1120</v>
      </c>
      <c r="L4468" t="s">
        <v>22</v>
      </c>
      <c r="M4468" s="1">
        <v>40389</v>
      </c>
    </row>
    <row r="4469" spans="1:13" x14ac:dyDescent="0.35">
      <c r="A4469">
        <v>1089</v>
      </c>
      <c r="B4469">
        <v>7849</v>
      </c>
      <c r="C4469">
        <v>56128</v>
      </c>
      <c r="D4469" s="1">
        <v>40389</v>
      </c>
      <c r="E4469" t="s">
        <v>60</v>
      </c>
      <c r="F4469">
        <v>19</v>
      </c>
      <c r="G4469">
        <v>657.23199999999997</v>
      </c>
      <c r="H4469">
        <v>0.1</v>
      </c>
      <c r="I4469" t="s">
        <v>28</v>
      </c>
      <c r="J4469" t="s">
        <v>1087</v>
      </c>
      <c r="K4469" t="s">
        <v>1120</v>
      </c>
      <c r="L4469" t="s">
        <v>22</v>
      </c>
      <c r="M4469" s="1">
        <v>40390</v>
      </c>
    </row>
    <row r="4470" spans="1:13" x14ac:dyDescent="0.35">
      <c r="A4470">
        <v>44</v>
      </c>
      <c r="B4470">
        <v>7882</v>
      </c>
      <c r="C4470">
        <v>56384</v>
      </c>
      <c r="D4470" s="1">
        <v>41121</v>
      </c>
      <c r="E4470" t="s">
        <v>75</v>
      </c>
      <c r="F4470">
        <v>47</v>
      </c>
      <c r="G4470">
        <v>257.2</v>
      </c>
      <c r="H4470">
        <v>0.04</v>
      </c>
      <c r="I4470" t="s">
        <v>19</v>
      </c>
      <c r="J4470" t="s">
        <v>1789</v>
      </c>
      <c r="K4470" t="s">
        <v>1120</v>
      </c>
      <c r="L4470" t="s">
        <v>22</v>
      </c>
      <c r="M4470" s="1">
        <v>41122</v>
      </c>
    </row>
    <row r="4471" spans="1:13" x14ac:dyDescent="0.35">
      <c r="A4471">
        <v>147</v>
      </c>
      <c r="B4471">
        <v>7883</v>
      </c>
      <c r="C4471">
        <v>56384</v>
      </c>
      <c r="D4471" s="1">
        <v>41121</v>
      </c>
      <c r="E4471" t="s">
        <v>75</v>
      </c>
      <c r="F4471">
        <v>29</v>
      </c>
      <c r="G4471">
        <v>6139.34</v>
      </c>
      <c r="H4471">
        <v>0.08</v>
      </c>
      <c r="I4471" t="s">
        <v>28</v>
      </c>
      <c r="J4471" t="s">
        <v>1789</v>
      </c>
      <c r="K4471" t="s">
        <v>1120</v>
      </c>
      <c r="L4471" t="s">
        <v>22</v>
      </c>
      <c r="M4471" s="1">
        <v>41123</v>
      </c>
    </row>
    <row r="4472" spans="1:13" x14ac:dyDescent="0.35">
      <c r="A4472">
        <v>745</v>
      </c>
      <c r="B4472">
        <v>7926</v>
      </c>
      <c r="C4472">
        <v>56646</v>
      </c>
      <c r="D4472" s="1">
        <v>40317</v>
      </c>
      <c r="E4472" t="s">
        <v>75</v>
      </c>
      <c r="F4472">
        <v>41</v>
      </c>
      <c r="G4472">
        <v>4257.2759999999998</v>
      </c>
      <c r="H4472">
        <v>0.04</v>
      </c>
      <c r="I4472" t="s">
        <v>19</v>
      </c>
      <c r="J4472" t="s">
        <v>1168</v>
      </c>
      <c r="K4472" t="s">
        <v>1120</v>
      </c>
      <c r="L4472" t="s">
        <v>57</v>
      </c>
      <c r="M4472" s="1">
        <v>40318</v>
      </c>
    </row>
    <row r="4473" spans="1:13" x14ac:dyDescent="0.35">
      <c r="A4473">
        <v>435</v>
      </c>
      <c r="B4473">
        <v>7968</v>
      </c>
      <c r="C4473">
        <v>56967</v>
      </c>
      <c r="D4473" s="1">
        <v>40970</v>
      </c>
      <c r="E4473" t="s">
        <v>18</v>
      </c>
      <c r="F4473">
        <v>17</v>
      </c>
      <c r="G4473">
        <v>1383.9</v>
      </c>
      <c r="H4473">
        <v>0.05</v>
      </c>
      <c r="I4473" t="s">
        <v>53</v>
      </c>
      <c r="J4473" t="s">
        <v>1775</v>
      </c>
      <c r="K4473" t="s">
        <v>1120</v>
      </c>
      <c r="L4473" t="s">
        <v>57</v>
      </c>
      <c r="M4473" s="1">
        <v>40977</v>
      </c>
    </row>
    <row r="4474" spans="1:13" x14ac:dyDescent="0.35">
      <c r="A4474">
        <v>750</v>
      </c>
      <c r="B4474">
        <v>8053</v>
      </c>
      <c r="C4474">
        <v>57479</v>
      </c>
      <c r="D4474" s="1">
        <v>40617</v>
      </c>
      <c r="E4474" t="s">
        <v>27</v>
      </c>
      <c r="F4474">
        <v>37</v>
      </c>
      <c r="G4474">
        <v>132.12</v>
      </c>
      <c r="H4474">
        <v>7.0000000000000007E-2</v>
      </c>
      <c r="I4474" t="s">
        <v>19</v>
      </c>
      <c r="J4474" t="s">
        <v>1358</v>
      </c>
      <c r="K4474" t="s">
        <v>1120</v>
      </c>
      <c r="L4474" t="s">
        <v>38</v>
      </c>
      <c r="M4474" s="1">
        <v>40618</v>
      </c>
    </row>
    <row r="4475" spans="1:13" x14ac:dyDescent="0.35">
      <c r="A4475">
        <v>563</v>
      </c>
      <c r="B4475">
        <v>8089</v>
      </c>
      <c r="C4475">
        <v>57699</v>
      </c>
      <c r="D4475" s="1">
        <v>41223</v>
      </c>
      <c r="E4475" t="s">
        <v>18</v>
      </c>
      <c r="F4475">
        <v>47</v>
      </c>
      <c r="G4475">
        <v>1857.88</v>
      </c>
      <c r="H4475">
        <v>0.09</v>
      </c>
      <c r="I4475" t="s">
        <v>19</v>
      </c>
      <c r="J4475" t="s">
        <v>1602</v>
      </c>
      <c r="K4475" t="s">
        <v>1120</v>
      </c>
      <c r="L4475" t="s">
        <v>38</v>
      </c>
      <c r="M4475" s="1">
        <v>41228</v>
      </c>
    </row>
    <row r="4476" spans="1:13" x14ac:dyDescent="0.35">
      <c r="A4476">
        <v>604</v>
      </c>
      <c r="B4476">
        <v>8090</v>
      </c>
      <c r="C4476">
        <v>57699</v>
      </c>
      <c r="D4476" s="1">
        <v>41223</v>
      </c>
      <c r="E4476" t="s">
        <v>18</v>
      </c>
      <c r="F4476">
        <v>36</v>
      </c>
      <c r="G4476">
        <v>2160.83</v>
      </c>
      <c r="H4476">
        <v>0.08</v>
      </c>
      <c r="I4476" t="s">
        <v>19</v>
      </c>
      <c r="J4476" t="s">
        <v>1602</v>
      </c>
      <c r="K4476" t="s">
        <v>1120</v>
      </c>
      <c r="L4476" t="s">
        <v>38</v>
      </c>
      <c r="M4476" s="1">
        <v>41227</v>
      </c>
    </row>
    <row r="4477" spans="1:13" x14ac:dyDescent="0.35">
      <c r="A4477">
        <v>110</v>
      </c>
      <c r="B4477">
        <v>8091</v>
      </c>
      <c r="C4477">
        <v>57699</v>
      </c>
      <c r="D4477" s="1">
        <v>41223</v>
      </c>
      <c r="E4477" t="s">
        <v>18</v>
      </c>
      <c r="F4477">
        <v>20</v>
      </c>
      <c r="G4477">
        <v>43.94</v>
      </c>
      <c r="H4477">
        <v>0.09</v>
      </c>
      <c r="I4477" t="s">
        <v>19</v>
      </c>
      <c r="J4477" t="s">
        <v>1602</v>
      </c>
      <c r="K4477" t="s">
        <v>1120</v>
      </c>
      <c r="L4477" t="s">
        <v>38</v>
      </c>
      <c r="M4477" s="1">
        <v>41225</v>
      </c>
    </row>
    <row r="4478" spans="1:13" x14ac:dyDescent="0.35">
      <c r="A4478">
        <v>147</v>
      </c>
      <c r="B4478">
        <v>8209</v>
      </c>
      <c r="C4478">
        <v>58690</v>
      </c>
      <c r="D4478" s="1">
        <v>40852</v>
      </c>
      <c r="E4478" t="s">
        <v>27</v>
      </c>
      <c r="F4478">
        <v>14</v>
      </c>
      <c r="G4478">
        <v>3023.73</v>
      </c>
      <c r="H4478">
        <v>0.09</v>
      </c>
      <c r="I4478" t="s">
        <v>28</v>
      </c>
      <c r="J4478" t="s">
        <v>1795</v>
      </c>
      <c r="K4478" t="s">
        <v>1120</v>
      </c>
      <c r="L4478" t="s">
        <v>22</v>
      </c>
      <c r="M4478" s="1">
        <v>40853</v>
      </c>
    </row>
    <row r="4479" spans="1:13" x14ac:dyDescent="0.35">
      <c r="A4479">
        <v>1126</v>
      </c>
      <c r="B4479">
        <v>8223</v>
      </c>
      <c r="C4479">
        <v>58784</v>
      </c>
      <c r="D4479" s="1">
        <v>39831</v>
      </c>
      <c r="E4479" t="s">
        <v>60</v>
      </c>
      <c r="F4479">
        <v>25</v>
      </c>
      <c r="G4479">
        <v>8875.17</v>
      </c>
      <c r="H4479">
        <v>0.05</v>
      </c>
      <c r="I4479" t="s">
        <v>28</v>
      </c>
      <c r="J4479" t="s">
        <v>1795</v>
      </c>
      <c r="K4479" t="s">
        <v>1120</v>
      </c>
      <c r="L4479" t="s">
        <v>38</v>
      </c>
      <c r="M4479" s="1">
        <v>39833</v>
      </c>
    </row>
    <row r="4480" spans="1:13" x14ac:dyDescent="0.35">
      <c r="A4480">
        <v>367</v>
      </c>
      <c r="B4480">
        <v>8224</v>
      </c>
      <c r="C4480">
        <v>58784</v>
      </c>
      <c r="D4480" s="1">
        <v>39831</v>
      </c>
      <c r="E4480" t="s">
        <v>60</v>
      </c>
      <c r="F4480">
        <v>20</v>
      </c>
      <c r="G4480">
        <v>331.21</v>
      </c>
      <c r="H4480">
        <v>0.04</v>
      </c>
      <c r="I4480" t="s">
        <v>53</v>
      </c>
      <c r="J4480" t="s">
        <v>1795</v>
      </c>
      <c r="K4480" t="s">
        <v>1120</v>
      </c>
      <c r="L4480" t="s">
        <v>38</v>
      </c>
      <c r="M4480" s="1">
        <v>39833</v>
      </c>
    </row>
    <row r="4481" spans="1:13" x14ac:dyDescent="0.35">
      <c r="A4481">
        <v>1071</v>
      </c>
      <c r="B4481">
        <v>8318</v>
      </c>
      <c r="C4481">
        <v>59428</v>
      </c>
      <c r="D4481" s="1">
        <v>40430</v>
      </c>
      <c r="E4481" t="s">
        <v>27</v>
      </c>
      <c r="F4481">
        <v>36</v>
      </c>
      <c r="G4481">
        <v>3602.12</v>
      </c>
      <c r="H4481">
        <v>0.05</v>
      </c>
      <c r="I4481" t="s">
        <v>28</v>
      </c>
      <c r="J4481" t="s">
        <v>1537</v>
      </c>
      <c r="K4481" t="s">
        <v>1120</v>
      </c>
      <c r="L4481" t="s">
        <v>30</v>
      </c>
      <c r="M4481" s="1">
        <v>40431</v>
      </c>
    </row>
    <row r="4482" spans="1:13" x14ac:dyDescent="0.35">
      <c r="A4482">
        <v>793</v>
      </c>
      <c r="B4482">
        <v>8319</v>
      </c>
      <c r="C4482">
        <v>59428</v>
      </c>
      <c r="D4482" s="1">
        <v>40430</v>
      </c>
      <c r="E4482" t="s">
        <v>27</v>
      </c>
      <c r="F4482">
        <v>43</v>
      </c>
      <c r="G4482">
        <v>1174.94</v>
      </c>
      <c r="H4482">
        <v>0.02</v>
      </c>
      <c r="I4482" t="s">
        <v>19</v>
      </c>
      <c r="J4482" t="s">
        <v>1537</v>
      </c>
      <c r="K4482" t="s">
        <v>1120</v>
      </c>
      <c r="L4482" t="s">
        <v>30</v>
      </c>
      <c r="M4482" s="1">
        <v>40430</v>
      </c>
    </row>
    <row r="4483" spans="1:13" x14ac:dyDescent="0.35">
      <c r="A4483">
        <v>726</v>
      </c>
      <c r="B4483">
        <v>221</v>
      </c>
      <c r="C4483">
        <v>1444</v>
      </c>
      <c r="D4483" s="1">
        <v>40152</v>
      </c>
      <c r="E4483" t="s">
        <v>60</v>
      </c>
      <c r="F4483">
        <v>25</v>
      </c>
      <c r="G4483">
        <v>772.24</v>
      </c>
      <c r="H4483">
        <v>7.0000000000000007E-2</v>
      </c>
      <c r="I4483" t="s">
        <v>19</v>
      </c>
      <c r="J4483" t="s">
        <v>1380</v>
      </c>
      <c r="K4483" t="s">
        <v>1120</v>
      </c>
      <c r="L4483" t="s">
        <v>57</v>
      </c>
      <c r="M4483" s="1">
        <v>40153</v>
      </c>
    </row>
    <row r="4484" spans="1:13" x14ac:dyDescent="0.35">
      <c r="A4484">
        <v>898</v>
      </c>
      <c r="B4484">
        <v>278</v>
      </c>
      <c r="C4484">
        <v>1921</v>
      </c>
      <c r="D4484" s="1">
        <v>39830</v>
      </c>
      <c r="E4484" t="s">
        <v>60</v>
      </c>
      <c r="F4484">
        <v>24</v>
      </c>
      <c r="G4484">
        <v>7871.91</v>
      </c>
      <c r="H4484">
        <v>0.05</v>
      </c>
      <c r="I4484" t="s">
        <v>28</v>
      </c>
      <c r="J4484" t="s">
        <v>1575</v>
      </c>
      <c r="K4484" t="s">
        <v>1120</v>
      </c>
      <c r="L4484" t="s">
        <v>22</v>
      </c>
      <c r="M4484" s="1">
        <v>39832</v>
      </c>
    </row>
    <row r="4485" spans="1:13" x14ac:dyDescent="0.35">
      <c r="A4485">
        <v>1209</v>
      </c>
      <c r="B4485">
        <v>283</v>
      </c>
      <c r="C4485">
        <v>1985</v>
      </c>
      <c r="D4485" s="1">
        <v>40057</v>
      </c>
      <c r="E4485" t="s">
        <v>42</v>
      </c>
      <c r="F4485">
        <v>33</v>
      </c>
      <c r="G4485">
        <v>15464.01</v>
      </c>
      <c r="H4485">
        <v>0.05</v>
      </c>
      <c r="I4485" t="s">
        <v>28</v>
      </c>
      <c r="J4485" t="s">
        <v>1524</v>
      </c>
      <c r="K4485" t="s">
        <v>1120</v>
      </c>
      <c r="L4485" t="s">
        <v>57</v>
      </c>
      <c r="M4485" s="1">
        <v>40059</v>
      </c>
    </row>
    <row r="4486" spans="1:13" x14ac:dyDescent="0.35">
      <c r="A4486">
        <v>335</v>
      </c>
      <c r="B4486">
        <v>443</v>
      </c>
      <c r="C4486">
        <v>2978</v>
      </c>
      <c r="D4486" s="1">
        <v>40665</v>
      </c>
      <c r="E4486" t="s">
        <v>75</v>
      </c>
      <c r="F4486">
        <v>28</v>
      </c>
      <c r="G4486">
        <v>4671.1495000000004</v>
      </c>
      <c r="H4486">
        <v>7.0000000000000007E-2</v>
      </c>
      <c r="I4486" t="s">
        <v>19</v>
      </c>
      <c r="J4486" t="s">
        <v>1797</v>
      </c>
      <c r="K4486" t="s">
        <v>1120</v>
      </c>
      <c r="L4486" t="s">
        <v>38</v>
      </c>
      <c r="M4486" s="1">
        <v>40666</v>
      </c>
    </row>
    <row r="4487" spans="1:13" x14ac:dyDescent="0.35">
      <c r="A4487">
        <v>1179</v>
      </c>
      <c r="B4487">
        <v>1030</v>
      </c>
      <c r="C4487">
        <v>7521</v>
      </c>
      <c r="D4487" s="1">
        <v>40601</v>
      </c>
      <c r="E4487" t="s">
        <v>18</v>
      </c>
      <c r="F4487">
        <v>19</v>
      </c>
      <c r="G4487">
        <v>1942.1734999999999</v>
      </c>
      <c r="H4487">
        <v>0</v>
      </c>
      <c r="I4487" t="s">
        <v>53</v>
      </c>
      <c r="J4487" t="s">
        <v>1533</v>
      </c>
      <c r="K4487" t="s">
        <v>1120</v>
      </c>
      <c r="L4487" t="s">
        <v>22</v>
      </c>
      <c r="M4487" s="1">
        <v>40607</v>
      </c>
    </row>
    <row r="4488" spans="1:13" x14ac:dyDescent="0.35">
      <c r="A4488">
        <v>449</v>
      </c>
      <c r="B4488">
        <v>1552</v>
      </c>
      <c r="C4488">
        <v>11206</v>
      </c>
      <c r="D4488" s="1">
        <v>40175</v>
      </c>
      <c r="E4488" t="s">
        <v>18</v>
      </c>
      <c r="F4488">
        <v>26</v>
      </c>
      <c r="G4488">
        <v>1285.55</v>
      </c>
      <c r="H4488">
        <v>0.09</v>
      </c>
      <c r="I4488" t="s">
        <v>19</v>
      </c>
      <c r="J4488" t="s">
        <v>1459</v>
      </c>
      <c r="K4488" t="s">
        <v>1120</v>
      </c>
      <c r="L4488" t="s">
        <v>22</v>
      </c>
      <c r="M4488" s="1">
        <v>40177</v>
      </c>
    </row>
    <row r="4489" spans="1:13" x14ac:dyDescent="0.35">
      <c r="A4489">
        <v>639</v>
      </c>
      <c r="B4489">
        <v>1858</v>
      </c>
      <c r="C4489">
        <v>13351</v>
      </c>
      <c r="D4489" s="1">
        <v>40304</v>
      </c>
      <c r="E4489" t="s">
        <v>60</v>
      </c>
      <c r="F4489">
        <v>20</v>
      </c>
      <c r="G4489">
        <v>3331.81</v>
      </c>
      <c r="H4489">
        <v>0.08</v>
      </c>
      <c r="I4489" t="s">
        <v>19</v>
      </c>
      <c r="J4489" t="s">
        <v>1456</v>
      </c>
      <c r="K4489" t="s">
        <v>1120</v>
      </c>
      <c r="L4489" t="s">
        <v>38</v>
      </c>
      <c r="M4489" s="1">
        <v>40305</v>
      </c>
    </row>
    <row r="4490" spans="1:13" x14ac:dyDescent="0.35">
      <c r="A4490">
        <v>162</v>
      </c>
      <c r="B4490">
        <v>1872</v>
      </c>
      <c r="C4490">
        <v>13476</v>
      </c>
      <c r="D4490" s="1">
        <v>40467</v>
      </c>
      <c r="E4490" t="s">
        <v>42</v>
      </c>
      <c r="F4490">
        <v>31</v>
      </c>
      <c r="G4490">
        <v>972.35</v>
      </c>
      <c r="H4490">
        <v>0.05</v>
      </c>
      <c r="I4490" t="s">
        <v>19</v>
      </c>
      <c r="J4490" t="s">
        <v>1380</v>
      </c>
      <c r="K4490" t="s">
        <v>1120</v>
      </c>
      <c r="L4490" t="s">
        <v>57</v>
      </c>
      <c r="M4490" s="1">
        <v>40467</v>
      </c>
    </row>
    <row r="4491" spans="1:13" x14ac:dyDescent="0.35">
      <c r="A4491">
        <v>1108</v>
      </c>
      <c r="B4491">
        <v>2151</v>
      </c>
      <c r="C4491">
        <v>15399</v>
      </c>
      <c r="D4491" s="1">
        <v>41042</v>
      </c>
      <c r="E4491" t="s">
        <v>75</v>
      </c>
      <c r="F4491">
        <v>38</v>
      </c>
      <c r="G4491">
        <v>3988.0894999999996</v>
      </c>
      <c r="H4491">
        <v>0.02</v>
      </c>
      <c r="I4491" t="s">
        <v>19</v>
      </c>
      <c r="J4491" t="s">
        <v>1575</v>
      </c>
      <c r="K4491" t="s">
        <v>1120</v>
      </c>
      <c r="L4491" t="s">
        <v>22</v>
      </c>
      <c r="M4491" s="1">
        <v>41044</v>
      </c>
    </row>
    <row r="4492" spans="1:13" x14ac:dyDescent="0.35">
      <c r="A4492">
        <v>775</v>
      </c>
      <c r="B4492">
        <v>2178</v>
      </c>
      <c r="C4492">
        <v>15687</v>
      </c>
      <c r="D4492" s="1">
        <v>41008</v>
      </c>
      <c r="E4492" t="s">
        <v>75</v>
      </c>
      <c r="F4492">
        <v>48</v>
      </c>
      <c r="G4492">
        <v>3400.63</v>
      </c>
      <c r="H4492">
        <v>0.08</v>
      </c>
      <c r="I4492" t="s">
        <v>28</v>
      </c>
      <c r="J4492" t="s">
        <v>1575</v>
      </c>
      <c r="K4492" t="s">
        <v>1120</v>
      </c>
      <c r="L4492" t="s">
        <v>22</v>
      </c>
      <c r="M4492" s="1">
        <v>41011</v>
      </c>
    </row>
    <row r="4493" spans="1:13" x14ac:dyDescent="0.35">
      <c r="A4493">
        <v>537</v>
      </c>
      <c r="B4493">
        <v>3228</v>
      </c>
      <c r="C4493">
        <v>23169</v>
      </c>
      <c r="D4493" s="1">
        <v>40717</v>
      </c>
      <c r="E4493" t="s">
        <v>75</v>
      </c>
      <c r="F4493">
        <v>22</v>
      </c>
      <c r="G4493">
        <v>1683.57</v>
      </c>
      <c r="H4493">
        <v>0.1</v>
      </c>
      <c r="I4493" t="s">
        <v>19</v>
      </c>
      <c r="J4493" t="s">
        <v>1456</v>
      </c>
      <c r="K4493" t="s">
        <v>1120</v>
      </c>
      <c r="L4493" t="s">
        <v>57</v>
      </c>
      <c r="M4493" s="1">
        <v>40719</v>
      </c>
    </row>
    <row r="4494" spans="1:13" x14ac:dyDescent="0.35">
      <c r="A4494">
        <v>776</v>
      </c>
      <c r="B4494">
        <v>4539</v>
      </c>
      <c r="C4494">
        <v>32292</v>
      </c>
      <c r="D4494" s="1">
        <v>40954</v>
      </c>
      <c r="E4494" t="s">
        <v>18</v>
      </c>
      <c r="F4494">
        <v>1</v>
      </c>
      <c r="G4494">
        <v>13.53</v>
      </c>
      <c r="H4494">
        <v>7.0000000000000007E-2</v>
      </c>
      <c r="I4494" t="s">
        <v>19</v>
      </c>
      <c r="J4494" t="s">
        <v>1491</v>
      </c>
      <c r="K4494" t="s">
        <v>1120</v>
      </c>
      <c r="L4494" t="s">
        <v>38</v>
      </c>
      <c r="M4494" s="1">
        <v>40956</v>
      </c>
    </row>
    <row r="4495" spans="1:13" x14ac:dyDescent="0.35">
      <c r="A4495">
        <v>868</v>
      </c>
      <c r="B4495">
        <v>4554</v>
      </c>
      <c r="C4495">
        <v>32389</v>
      </c>
      <c r="D4495" s="1">
        <v>40482</v>
      </c>
      <c r="E4495" t="s">
        <v>60</v>
      </c>
      <c r="F4495">
        <v>1</v>
      </c>
      <c r="G4495">
        <v>65.466999999999999</v>
      </c>
      <c r="H4495">
        <v>0.06</v>
      </c>
      <c r="I4495" t="s">
        <v>53</v>
      </c>
      <c r="J4495" t="s">
        <v>1542</v>
      </c>
      <c r="K4495" t="s">
        <v>1120</v>
      </c>
      <c r="L4495" t="s">
        <v>22</v>
      </c>
      <c r="M4495" s="1">
        <v>40483</v>
      </c>
    </row>
    <row r="4496" spans="1:13" x14ac:dyDescent="0.35">
      <c r="A4496">
        <v>343</v>
      </c>
      <c r="B4496">
        <v>5328</v>
      </c>
      <c r="C4496">
        <v>37863</v>
      </c>
      <c r="D4496" s="1">
        <v>40598</v>
      </c>
      <c r="E4496" t="s">
        <v>27</v>
      </c>
      <c r="F4496">
        <v>27</v>
      </c>
      <c r="G4496">
        <v>305.05</v>
      </c>
      <c r="H4496">
        <v>0.04</v>
      </c>
      <c r="I4496" t="s">
        <v>19</v>
      </c>
      <c r="J4496" t="s">
        <v>1541</v>
      </c>
      <c r="K4496" t="s">
        <v>1120</v>
      </c>
      <c r="L4496" t="s">
        <v>57</v>
      </c>
      <c r="M4496" s="1">
        <v>40600</v>
      </c>
    </row>
    <row r="4497" spans="1:13" x14ac:dyDescent="0.35">
      <c r="A4497">
        <v>257</v>
      </c>
      <c r="B4497">
        <v>5756</v>
      </c>
      <c r="C4497">
        <v>40866</v>
      </c>
      <c r="D4497" s="1">
        <v>40321</v>
      </c>
      <c r="E4497" t="s">
        <v>27</v>
      </c>
      <c r="F4497">
        <v>3</v>
      </c>
      <c r="G4497">
        <v>907.18</v>
      </c>
      <c r="H4497">
        <v>0.06</v>
      </c>
      <c r="I4497" t="s">
        <v>19</v>
      </c>
      <c r="J4497" t="s">
        <v>812</v>
      </c>
      <c r="K4497" t="s">
        <v>1120</v>
      </c>
      <c r="L4497" t="s">
        <v>38</v>
      </c>
      <c r="M4497" s="1">
        <v>40322</v>
      </c>
    </row>
    <row r="4498" spans="1:13" x14ac:dyDescent="0.35">
      <c r="A4498">
        <v>1210</v>
      </c>
      <c r="B4498">
        <v>6779</v>
      </c>
      <c r="C4498">
        <v>48263</v>
      </c>
      <c r="D4498" s="1">
        <v>40246</v>
      </c>
      <c r="E4498" t="s">
        <v>60</v>
      </c>
      <c r="F4498">
        <v>25</v>
      </c>
      <c r="G4498">
        <v>135.91</v>
      </c>
      <c r="H4498">
        <v>7.0000000000000007E-2</v>
      </c>
      <c r="I4498" t="s">
        <v>19</v>
      </c>
      <c r="J4498" t="s">
        <v>1498</v>
      </c>
      <c r="K4498" t="s">
        <v>1120</v>
      </c>
      <c r="L4498" t="s">
        <v>30</v>
      </c>
      <c r="M4498" s="1">
        <v>40247</v>
      </c>
    </row>
    <row r="4499" spans="1:13" x14ac:dyDescent="0.35">
      <c r="A4499">
        <v>1154</v>
      </c>
      <c r="B4499">
        <v>7004</v>
      </c>
      <c r="C4499">
        <v>49989</v>
      </c>
      <c r="D4499" s="1">
        <v>40294</v>
      </c>
      <c r="E4499" t="s">
        <v>42</v>
      </c>
      <c r="F4499">
        <v>6</v>
      </c>
      <c r="G4499">
        <v>1854.94</v>
      </c>
      <c r="H4499">
        <v>0.04</v>
      </c>
      <c r="I4499" t="s">
        <v>19</v>
      </c>
      <c r="J4499" t="s">
        <v>1590</v>
      </c>
      <c r="K4499" t="s">
        <v>1120</v>
      </c>
      <c r="L4499" t="s">
        <v>22</v>
      </c>
      <c r="M4499" s="1">
        <v>40295</v>
      </c>
    </row>
    <row r="4500" spans="1:13" x14ac:dyDescent="0.35">
      <c r="A4500">
        <v>1022</v>
      </c>
      <c r="B4500">
        <v>7631</v>
      </c>
      <c r="C4500">
        <v>54595</v>
      </c>
      <c r="D4500" s="1">
        <v>39931</v>
      </c>
      <c r="E4500" t="s">
        <v>60</v>
      </c>
      <c r="F4500">
        <v>30</v>
      </c>
      <c r="G4500">
        <v>250.29</v>
      </c>
      <c r="H4500">
        <v>0.02</v>
      </c>
      <c r="I4500" t="s">
        <v>19</v>
      </c>
      <c r="J4500" t="s">
        <v>1527</v>
      </c>
      <c r="K4500" t="s">
        <v>1120</v>
      </c>
      <c r="L4500" t="s">
        <v>22</v>
      </c>
      <c r="M4500" s="1">
        <v>39933</v>
      </c>
    </row>
    <row r="4501" spans="1:13" x14ac:dyDescent="0.35">
      <c r="A4501">
        <v>369</v>
      </c>
      <c r="B4501">
        <v>7733</v>
      </c>
      <c r="C4501">
        <v>55392</v>
      </c>
      <c r="D4501" s="1">
        <v>39970</v>
      </c>
      <c r="E4501" t="s">
        <v>75</v>
      </c>
      <c r="F4501">
        <v>20</v>
      </c>
      <c r="G4501">
        <v>129.30000000000001</v>
      </c>
      <c r="H4501">
        <v>0.02</v>
      </c>
      <c r="I4501" t="s">
        <v>19</v>
      </c>
      <c r="J4501" t="s">
        <v>1485</v>
      </c>
      <c r="K4501" t="s">
        <v>1120</v>
      </c>
      <c r="L4501" t="s">
        <v>30</v>
      </c>
      <c r="M4501" s="1">
        <v>39971</v>
      </c>
    </row>
    <row r="4502" spans="1:13" x14ac:dyDescent="0.35">
      <c r="A4502">
        <v>925</v>
      </c>
      <c r="B4502">
        <v>8010</v>
      </c>
      <c r="C4502">
        <v>57249</v>
      </c>
      <c r="D4502" s="1">
        <v>40379</v>
      </c>
      <c r="E4502" t="s">
        <v>27</v>
      </c>
      <c r="F4502">
        <v>30</v>
      </c>
      <c r="G4502">
        <v>1775.33</v>
      </c>
      <c r="H4502">
        <v>0.05</v>
      </c>
      <c r="I4502" t="s">
        <v>19</v>
      </c>
      <c r="J4502" t="s">
        <v>1587</v>
      </c>
      <c r="K4502" t="s">
        <v>1120</v>
      </c>
      <c r="L4502" t="s">
        <v>57</v>
      </c>
      <c r="M4502" s="1">
        <v>40380</v>
      </c>
    </row>
    <row r="4503" spans="1:13" x14ac:dyDescent="0.35">
      <c r="A4503">
        <v>154</v>
      </c>
      <c r="B4503">
        <v>218</v>
      </c>
      <c r="C4503">
        <v>1444</v>
      </c>
      <c r="D4503" s="1">
        <v>40152</v>
      </c>
      <c r="E4503" t="s">
        <v>60</v>
      </c>
      <c r="F4503">
        <v>13</v>
      </c>
      <c r="G4503">
        <v>15823.27</v>
      </c>
      <c r="H4503">
        <v>0.04</v>
      </c>
      <c r="I4503" t="s">
        <v>28</v>
      </c>
      <c r="J4503" t="s">
        <v>1380</v>
      </c>
      <c r="K4503" t="s">
        <v>1120</v>
      </c>
      <c r="L4503" t="s">
        <v>57</v>
      </c>
      <c r="M4503" s="1">
        <v>40155</v>
      </c>
    </row>
    <row r="4504" spans="1:13" x14ac:dyDescent="0.35">
      <c r="A4504">
        <v>590</v>
      </c>
      <c r="B4504">
        <v>709</v>
      </c>
      <c r="C4504">
        <v>4965</v>
      </c>
      <c r="D4504" s="1">
        <v>40471</v>
      </c>
      <c r="E4504" t="s">
        <v>18</v>
      </c>
      <c r="F4504">
        <v>46</v>
      </c>
      <c r="G4504">
        <v>287.13</v>
      </c>
      <c r="H4504">
        <v>0</v>
      </c>
      <c r="I4504" t="s">
        <v>19</v>
      </c>
      <c r="J4504" t="s">
        <v>1517</v>
      </c>
      <c r="K4504" t="s">
        <v>1120</v>
      </c>
      <c r="L4504" t="s">
        <v>38</v>
      </c>
      <c r="M4504" s="1">
        <v>40476</v>
      </c>
    </row>
    <row r="4505" spans="1:13" x14ac:dyDescent="0.35">
      <c r="A4505">
        <v>585</v>
      </c>
      <c r="B4505">
        <v>790</v>
      </c>
      <c r="C4505">
        <v>5639</v>
      </c>
      <c r="D4505" s="1">
        <v>39965</v>
      </c>
      <c r="E4505" t="s">
        <v>60</v>
      </c>
      <c r="F4505">
        <v>31</v>
      </c>
      <c r="G4505">
        <v>501.38</v>
      </c>
      <c r="H4505">
        <v>0.03</v>
      </c>
      <c r="I4505" t="s">
        <v>19</v>
      </c>
      <c r="J4505" t="s">
        <v>1455</v>
      </c>
      <c r="K4505" t="s">
        <v>1120</v>
      </c>
      <c r="L4505" t="s">
        <v>22</v>
      </c>
      <c r="M4505" s="1">
        <v>39966</v>
      </c>
    </row>
    <row r="4506" spans="1:13" x14ac:dyDescent="0.35">
      <c r="A4506">
        <v>91</v>
      </c>
      <c r="B4506">
        <v>1002</v>
      </c>
      <c r="C4506">
        <v>7297</v>
      </c>
      <c r="D4506" s="1">
        <v>40070</v>
      </c>
      <c r="E4506" t="s">
        <v>27</v>
      </c>
      <c r="F4506">
        <v>26</v>
      </c>
      <c r="G4506">
        <v>936.95</v>
      </c>
      <c r="H4506">
        <v>0.03</v>
      </c>
      <c r="I4506" t="s">
        <v>19</v>
      </c>
      <c r="J4506" t="s">
        <v>1572</v>
      </c>
      <c r="K4506" t="s">
        <v>1120</v>
      </c>
      <c r="L4506" t="s">
        <v>22</v>
      </c>
      <c r="M4506" s="1">
        <v>40071</v>
      </c>
    </row>
    <row r="4507" spans="1:13" x14ac:dyDescent="0.35">
      <c r="A4507">
        <v>169</v>
      </c>
      <c r="B4507">
        <v>1165</v>
      </c>
      <c r="C4507">
        <v>8513</v>
      </c>
      <c r="D4507" s="1">
        <v>40739</v>
      </c>
      <c r="E4507" t="s">
        <v>18</v>
      </c>
      <c r="F4507">
        <v>9</v>
      </c>
      <c r="G4507">
        <v>163.78</v>
      </c>
      <c r="H4507">
        <v>0.05</v>
      </c>
      <c r="I4507" t="s">
        <v>19</v>
      </c>
      <c r="J4507" t="s">
        <v>1484</v>
      </c>
      <c r="K4507" t="s">
        <v>1120</v>
      </c>
      <c r="L4507" t="s">
        <v>22</v>
      </c>
      <c r="M4507" s="1">
        <v>40741</v>
      </c>
    </row>
    <row r="4508" spans="1:13" x14ac:dyDescent="0.35">
      <c r="A4508">
        <v>304</v>
      </c>
      <c r="B4508">
        <v>1411</v>
      </c>
      <c r="C4508">
        <v>10245</v>
      </c>
      <c r="D4508" s="1">
        <v>40587</v>
      </c>
      <c r="E4508" t="s">
        <v>60</v>
      </c>
      <c r="F4508">
        <v>20</v>
      </c>
      <c r="G4508">
        <v>2573.29</v>
      </c>
      <c r="H4508">
        <v>0.04</v>
      </c>
      <c r="I4508" t="s">
        <v>28</v>
      </c>
      <c r="J4508" t="s">
        <v>1478</v>
      </c>
      <c r="K4508" t="s">
        <v>1120</v>
      </c>
      <c r="L4508" t="s">
        <v>38</v>
      </c>
      <c r="M4508" s="1">
        <v>40588</v>
      </c>
    </row>
    <row r="4509" spans="1:13" x14ac:dyDescent="0.35">
      <c r="A4509">
        <v>895</v>
      </c>
      <c r="B4509">
        <v>1526</v>
      </c>
      <c r="C4509">
        <v>11011</v>
      </c>
      <c r="D4509" s="1">
        <v>41042</v>
      </c>
      <c r="E4509" t="s">
        <v>27</v>
      </c>
      <c r="F4509">
        <v>33</v>
      </c>
      <c r="G4509">
        <v>8305.19</v>
      </c>
      <c r="H4509">
        <v>0.04</v>
      </c>
      <c r="I4509" t="s">
        <v>28</v>
      </c>
      <c r="J4509" t="s">
        <v>1484</v>
      </c>
      <c r="K4509" t="s">
        <v>1120</v>
      </c>
      <c r="L4509" t="s">
        <v>22</v>
      </c>
      <c r="M4509" s="1">
        <v>41044</v>
      </c>
    </row>
    <row r="4510" spans="1:13" x14ac:dyDescent="0.35">
      <c r="A4510">
        <v>907</v>
      </c>
      <c r="B4510">
        <v>1713</v>
      </c>
      <c r="C4510">
        <v>12320</v>
      </c>
      <c r="D4510" s="1">
        <v>40897</v>
      </c>
      <c r="E4510" t="s">
        <v>75</v>
      </c>
      <c r="F4510">
        <v>35</v>
      </c>
      <c r="G4510">
        <v>539.21</v>
      </c>
      <c r="H4510">
        <v>0.05</v>
      </c>
      <c r="I4510" t="s">
        <v>28</v>
      </c>
      <c r="J4510" t="s">
        <v>1492</v>
      </c>
      <c r="K4510" t="s">
        <v>1120</v>
      </c>
      <c r="L4510" t="s">
        <v>38</v>
      </c>
      <c r="M4510" s="1">
        <v>40899</v>
      </c>
    </row>
    <row r="4511" spans="1:13" x14ac:dyDescent="0.35">
      <c r="A4511">
        <v>996</v>
      </c>
      <c r="B4511">
        <v>1717</v>
      </c>
      <c r="C4511">
        <v>12326</v>
      </c>
      <c r="D4511" s="1">
        <v>40576</v>
      </c>
      <c r="E4511" t="s">
        <v>75</v>
      </c>
      <c r="F4511">
        <v>4</v>
      </c>
      <c r="G4511">
        <v>123.82</v>
      </c>
      <c r="H4511">
        <v>0.05</v>
      </c>
      <c r="I4511" t="s">
        <v>19</v>
      </c>
      <c r="J4511" t="s">
        <v>1468</v>
      </c>
      <c r="K4511" t="s">
        <v>1120</v>
      </c>
      <c r="L4511" t="s">
        <v>22</v>
      </c>
      <c r="M4511" s="1">
        <v>40578</v>
      </c>
    </row>
    <row r="4512" spans="1:13" x14ac:dyDescent="0.35">
      <c r="A4512">
        <v>498</v>
      </c>
      <c r="B4512">
        <v>1819</v>
      </c>
      <c r="C4512">
        <v>13056</v>
      </c>
      <c r="D4512" s="1">
        <v>39925</v>
      </c>
      <c r="E4512" t="s">
        <v>42</v>
      </c>
      <c r="F4512">
        <v>33</v>
      </c>
      <c r="G4512">
        <v>3387.32</v>
      </c>
      <c r="H4512">
        <v>0.05</v>
      </c>
      <c r="I4512" t="s">
        <v>19</v>
      </c>
      <c r="J4512" t="s">
        <v>1455</v>
      </c>
      <c r="K4512" t="s">
        <v>1120</v>
      </c>
      <c r="L4512" t="s">
        <v>22</v>
      </c>
      <c r="M4512" s="1">
        <v>39927</v>
      </c>
    </row>
    <row r="4513" spans="1:13" x14ac:dyDescent="0.35">
      <c r="A4513">
        <v>162</v>
      </c>
      <c r="B4513">
        <v>1830</v>
      </c>
      <c r="C4513">
        <v>13125</v>
      </c>
      <c r="D4513" s="1">
        <v>40525</v>
      </c>
      <c r="E4513" t="s">
        <v>42</v>
      </c>
      <c r="F4513">
        <v>30</v>
      </c>
      <c r="G4513">
        <v>990.73</v>
      </c>
      <c r="H4513">
        <v>0.02</v>
      </c>
      <c r="I4513" t="s">
        <v>53</v>
      </c>
      <c r="J4513" t="s">
        <v>1799</v>
      </c>
      <c r="K4513" t="s">
        <v>1120</v>
      </c>
      <c r="L4513" t="s">
        <v>38</v>
      </c>
      <c r="M4513" s="1">
        <v>40527</v>
      </c>
    </row>
    <row r="4514" spans="1:13" x14ac:dyDescent="0.35">
      <c r="A4514">
        <v>344</v>
      </c>
      <c r="B4514">
        <v>2404</v>
      </c>
      <c r="C4514">
        <v>17410</v>
      </c>
      <c r="D4514" s="1">
        <v>40422</v>
      </c>
      <c r="E4514" t="s">
        <v>18</v>
      </c>
      <c r="F4514">
        <v>45</v>
      </c>
      <c r="G4514">
        <v>372.01</v>
      </c>
      <c r="H4514">
        <v>7.0000000000000007E-2</v>
      </c>
      <c r="I4514" t="s">
        <v>19</v>
      </c>
      <c r="J4514" t="s">
        <v>1380</v>
      </c>
      <c r="K4514" t="s">
        <v>1120</v>
      </c>
      <c r="L4514" t="s">
        <v>57</v>
      </c>
      <c r="M4514" s="1">
        <v>40427</v>
      </c>
    </row>
    <row r="4515" spans="1:13" x14ac:dyDescent="0.35">
      <c r="A4515">
        <v>1081</v>
      </c>
      <c r="B4515">
        <v>2466</v>
      </c>
      <c r="C4515">
        <v>17953</v>
      </c>
      <c r="D4515" s="1">
        <v>41141</v>
      </c>
      <c r="E4515" t="s">
        <v>27</v>
      </c>
      <c r="F4515">
        <v>30</v>
      </c>
      <c r="G4515">
        <v>975.12</v>
      </c>
      <c r="H4515">
        <v>0.03</v>
      </c>
      <c r="I4515" t="s">
        <v>19</v>
      </c>
      <c r="J4515" t="s">
        <v>1468</v>
      </c>
      <c r="K4515" t="s">
        <v>1120</v>
      </c>
      <c r="L4515" t="s">
        <v>22</v>
      </c>
      <c r="M4515" s="1">
        <v>41143</v>
      </c>
    </row>
    <row r="4516" spans="1:13" x14ac:dyDescent="0.35">
      <c r="A4516">
        <v>742</v>
      </c>
      <c r="B4516">
        <v>2875</v>
      </c>
      <c r="C4516">
        <v>20711</v>
      </c>
      <c r="D4516" s="1">
        <v>39832</v>
      </c>
      <c r="E4516" t="s">
        <v>75</v>
      </c>
      <c r="F4516">
        <v>18</v>
      </c>
      <c r="G4516">
        <v>2215.96</v>
      </c>
      <c r="H4516">
        <v>0</v>
      </c>
      <c r="I4516" t="s">
        <v>28</v>
      </c>
      <c r="J4516" t="s">
        <v>1500</v>
      </c>
      <c r="K4516" t="s">
        <v>1120</v>
      </c>
      <c r="L4516" t="s">
        <v>30</v>
      </c>
      <c r="M4516" s="1">
        <v>39833</v>
      </c>
    </row>
    <row r="4517" spans="1:13" x14ac:dyDescent="0.35">
      <c r="A4517">
        <v>281</v>
      </c>
      <c r="B4517">
        <v>2997</v>
      </c>
      <c r="C4517">
        <v>21606</v>
      </c>
      <c r="D4517" s="1">
        <v>40565</v>
      </c>
      <c r="E4517" t="s">
        <v>42</v>
      </c>
      <c r="F4517">
        <v>43</v>
      </c>
      <c r="G4517">
        <v>1374.7</v>
      </c>
      <c r="H4517">
        <v>0.06</v>
      </c>
      <c r="I4517" t="s">
        <v>53</v>
      </c>
      <c r="J4517" t="s">
        <v>1468</v>
      </c>
      <c r="K4517" t="s">
        <v>1120</v>
      </c>
      <c r="L4517" t="s">
        <v>22</v>
      </c>
      <c r="M4517" s="1">
        <v>40566</v>
      </c>
    </row>
    <row r="4518" spans="1:13" x14ac:dyDescent="0.35">
      <c r="A4518">
        <v>30</v>
      </c>
      <c r="B4518">
        <v>3174</v>
      </c>
      <c r="C4518">
        <v>22820</v>
      </c>
      <c r="D4518" s="1">
        <v>40407</v>
      </c>
      <c r="E4518" t="s">
        <v>27</v>
      </c>
      <c r="F4518">
        <v>34</v>
      </c>
      <c r="G4518">
        <v>209.12</v>
      </c>
      <c r="H4518">
        <v>0.05</v>
      </c>
      <c r="I4518" t="s">
        <v>19</v>
      </c>
      <c r="J4518" t="s">
        <v>1462</v>
      </c>
      <c r="K4518" t="s">
        <v>1120</v>
      </c>
      <c r="L4518" t="s">
        <v>30</v>
      </c>
      <c r="M4518" s="1">
        <v>40409</v>
      </c>
    </row>
    <row r="4519" spans="1:13" x14ac:dyDescent="0.35">
      <c r="A4519">
        <v>1184</v>
      </c>
      <c r="B4519">
        <v>3227</v>
      </c>
      <c r="C4519">
        <v>23169</v>
      </c>
      <c r="D4519" s="1">
        <v>40717</v>
      </c>
      <c r="E4519" t="s">
        <v>75</v>
      </c>
      <c r="F4519">
        <v>27</v>
      </c>
      <c r="G4519">
        <v>172.7</v>
      </c>
      <c r="H4519">
        <v>7.0000000000000007E-2</v>
      </c>
      <c r="I4519" t="s">
        <v>19</v>
      </c>
      <c r="J4519" t="s">
        <v>1456</v>
      </c>
      <c r="K4519" t="s">
        <v>1120</v>
      </c>
      <c r="L4519" t="s">
        <v>57</v>
      </c>
      <c r="M4519" s="1">
        <v>40719</v>
      </c>
    </row>
    <row r="4520" spans="1:13" x14ac:dyDescent="0.35">
      <c r="A4520">
        <v>222</v>
      </c>
      <c r="B4520">
        <v>3286</v>
      </c>
      <c r="C4520">
        <v>23522</v>
      </c>
      <c r="D4520" s="1">
        <v>40644</v>
      </c>
      <c r="E4520" t="s">
        <v>75</v>
      </c>
      <c r="F4520">
        <v>8</v>
      </c>
      <c r="G4520">
        <v>180.43</v>
      </c>
      <c r="H4520">
        <v>0.02</v>
      </c>
      <c r="I4520" t="s">
        <v>19</v>
      </c>
      <c r="J4520" t="s">
        <v>1535</v>
      </c>
      <c r="K4520" t="s">
        <v>1120</v>
      </c>
      <c r="L4520" t="s">
        <v>22</v>
      </c>
      <c r="M4520" s="1">
        <v>40645</v>
      </c>
    </row>
    <row r="4521" spans="1:13" x14ac:dyDescent="0.35">
      <c r="A4521">
        <v>476</v>
      </c>
      <c r="B4521">
        <v>3303</v>
      </c>
      <c r="C4521">
        <v>23616</v>
      </c>
      <c r="D4521" s="1">
        <v>41149</v>
      </c>
      <c r="E4521" t="s">
        <v>42</v>
      </c>
      <c r="F4521">
        <v>47</v>
      </c>
      <c r="G4521">
        <v>9262.35</v>
      </c>
      <c r="H4521">
        <v>0.09</v>
      </c>
      <c r="I4521" t="s">
        <v>19</v>
      </c>
      <c r="J4521" t="s">
        <v>1573</v>
      </c>
      <c r="K4521" t="s">
        <v>1120</v>
      </c>
      <c r="L4521" t="s">
        <v>57</v>
      </c>
      <c r="M4521" s="1">
        <v>41149</v>
      </c>
    </row>
    <row r="4522" spans="1:13" x14ac:dyDescent="0.35">
      <c r="A4522">
        <v>877</v>
      </c>
      <c r="B4522">
        <v>3526</v>
      </c>
      <c r="C4522">
        <v>25092</v>
      </c>
      <c r="D4522" s="1">
        <v>40513</v>
      </c>
      <c r="E4522" t="s">
        <v>27</v>
      </c>
      <c r="F4522">
        <v>42</v>
      </c>
      <c r="G4522">
        <v>242.8</v>
      </c>
      <c r="H4522">
        <v>7.0000000000000007E-2</v>
      </c>
      <c r="I4522" t="s">
        <v>19</v>
      </c>
      <c r="J4522" t="s">
        <v>1537</v>
      </c>
      <c r="K4522" t="s">
        <v>1120</v>
      </c>
      <c r="L4522" t="s">
        <v>30</v>
      </c>
      <c r="M4522" s="1">
        <v>40515</v>
      </c>
    </row>
    <row r="4523" spans="1:13" x14ac:dyDescent="0.35">
      <c r="A4523">
        <v>290</v>
      </c>
      <c r="B4523">
        <v>3538</v>
      </c>
      <c r="C4523">
        <v>25157</v>
      </c>
      <c r="D4523" s="1">
        <v>40323</v>
      </c>
      <c r="E4523" t="s">
        <v>42</v>
      </c>
      <c r="F4523">
        <v>47</v>
      </c>
      <c r="G4523">
        <v>271.77999999999997</v>
      </c>
      <c r="H4523">
        <v>7.0000000000000007E-2</v>
      </c>
      <c r="I4523" t="s">
        <v>19</v>
      </c>
      <c r="J4523" t="s">
        <v>1528</v>
      </c>
      <c r="K4523" t="s">
        <v>1120</v>
      </c>
      <c r="L4523" t="s">
        <v>38</v>
      </c>
      <c r="M4523" s="1">
        <v>40324</v>
      </c>
    </row>
    <row r="4524" spans="1:13" x14ac:dyDescent="0.35">
      <c r="A4524">
        <v>237</v>
      </c>
      <c r="B4524">
        <v>3545</v>
      </c>
      <c r="C4524">
        <v>25280</v>
      </c>
      <c r="D4524" s="1">
        <v>40684</v>
      </c>
      <c r="E4524" t="s">
        <v>42</v>
      </c>
      <c r="F4524">
        <v>16</v>
      </c>
      <c r="G4524">
        <v>179.26</v>
      </c>
      <c r="H4524">
        <v>0.01</v>
      </c>
      <c r="I4524" t="s">
        <v>19</v>
      </c>
      <c r="J4524" t="s">
        <v>1515</v>
      </c>
      <c r="K4524" t="s">
        <v>1120</v>
      </c>
      <c r="L4524" t="s">
        <v>38</v>
      </c>
      <c r="M4524" s="1">
        <v>40686</v>
      </c>
    </row>
    <row r="4525" spans="1:13" x14ac:dyDescent="0.35">
      <c r="A4525">
        <v>879</v>
      </c>
      <c r="B4525">
        <v>3547</v>
      </c>
      <c r="C4525">
        <v>25313</v>
      </c>
      <c r="D4525" s="1">
        <v>41142</v>
      </c>
      <c r="E4525" t="s">
        <v>75</v>
      </c>
      <c r="F4525">
        <v>19</v>
      </c>
      <c r="G4525">
        <v>418.7</v>
      </c>
      <c r="H4525">
        <v>0.05</v>
      </c>
      <c r="I4525" t="s">
        <v>19</v>
      </c>
      <c r="J4525" t="s">
        <v>1456</v>
      </c>
      <c r="K4525" t="s">
        <v>1120</v>
      </c>
      <c r="L4525" t="s">
        <v>38</v>
      </c>
      <c r="M4525" s="1">
        <v>41144</v>
      </c>
    </row>
    <row r="4526" spans="1:13" x14ac:dyDescent="0.35">
      <c r="A4526">
        <v>809</v>
      </c>
      <c r="B4526">
        <v>3581</v>
      </c>
      <c r="C4526">
        <v>25536</v>
      </c>
      <c r="D4526" s="1">
        <v>40746</v>
      </c>
      <c r="E4526" t="s">
        <v>18</v>
      </c>
      <c r="F4526">
        <v>19</v>
      </c>
      <c r="G4526">
        <v>193.25</v>
      </c>
      <c r="H4526">
        <v>0.03</v>
      </c>
      <c r="I4526" t="s">
        <v>19</v>
      </c>
      <c r="J4526" t="s">
        <v>1358</v>
      </c>
      <c r="K4526" t="s">
        <v>1120</v>
      </c>
      <c r="L4526" t="s">
        <v>22</v>
      </c>
      <c r="M4526" s="1">
        <v>40746</v>
      </c>
    </row>
    <row r="4527" spans="1:13" x14ac:dyDescent="0.35">
      <c r="A4527">
        <v>274</v>
      </c>
      <c r="B4527">
        <v>3598</v>
      </c>
      <c r="C4527">
        <v>25666</v>
      </c>
      <c r="D4527" s="1">
        <v>41154</v>
      </c>
      <c r="E4527" t="s">
        <v>75</v>
      </c>
      <c r="F4527">
        <v>23</v>
      </c>
      <c r="G4527">
        <v>260.08</v>
      </c>
      <c r="H4527">
        <v>0.1</v>
      </c>
      <c r="I4527" t="s">
        <v>19</v>
      </c>
      <c r="J4527" t="s">
        <v>1058</v>
      </c>
      <c r="K4527" t="s">
        <v>1120</v>
      </c>
      <c r="L4527" t="s">
        <v>30</v>
      </c>
      <c r="M4527" s="1">
        <v>41154</v>
      </c>
    </row>
    <row r="4528" spans="1:13" x14ac:dyDescent="0.35">
      <c r="A4528">
        <v>932</v>
      </c>
      <c r="B4528">
        <v>3926</v>
      </c>
      <c r="C4528">
        <v>28001</v>
      </c>
      <c r="D4528" s="1">
        <v>39978</v>
      </c>
      <c r="E4528" t="s">
        <v>75</v>
      </c>
      <c r="F4528">
        <v>41</v>
      </c>
      <c r="G4528">
        <v>8958.4599999999991</v>
      </c>
      <c r="H4528">
        <v>0.02</v>
      </c>
      <c r="I4528" t="s">
        <v>19</v>
      </c>
      <c r="J4528" t="s">
        <v>1482</v>
      </c>
      <c r="K4528" t="s">
        <v>1120</v>
      </c>
      <c r="L4528" t="s">
        <v>57</v>
      </c>
      <c r="M4528" s="1">
        <v>39978</v>
      </c>
    </row>
    <row r="4529" spans="1:13" x14ac:dyDescent="0.35">
      <c r="A4529">
        <v>1090</v>
      </c>
      <c r="B4529">
        <v>4073</v>
      </c>
      <c r="C4529">
        <v>28999</v>
      </c>
      <c r="D4529" s="1">
        <v>39823</v>
      </c>
      <c r="E4529" t="s">
        <v>27</v>
      </c>
      <c r="F4529">
        <v>34</v>
      </c>
      <c r="G4529">
        <v>1177.5</v>
      </c>
      <c r="H4529">
        <v>0.02</v>
      </c>
      <c r="I4529" t="s">
        <v>19</v>
      </c>
      <c r="J4529" t="s">
        <v>1479</v>
      </c>
      <c r="K4529" t="s">
        <v>1120</v>
      </c>
      <c r="L4529" t="s">
        <v>38</v>
      </c>
      <c r="M4529" s="1">
        <v>39824</v>
      </c>
    </row>
    <row r="4530" spans="1:13" x14ac:dyDescent="0.35">
      <c r="A4530">
        <v>1112</v>
      </c>
      <c r="B4530">
        <v>4178</v>
      </c>
      <c r="C4530">
        <v>29666</v>
      </c>
      <c r="D4530" s="1">
        <v>40907</v>
      </c>
      <c r="E4530" t="s">
        <v>42</v>
      </c>
      <c r="F4530">
        <v>44</v>
      </c>
      <c r="G4530">
        <v>362.75</v>
      </c>
      <c r="H4530">
        <v>0.08</v>
      </c>
      <c r="I4530" t="s">
        <v>19</v>
      </c>
      <c r="J4530" t="s">
        <v>1542</v>
      </c>
      <c r="K4530" t="s">
        <v>1120</v>
      </c>
      <c r="L4530" t="s">
        <v>22</v>
      </c>
      <c r="M4530" s="1">
        <v>40909</v>
      </c>
    </row>
    <row r="4531" spans="1:13" x14ac:dyDescent="0.35">
      <c r="A4531">
        <v>569</v>
      </c>
      <c r="B4531">
        <v>4299</v>
      </c>
      <c r="C4531">
        <v>30599</v>
      </c>
      <c r="D4531" s="1">
        <v>40949</v>
      </c>
      <c r="E4531" t="s">
        <v>42</v>
      </c>
      <c r="F4531">
        <v>23</v>
      </c>
      <c r="G4531">
        <v>105.93</v>
      </c>
      <c r="H4531">
        <v>0.05</v>
      </c>
      <c r="I4531" t="s">
        <v>19</v>
      </c>
      <c r="J4531" t="s">
        <v>1555</v>
      </c>
      <c r="K4531" t="s">
        <v>1120</v>
      </c>
      <c r="L4531" t="s">
        <v>38</v>
      </c>
      <c r="M4531" s="1">
        <v>40951</v>
      </c>
    </row>
    <row r="4532" spans="1:13" x14ac:dyDescent="0.35">
      <c r="A4532">
        <v>842</v>
      </c>
      <c r="B4532">
        <v>4381</v>
      </c>
      <c r="C4532">
        <v>31232</v>
      </c>
      <c r="D4532" s="1">
        <v>41150</v>
      </c>
      <c r="E4532" t="s">
        <v>27</v>
      </c>
      <c r="F4532">
        <v>9</v>
      </c>
      <c r="G4532">
        <v>2643.15</v>
      </c>
      <c r="H4532">
        <v>0.01</v>
      </c>
      <c r="I4532" t="s">
        <v>28</v>
      </c>
      <c r="J4532" t="s">
        <v>1476</v>
      </c>
      <c r="K4532" t="s">
        <v>1120</v>
      </c>
      <c r="L4532" t="s">
        <v>57</v>
      </c>
      <c r="M4532" s="1">
        <v>41153</v>
      </c>
    </row>
    <row r="4533" spans="1:13" x14ac:dyDescent="0.35">
      <c r="A4533">
        <v>1090</v>
      </c>
      <c r="B4533">
        <v>4388</v>
      </c>
      <c r="C4533">
        <v>31239</v>
      </c>
      <c r="D4533" s="1">
        <v>40418</v>
      </c>
      <c r="E4533" t="s">
        <v>18</v>
      </c>
      <c r="F4533">
        <v>20</v>
      </c>
      <c r="G4533">
        <v>677.9</v>
      </c>
      <c r="H4533">
        <v>0.05</v>
      </c>
      <c r="I4533" t="s">
        <v>19</v>
      </c>
      <c r="J4533" t="s">
        <v>1476</v>
      </c>
      <c r="K4533" t="s">
        <v>1120</v>
      </c>
      <c r="L4533" t="s">
        <v>38</v>
      </c>
      <c r="M4533" s="1">
        <v>40423</v>
      </c>
    </row>
    <row r="4534" spans="1:13" x14ac:dyDescent="0.35">
      <c r="A4534">
        <v>1185</v>
      </c>
      <c r="B4534">
        <v>4403</v>
      </c>
      <c r="C4534">
        <v>31392</v>
      </c>
      <c r="D4534" s="1">
        <v>40304</v>
      </c>
      <c r="E4534" t="s">
        <v>18</v>
      </c>
      <c r="F4534">
        <v>44</v>
      </c>
      <c r="G4534">
        <v>3249.09</v>
      </c>
      <c r="H4534">
        <v>0.1</v>
      </c>
      <c r="I4534" t="s">
        <v>19</v>
      </c>
      <c r="J4534" t="s">
        <v>1474</v>
      </c>
      <c r="K4534" t="s">
        <v>1120</v>
      </c>
      <c r="L4534" t="s">
        <v>57</v>
      </c>
      <c r="M4534" s="1">
        <v>40308</v>
      </c>
    </row>
    <row r="4535" spans="1:13" x14ac:dyDescent="0.35">
      <c r="A4535">
        <v>907</v>
      </c>
      <c r="B4535">
        <v>4552</v>
      </c>
      <c r="C4535">
        <v>32389</v>
      </c>
      <c r="D4535" s="1">
        <v>40482</v>
      </c>
      <c r="E4535" t="s">
        <v>60</v>
      </c>
      <c r="F4535">
        <v>8</v>
      </c>
      <c r="G4535">
        <v>121.62400000000001</v>
      </c>
      <c r="H4535">
        <v>0</v>
      </c>
      <c r="I4535" t="s">
        <v>28</v>
      </c>
      <c r="J4535" t="s">
        <v>1542</v>
      </c>
      <c r="K4535" t="s">
        <v>1120</v>
      </c>
      <c r="L4535" t="s">
        <v>22</v>
      </c>
      <c r="M4535" s="1">
        <v>40483</v>
      </c>
    </row>
    <row r="4536" spans="1:13" x14ac:dyDescent="0.35">
      <c r="A4536">
        <v>843</v>
      </c>
      <c r="B4536">
        <v>4646</v>
      </c>
      <c r="C4536">
        <v>33090</v>
      </c>
      <c r="D4536" s="1">
        <v>40030</v>
      </c>
      <c r="E4536" t="s">
        <v>60</v>
      </c>
      <c r="F4536">
        <v>26</v>
      </c>
      <c r="G4536">
        <v>1033.93</v>
      </c>
      <c r="H4536">
        <v>0</v>
      </c>
      <c r="I4536" t="s">
        <v>19</v>
      </c>
      <c r="J4536" t="s">
        <v>1530</v>
      </c>
      <c r="K4536" t="s">
        <v>1120</v>
      </c>
      <c r="L4536" t="s">
        <v>38</v>
      </c>
      <c r="M4536" s="1">
        <v>40031</v>
      </c>
    </row>
    <row r="4537" spans="1:13" x14ac:dyDescent="0.35">
      <c r="A4537">
        <v>561</v>
      </c>
      <c r="B4537">
        <v>4785</v>
      </c>
      <c r="C4537">
        <v>33987</v>
      </c>
      <c r="D4537" s="1">
        <v>40841</v>
      </c>
      <c r="E4537" t="s">
        <v>27</v>
      </c>
      <c r="F4537">
        <v>19</v>
      </c>
      <c r="G4537">
        <v>1616.87</v>
      </c>
      <c r="H4537">
        <v>0.1</v>
      </c>
      <c r="I4537" t="s">
        <v>28</v>
      </c>
      <c r="J4537" t="s">
        <v>1503</v>
      </c>
      <c r="K4537" t="s">
        <v>1120</v>
      </c>
      <c r="L4537" t="s">
        <v>22</v>
      </c>
      <c r="M4537" s="1">
        <v>40842</v>
      </c>
    </row>
    <row r="4538" spans="1:13" x14ac:dyDescent="0.35">
      <c r="A4538">
        <v>1111</v>
      </c>
      <c r="B4538">
        <v>5298</v>
      </c>
      <c r="C4538">
        <v>37731</v>
      </c>
      <c r="D4538" s="1">
        <v>40121</v>
      </c>
      <c r="E4538" t="s">
        <v>75</v>
      </c>
      <c r="F4538">
        <v>24</v>
      </c>
      <c r="G4538">
        <v>752.63</v>
      </c>
      <c r="H4538">
        <v>0.01</v>
      </c>
      <c r="I4538" t="s">
        <v>19</v>
      </c>
      <c r="J4538" t="s">
        <v>1579</v>
      </c>
      <c r="K4538" t="s">
        <v>1120</v>
      </c>
      <c r="L4538" t="s">
        <v>57</v>
      </c>
      <c r="M4538" s="1">
        <v>40121</v>
      </c>
    </row>
    <row r="4539" spans="1:13" x14ac:dyDescent="0.35">
      <c r="A4539">
        <v>817</v>
      </c>
      <c r="B4539">
        <v>5391</v>
      </c>
      <c r="C4539">
        <v>38337</v>
      </c>
      <c r="D4539" s="1">
        <v>40482</v>
      </c>
      <c r="E4539" t="s">
        <v>60</v>
      </c>
      <c r="F4539">
        <v>46</v>
      </c>
      <c r="G4539">
        <v>130.9</v>
      </c>
      <c r="H4539">
        <v>0.09</v>
      </c>
      <c r="I4539" t="s">
        <v>19</v>
      </c>
      <c r="J4539" t="s">
        <v>1492</v>
      </c>
      <c r="K4539" t="s">
        <v>1120</v>
      </c>
      <c r="L4539" t="s">
        <v>38</v>
      </c>
      <c r="M4539" s="1">
        <v>40484</v>
      </c>
    </row>
    <row r="4540" spans="1:13" x14ac:dyDescent="0.35">
      <c r="A4540">
        <v>18</v>
      </c>
      <c r="B4540">
        <v>5396</v>
      </c>
      <c r="C4540">
        <v>38369</v>
      </c>
      <c r="D4540" s="1">
        <v>40190</v>
      </c>
      <c r="E4540" t="s">
        <v>42</v>
      </c>
      <c r="F4540">
        <v>3</v>
      </c>
      <c r="G4540">
        <v>224.74400000000003</v>
      </c>
      <c r="H4540">
        <v>0.02</v>
      </c>
      <c r="I4540" t="s">
        <v>19</v>
      </c>
      <c r="J4540" t="s">
        <v>1459</v>
      </c>
      <c r="K4540" t="s">
        <v>1120</v>
      </c>
      <c r="L4540" t="s">
        <v>30</v>
      </c>
      <c r="M4540" s="1">
        <v>40191</v>
      </c>
    </row>
    <row r="4541" spans="1:13" x14ac:dyDescent="0.35">
      <c r="A4541">
        <v>510</v>
      </c>
      <c r="B4541">
        <v>5454</v>
      </c>
      <c r="C4541">
        <v>38723</v>
      </c>
      <c r="D4541" s="1">
        <v>41172</v>
      </c>
      <c r="E4541" t="s">
        <v>75</v>
      </c>
      <c r="F4541">
        <v>9</v>
      </c>
      <c r="G4541">
        <v>169.27</v>
      </c>
      <c r="H4541">
        <v>0.09</v>
      </c>
      <c r="I4541" t="s">
        <v>19</v>
      </c>
      <c r="J4541" t="s">
        <v>1579</v>
      </c>
      <c r="K4541" t="s">
        <v>1120</v>
      </c>
      <c r="L4541" t="s">
        <v>57</v>
      </c>
      <c r="M4541" s="1">
        <v>41173</v>
      </c>
    </row>
    <row r="4542" spans="1:13" x14ac:dyDescent="0.35">
      <c r="A4542">
        <v>350</v>
      </c>
      <c r="B4542">
        <v>5542</v>
      </c>
      <c r="C4542">
        <v>39266</v>
      </c>
      <c r="D4542" s="1">
        <v>41148</v>
      </c>
      <c r="E4542" t="s">
        <v>27</v>
      </c>
      <c r="F4542">
        <v>16</v>
      </c>
      <c r="G4542">
        <v>981.26</v>
      </c>
      <c r="H4542">
        <v>0.09</v>
      </c>
      <c r="I4542" t="s">
        <v>19</v>
      </c>
      <c r="J4542" t="s">
        <v>1472</v>
      </c>
      <c r="K4542" t="s">
        <v>1120</v>
      </c>
      <c r="L4542" t="s">
        <v>22</v>
      </c>
      <c r="M4542" s="1">
        <v>41150</v>
      </c>
    </row>
    <row r="4543" spans="1:13" x14ac:dyDescent="0.35">
      <c r="A4543">
        <v>235</v>
      </c>
      <c r="B4543">
        <v>5672</v>
      </c>
      <c r="C4543">
        <v>40103</v>
      </c>
      <c r="D4543" s="1">
        <v>40445</v>
      </c>
      <c r="E4543" t="s">
        <v>42</v>
      </c>
      <c r="F4543">
        <v>7</v>
      </c>
      <c r="G4543">
        <v>353.02</v>
      </c>
      <c r="H4543">
        <v>0</v>
      </c>
      <c r="I4543" t="s">
        <v>19</v>
      </c>
      <c r="J4543" t="s">
        <v>1358</v>
      </c>
      <c r="K4543" t="s">
        <v>1120</v>
      </c>
      <c r="L4543" t="s">
        <v>22</v>
      </c>
      <c r="M4543" s="1">
        <v>40448</v>
      </c>
    </row>
    <row r="4544" spans="1:13" x14ac:dyDescent="0.35">
      <c r="A4544">
        <v>724</v>
      </c>
      <c r="B4544">
        <v>5674</v>
      </c>
      <c r="C4544">
        <v>40131</v>
      </c>
      <c r="D4544" s="1">
        <v>41031</v>
      </c>
      <c r="E4544" t="s">
        <v>18</v>
      </c>
      <c r="F4544">
        <v>24</v>
      </c>
      <c r="G4544">
        <v>222.43</v>
      </c>
      <c r="H4544">
        <v>0.06</v>
      </c>
      <c r="I4544" t="s">
        <v>19</v>
      </c>
      <c r="J4544" t="s">
        <v>1524</v>
      </c>
      <c r="K4544" t="s">
        <v>1120</v>
      </c>
      <c r="L4544" t="s">
        <v>57</v>
      </c>
      <c r="M4544" s="1">
        <v>41031</v>
      </c>
    </row>
    <row r="4545" spans="1:13" x14ac:dyDescent="0.35">
      <c r="A4545">
        <v>1211</v>
      </c>
      <c r="B4545">
        <v>5848</v>
      </c>
      <c r="C4545">
        <v>41504</v>
      </c>
      <c r="D4545" s="1">
        <v>41210</v>
      </c>
      <c r="E4545" t="s">
        <v>75</v>
      </c>
      <c r="F4545">
        <v>20</v>
      </c>
      <c r="G4545">
        <v>302.94</v>
      </c>
      <c r="H4545">
        <v>7.0000000000000007E-2</v>
      </c>
      <c r="I4545" t="s">
        <v>19</v>
      </c>
      <c r="J4545" t="s">
        <v>1506</v>
      </c>
      <c r="K4545" t="s">
        <v>1120</v>
      </c>
      <c r="L4545" t="s">
        <v>38</v>
      </c>
      <c r="M4545" s="1">
        <v>41212</v>
      </c>
    </row>
    <row r="4546" spans="1:13" x14ac:dyDescent="0.35">
      <c r="A4546">
        <v>1061</v>
      </c>
      <c r="B4546">
        <v>6155</v>
      </c>
      <c r="C4546">
        <v>43588</v>
      </c>
      <c r="D4546" s="1">
        <v>41153</v>
      </c>
      <c r="E4546" t="s">
        <v>60</v>
      </c>
      <c r="F4546">
        <v>6</v>
      </c>
      <c r="G4546">
        <v>20.47</v>
      </c>
      <c r="H4546">
        <v>0.09</v>
      </c>
      <c r="I4546" t="s">
        <v>19</v>
      </c>
      <c r="J4546" t="s">
        <v>1509</v>
      </c>
      <c r="K4546" t="s">
        <v>1120</v>
      </c>
      <c r="L4546" t="s">
        <v>57</v>
      </c>
      <c r="M4546" s="1">
        <v>41154</v>
      </c>
    </row>
    <row r="4547" spans="1:13" x14ac:dyDescent="0.35">
      <c r="A4547">
        <v>564</v>
      </c>
      <c r="B4547">
        <v>6174</v>
      </c>
      <c r="C4547">
        <v>43751</v>
      </c>
      <c r="D4547" s="1">
        <v>41087</v>
      </c>
      <c r="E4547" t="s">
        <v>27</v>
      </c>
      <c r="F4547">
        <v>43</v>
      </c>
      <c r="G4547">
        <v>621.44000000000005</v>
      </c>
      <c r="H4547">
        <v>0.08</v>
      </c>
      <c r="I4547" t="s">
        <v>19</v>
      </c>
      <c r="J4547" t="s">
        <v>1555</v>
      </c>
      <c r="K4547" t="s">
        <v>1120</v>
      </c>
      <c r="L4547" t="s">
        <v>38</v>
      </c>
      <c r="M4547" s="1">
        <v>41089</v>
      </c>
    </row>
    <row r="4548" spans="1:13" x14ac:dyDescent="0.35">
      <c r="A4548">
        <v>1090</v>
      </c>
      <c r="B4548">
        <v>6278</v>
      </c>
      <c r="C4548">
        <v>44448</v>
      </c>
      <c r="D4548" s="1">
        <v>39916</v>
      </c>
      <c r="E4548" t="s">
        <v>75</v>
      </c>
      <c r="F4548">
        <v>28</v>
      </c>
      <c r="G4548">
        <v>951.06</v>
      </c>
      <c r="H4548">
        <v>0.02</v>
      </c>
      <c r="I4548" t="s">
        <v>19</v>
      </c>
      <c r="J4548" t="s">
        <v>1455</v>
      </c>
      <c r="K4548" t="s">
        <v>1120</v>
      </c>
      <c r="L4548" t="s">
        <v>22</v>
      </c>
      <c r="M4548" s="1">
        <v>39918</v>
      </c>
    </row>
    <row r="4549" spans="1:13" x14ac:dyDescent="0.35">
      <c r="A4549">
        <v>313</v>
      </c>
      <c r="B4549">
        <v>6540</v>
      </c>
      <c r="C4549">
        <v>46531</v>
      </c>
      <c r="D4549" s="1">
        <v>40776</v>
      </c>
      <c r="E4549" t="s">
        <v>18</v>
      </c>
      <c r="F4549">
        <v>2</v>
      </c>
      <c r="G4549">
        <v>19.34</v>
      </c>
      <c r="H4549">
        <v>0.1</v>
      </c>
      <c r="I4549" t="s">
        <v>19</v>
      </c>
      <c r="J4549" t="s">
        <v>1463</v>
      </c>
      <c r="K4549" t="s">
        <v>1120</v>
      </c>
      <c r="L4549" t="s">
        <v>30</v>
      </c>
      <c r="M4549" s="1">
        <v>40785</v>
      </c>
    </row>
    <row r="4550" spans="1:13" x14ac:dyDescent="0.35">
      <c r="A4550">
        <v>286</v>
      </c>
      <c r="B4550">
        <v>6546</v>
      </c>
      <c r="C4550">
        <v>46534</v>
      </c>
      <c r="D4550" s="1">
        <v>41185</v>
      </c>
      <c r="E4550" t="s">
        <v>27</v>
      </c>
      <c r="F4550">
        <v>13</v>
      </c>
      <c r="G4550">
        <v>1341.31</v>
      </c>
      <c r="H4550">
        <v>0.05</v>
      </c>
      <c r="I4550" t="s">
        <v>19</v>
      </c>
      <c r="J4550" t="s">
        <v>1500</v>
      </c>
      <c r="K4550" t="s">
        <v>1120</v>
      </c>
      <c r="L4550" t="s">
        <v>30</v>
      </c>
      <c r="M4550" s="1">
        <v>41187</v>
      </c>
    </row>
    <row r="4551" spans="1:13" x14ac:dyDescent="0.35">
      <c r="A4551">
        <v>501</v>
      </c>
      <c r="B4551">
        <v>6664</v>
      </c>
      <c r="C4551">
        <v>47459</v>
      </c>
      <c r="D4551" s="1">
        <v>40772</v>
      </c>
      <c r="E4551" t="s">
        <v>42</v>
      </c>
      <c r="F4551">
        <v>10</v>
      </c>
      <c r="G4551">
        <v>197.21</v>
      </c>
      <c r="H4551">
        <v>0.06</v>
      </c>
      <c r="I4551" t="s">
        <v>19</v>
      </c>
      <c r="J4551" t="s">
        <v>1567</v>
      </c>
      <c r="K4551" t="s">
        <v>1120</v>
      </c>
      <c r="L4551" t="s">
        <v>57</v>
      </c>
      <c r="M4551" s="1">
        <v>40773</v>
      </c>
    </row>
    <row r="4552" spans="1:13" x14ac:dyDescent="0.35">
      <c r="A4552">
        <v>1212</v>
      </c>
      <c r="B4552">
        <v>6804</v>
      </c>
      <c r="C4552">
        <v>48455</v>
      </c>
      <c r="D4552" s="1">
        <v>39966</v>
      </c>
      <c r="E4552" t="s">
        <v>75</v>
      </c>
      <c r="F4552">
        <v>2</v>
      </c>
      <c r="G4552">
        <v>25.96</v>
      </c>
      <c r="H4552">
        <v>0.06</v>
      </c>
      <c r="I4552" t="s">
        <v>19</v>
      </c>
      <c r="J4552" t="s">
        <v>1358</v>
      </c>
      <c r="K4552" t="s">
        <v>1120</v>
      </c>
      <c r="L4552" t="s">
        <v>22</v>
      </c>
      <c r="M4552" s="1">
        <v>39967</v>
      </c>
    </row>
    <row r="4553" spans="1:13" x14ac:dyDescent="0.35">
      <c r="A4553">
        <v>160</v>
      </c>
      <c r="B4553">
        <v>6881</v>
      </c>
      <c r="C4553">
        <v>49056</v>
      </c>
      <c r="D4553" s="1">
        <v>40087</v>
      </c>
      <c r="E4553" t="s">
        <v>27</v>
      </c>
      <c r="F4553">
        <v>5</v>
      </c>
      <c r="G4553">
        <v>248.3955</v>
      </c>
      <c r="H4553">
        <v>0.05</v>
      </c>
      <c r="I4553" t="s">
        <v>19</v>
      </c>
      <c r="J4553" t="s">
        <v>1480</v>
      </c>
      <c r="K4553" t="s">
        <v>1120</v>
      </c>
      <c r="L4553" t="s">
        <v>57</v>
      </c>
      <c r="M4553" s="1">
        <v>40087</v>
      </c>
    </row>
    <row r="4554" spans="1:13" x14ac:dyDescent="0.35">
      <c r="A4554">
        <v>819</v>
      </c>
      <c r="B4554">
        <v>6897</v>
      </c>
      <c r="C4554">
        <v>49190</v>
      </c>
      <c r="D4554" s="1">
        <v>41254</v>
      </c>
      <c r="E4554" t="s">
        <v>27</v>
      </c>
      <c r="F4554">
        <v>4</v>
      </c>
      <c r="G4554">
        <v>28.04</v>
      </c>
      <c r="H4554">
        <v>0.09</v>
      </c>
      <c r="I4554" t="s">
        <v>19</v>
      </c>
      <c r="J4554" t="s">
        <v>1518</v>
      </c>
      <c r="K4554" t="s">
        <v>1120</v>
      </c>
      <c r="L4554" t="s">
        <v>38</v>
      </c>
      <c r="M4554" s="1">
        <v>41255</v>
      </c>
    </row>
    <row r="4555" spans="1:13" x14ac:dyDescent="0.35">
      <c r="A4555">
        <v>734</v>
      </c>
      <c r="B4555">
        <v>7259</v>
      </c>
      <c r="C4555">
        <v>51783</v>
      </c>
      <c r="D4555" s="1">
        <v>40858</v>
      </c>
      <c r="E4555" t="s">
        <v>60</v>
      </c>
      <c r="F4555">
        <v>13</v>
      </c>
      <c r="G4555">
        <v>646.54999999999995</v>
      </c>
      <c r="H4555">
        <v>0.05</v>
      </c>
      <c r="I4555" t="s">
        <v>19</v>
      </c>
      <c r="J4555" t="s">
        <v>1338</v>
      </c>
      <c r="K4555" t="s">
        <v>1120</v>
      </c>
      <c r="L4555" t="s">
        <v>30</v>
      </c>
      <c r="M4555" s="1">
        <v>40860</v>
      </c>
    </row>
    <row r="4556" spans="1:13" x14ac:dyDescent="0.35">
      <c r="A4556">
        <v>376</v>
      </c>
      <c r="B4556">
        <v>7294</v>
      </c>
      <c r="C4556">
        <v>52006</v>
      </c>
      <c r="D4556" s="1">
        <v>39988</v>
      </c>
      <c r="E4556" t="s">
        <v>60</v>
      </c>
      <c r="F4556">
        <v>39</v>
      </c>
      <c r="G4556">
        <v>392.81</v>
      </c>
      <c r="H4556">
        <v>0.1</v>
      </c>
      <c r="I4556" t="s">
        <v>19</v>
      </c>
      <c r="J4556" t="s">
        <v>1454</v>
      </c>
      <c r="K4556" t="s">
        <v>1120</v>
      </c>
      <c r="L4556" t="s">
        <v>38</v>
      </c>
      <c r="M4556" s="1">
        <v>39989</v>
      </c>
    </row>
    <row r="4557" spans="1:13" x14ac:dyDescent="0.35">
      <c r="A4557">
        <v>157</v>
      </c>
      <c r="B4557">
        <v>7632</v>
      </c>
      <c r="C4557">
        <v>54595</v>
      </c>
      <c r="D4557" s="1">
        <v>39931</v>
      </c>
      <c r="E4557" t="s">
        <v>60</v>
      </c>
      <c r="F4557">
        <v>41</v>
      </c>
      <c r="G4557">
        <v>5258.94</v>
      </c>
      <c r="H4557">
        <v>0.09</v>
      </c>
      <c r="I4557" t="s">
        <v>28</v>
      </c>
      <c r="J4557" t="s">
        <v>1527</v>
      </c>
      <c r="K4557" t="s">
        <v>1120</v>
      </c>
      <c r="L4557" t="s">
        <v>22</v>
      </c>
      <c r="M4557" s="1">
        <v>39934</v>
      </c>
    </row>
    <row r="4558" spans="1:13" x14ac:dyDescent="0.35">
      <c r="A4558">
        <v>20</v>
      </c>
      <c r="B4558">
        <v>7701</v>
      </c>
      <c r="C4558">
        <v>55202</v>
      </c>
      <c r="D4558" s="1">
        <v>40779</v>
      </c>
      <c r="E4558" t="s">
        <v>18</v>
      </c>
      <c r="F4558">
        <v>49</v>
      </c>
      <c r="G4558">
        <v>6335.8575000000001</v>
      </c>
      <c r="H4558">
        <v>0.08</v>
      </c>
      <c r="I4558" t="s">
        <v>19</v>
      </c>
      <c r="J4558" t="s">
        <v>1557</v>
      </c>
      <c r="K4558" t="s">
        <v>1120</v>
      </c>
      <c r="L4558" t="s">
        <v>22</v>
      </c>
      <c r="M4558" s="1">
        <v>40786</v>
      </c>
    </row>
    <row r="4559" spans="1:13" x14ac:dyDescent="0.35">
      <c r="A4559">
        <v>876</v>
      </c>
      <c r="B4559">
        <v>7743</v>
      </c>
      <c r="C4559">
        <v>55431</v>
      </c>
      <c r="D4559" s="1">
        <v>41068</v>
      </c>
      <c r="E4559" t="s">
        <v>42</v>
      </c>
      <c r="F4559">
        <v>13</v>
      </c>
      <c r="G4559">
        <v>3723.99</v>
      </c>
      <c r="H4559">
        <v>0.03</v>
      </c>
      <c r="I4559" t="s">
        <v>19</v>
      </c>
      <c r="J4559" t="s">
        <v>1802</v>
      </c>
      <c r="K4559" t="s">
        <v>1120</v>
      </c>
      <c r="L4559" t="s">
        <v>38</v>
      </c>
      <c r="M4559" s="1">
        <v>41069</v>
      </c>
    </row>
    <row r="4560" spans="1:13" x14ac:dyDescent="0.35">
      <c r="A4560">
        <v>304</v>
      </c>
      <c r="B4560">
        <v>7786</v>
      </c>
      <c r="C4560">
        <v>55713</v>
      </c>
      <c r="D4560" s="1">
        <v>39846</v>
      </c>
      <c r="E4560" t="s">
        <v>27</v>
      </c>
      <c r="F4560">
        <v>49</v>
      </c>
      <c r="G4560">
        <v>5718.85</v>
      </c>
      <c r="H4560">
        <v>0.09</v>
      </c>
      <c r="I4560" t="s">
        <v>28</v>
      </c>
      <c r="J4560" t="s">
        <v>1797</v>
      </c>
      <c r="K4560" t="s">
        <v>1120</v>
      </c>
      <c r="L4560" t="s">
        <v>38</v>
      </c>
      <c r="M4560" s="1">
        <v>39848</v>
      </c>
    </row>
    <row r="4561" spans="1:13" x14ac:dyDescent="0.35">
      <c r="A4561">
        <v>402</v>
      </c>
      <c r="B4561">
        <v>8069</v>
      </c>
      <c r="C4561">
        <v>57570</v>
      </c>
      <c r="D4561" s="1">
        <v>41180</v>
      </c>
      <c r="E4561" t="s">
        <v>27</v>
      </c>
      <c r="F4561">
        <v>15</v>
      </c>
      <c r="G4561">
        <v>675.23</v>
      </c>
      <c r="H4561">
        <v>0.1</v>
      </c>
      <c r="I4561" t="s">
        <v>19</v>
      </c>
      <c r="J4561" t="s">
        <v>1219</v>
      </c>
      <c r="K4561" t="s">
        <v>1120</v>
      </c>
      <c r="L4561" t="s">
        <v>38</v>
      </c>
      <c r="M4561" s="1">
        <v>41182</v>
      </c>
    </row>
    <row r="4562" spans="1:13" x14ac:dyDescent="0.35">
      <c r="A4562">
        <v>1182</v>
      </c>
      <c r="B4562">
        <v>8171</v>
      </c>
      <c r="C4562">
        <v>58372</v>
      </c>
      <c r="D4562" s="1">
        <v>40635</v>
      </c>
      <c r="E4562" t="s">
        <v>18</v>
      </c>
      <c r="F4562">
        <v>16</v>
      </c>
      <c r="G4562">
        <v>38.200000000000003</v>
      </c>
      <c r="H4562">
        <v>7.0000000000000007E-2</v>
      </c>
      <c r="I4562" t="s">
        <v>53</v>
      </c>
      <c r="J4562" t="s">
        <v>1338</v>
      </c>
      <c r="K4562" t="s">
        <v>1120</v>
      </c>
      <c r="L4562" t="s">
        <v>38</v>
      </c>
      <c r="M4562" s="1">
        <v>40639</v>
      </c>
    </row>
    <row r="4563" spans="1:13" x14ac:dyDescent="0.35">
      <c r="A4563">
        <v>844</v>
      </c>
      <c r="B4563">
        <v>8327</v>
      </c>
      <c r="C4563">
        <v>59552</v>
      </c>
      <c r="D4563" s="1">
        <v>40191</v>
      </c>
      <c r="E4563" t="s">
        <v>42</v>
      </c>
      <c r="F4563">
        <v>39</v>
      </c>
      <c r="G4563">
        <v>314.26</v>
      </c>
      <c r="H4563">
        <v>0</v>
      </c>
      <c r="I4563" t="s">
        <v>19</v>
      </c>
      <c r="J4563" t="s">
        <v>1579</v>
      </c>
      <c r="K4563" t="s">
        <v>1120</v>
      </c>
      <c r="L4563" t="s">
        <v>57</v>
      </c>
      <c r="M4563" s="1">
        <v>40192</v>
      </c>
    </row>
    <row r="4564" spans="1:13" x14ac:dyDescent="0.35">
      <c r="A4564">
        <v>770</v>
      </c>
      <c r="B4564">
        <v>329</v>
      </c>
      <c r="C4564">
        <v>2272</v>
      </c>
      <c r="D4564" s="1">
        <v>40280</v>
      </c>
      <c r="E4564" t="s">
        <v>27</v>
      </c>
      <c r="F4564">
        <v>39</v>
      </c>
      <c r="G4564">
        <v>7680.29</v>
      </c>
      <c r="H4564">
        <v>0.08</v>
      </c>
      <c r="I4564" t="s">
        <v>28</v>
      </c>
      <c r="J4564" t="s">
        <v>1803</v>
      </c>
      <c r="K4564" t="s">
        <v>1120</v>
      </c>
      <c r="L4564" t="s">
        <v>30</v>
      </c>
      <c r="M4564" s="1">
        <v>40280</v>
      </c>
    </row>
    <row r="4565" spans="1:13" x14ac:dyDescent="0.35">
      <c r="A4565">
        <v>486</v>
      </c>
      <c r="B4565">
        <v>901</v>
      </c>
      <c r="C4565">
        <v>6498</v>
      </c>
      <c r="D4565" s="1">
        <v>39889</v>
      </c>
      <c r="E4565" t="s">
        <v>60</v>
      </c>
      <c r="F4565">
        <v>38</v>
      </c>
      <c r="G4565">
        <v>336.85</v>
      </c>
      <c r="H4565">
        <v>0.01</v>
      </c>
      <c r="I4565" t="s">
        <v>53</v>
      </c>
      <c r="J4565" t="s">
        <v>1139</v>
      </c>
      <c r="K4565" t="s">
        <v>1120</v>
      </c>
      <c r="L4565" t="s">
        <v>57</v>
      </c>
      <c r="M4565" s="1">
        <v>39890</v>
      </c>
    </row>
    <row r="4566" spans="1:13" x14ac:dyDescent="0.35">
      <c r="A4566">
        <v>871</v>
      </c>
      <c r="B4566">
        <v>2264</v>
      </c>
      <c r="C4566">
        <v>16260</v>
      </c>
      <c r="D4566" s="1">
        <v>40860</v>
      </c>
      <c r="E4566" t="s">
        <v>27</v>
      </c>
      <c r="F4566">
        <v>47</v>
      </c>
      <c r="G4566">
        <v>14960.096</v>
      </c>
      <c r="H4566">
        <v>0.01</v>
      </c>
      <c r="I4566" t="s">
        <v>28</v>
      </c>
      <c r="J4566" t="s">
        <v>1361</v>
      </c>
      <c r="K4566" t="s">
        <v>1120</v>
      </c>
      <c r="L4566" t="s">
        <v>38</v>
      </c>
      <c r="M4566" s="1">
        <v>40861</v>
      </c>
    </row>
    <row r="4567" spans="1:13" x14ac:dyDescent="0.35">
      <c r="A4567">
        <v>640</v>
      </c>
      <c r="B4567">
        <v>2275</v>
      </c>
      <c r="C4567">
        <v>16359</v>
      </c>
      <c r="D4567" s="1">
        <v>41043</v>
      </c>
      <c r="E4567" t="s">
        <v>75</v>
      </c>
      <c r="F4567">
        <v>39</v>
      </c>
      <c r="G4567">
        <v>1343.6</v>
      </c>
      <c r="H4567">
        <v>0.06</v>
      </c>
      <c r="I4567" t="s">
        <v>19</v>
      </c>
      <c r="J4567" t="s">
        <v>1803</v>
      </c>
      <c r="K4567" t="s">
        <v>1120</v>
      </c>
      <c r="L4567" t="s">
        <v>30</v>
      </c>
      <c r="M4567" s="1">
        <v>41044</v>
      </c>
    </row>
    <row r="4568" spans="1:13" x14ac:dyDescent="0.35">
      <c r="A4568">
        <v>600</v>
      </c>
      <c r="B4568">
        <v>2276</v>
      </c>
      <c r="C4568">
        <v>16359</v>
      </c>
      <c r="D4568" s="1">
        <v>41043</v>
      </c>
      <c r="E4568" t="s">
        <v>75</v>
      </c>
      <c r="F4568">
        <v>8</v>
      </c>
      <c r="G4568">
        <v>35.28</v>
      </c>
      <c r="H4568">
        <v>0</v>
      </c>
      <c r="I4568" t="s">
        <v>19</v>
      </c>
      <c r="J4568" t="s">
        <v>1803</v>
      </c>
      <c r="K4568" t="s">
        <v>1120</v>
      </c>
      <c r="L4568" t="s">
        <v>30</v>
      </c>
      <c r="M4568" s="1">
        <v>41043</v>
      </c>
    </row>
    <row r="4569" spans="1:13" x14ac:dyDescent="0.35">
      <c r="A4569">
        <v>39</v>
      </c>
      <c r="B4569">
        <v>3059</v>
      </c>
      <c r="C4569">
        <v>21922</v>
      </c>
      <c r="D4569" s="1">
        <v>40128</v>
      </c>
      <c r="E4569" t="s">
        <v>27</v>
      </c>
      <c r="F4569">
        <v>17</v>
      </c>
      <c r="G4569">
        <v>8937.3799999999992</v>
      </c>
      <c r="H4569">
        <v>0.01</v>
      </c>
      <c r="I4569" t="s">
        <v>28</v>
      </c>
      <c r="J4569" t="s">
        <v>1804</v>
      </c>
      <c r="K4569" t="s">
        <v>1120</v>
      </c>
      <c r="L4569" t="s">
        <v>38</v>
      </c>
      <c r="M4569" s="1">
        <v>40129</v>
      </c>
    </row>
    <row r="4570" spans="1:13" x14ac:dyDescent="0.35">
      <c r="A4570">
        <v>324</v>
      </c>
      <c r="B4570">
        <v>3060</v>
      </c>
      <c r="C4570">
        <v>21922</v>
      </c>
      <c r="D4570" s="1">
        <v>40128</v>
      </c>
      <c r="E4570" t="s">
        <v>27</v>
      </c>
      <c r="F4570">
        <v>11</v>
      </c>
      <c r="G4570">
        <v>108.85</v>
      </c>
      <c r="H4570">
        <v>0.08</v>
      </c>
      <c r="I4570" t="s">
        <v>19</v>
      </c>
      <c r="J4570" t="s">
        <v>1804</v>
      </c>
      <c r="K4570" t="s">
        <v>1120</v>
      </c>
      <c r="L4570" t="s">
        <v>38</v>
      </c>
      <c r="M4570" s="1">
        <v>40129</v>
      </c>
    </row>
    <row r="4571" spans="1:13" x14ac:dyDescent="0.35">
      <c r="A4571">
        <v>1213</v>
      </c>
      <c r="B4571">
        <v>3061</v>
      </c>
      <c r="C4571">
        <v>21922</v>
      </c>
      <c r="D4571" s="1">
        <v>40128</v>
      </c>
      <c r="E4571" t="s">
        <v>27</v>
      </c>
      <c r="F4571">
        <v>49</v>
      </c>
      <c r="G4571">
        <v>157.47</v>
      </c>
      <c r="H4571">
        <v>0.09</v>
      </c>
      <c r="I4571" t="s">
        <v>19</v>
      </c>
      <c r="J4571" t="s">
        <v>1804</v>
      </c>
      <c r="K4571" t="s">
        <v>1120</v>
      </c>
      <c r="L4571" t="s">
        <v>38</v>
      </c>
      <c r="M4571" s="1">
        <v>40130</v>
      </c>
    </row>
    <row r="4572" spans="1:13" x14ac:dyDescent="0.35">
      <c r="A4572">
        <v>758</v>
      </c>
      <c r="B4572">
        <v>3296</v>
      </c>
      <c r="C4572">
        <v>23558</v>
      </c>
      <c r="D4572" s="1">
        <v>40764</v>
      </c>
      <c r="E4572" t="s">
        <v>18</v>
      </c>
      <c r="F4572">
        <v>4</v>
      </c>
      <c r="G4572">
        <v>25.82</v>
      </c>
      <c r="H4572">
        <v>0.01</v>
      </c>
      <c r="I4572" t="s">
        <v>19</v>
      </c>
      <c r="J4572" t="s">
        <v>1139</v>
      </c>
      <c r="K4572" t="s">
        <v>1120</v>
      </c>
      <c r="L4572" t="s">
        <v>57</v>
      </c>
      <c r="M4572" s="1">
        <v>40766</v>
      </c>
    </row>
    <row r="4573" spans="1:13" x14ac:dyDescent="0.35">
      <c r="A4573">
        <v>468</v>
      </c>
      <c r="B4573">
        <v>3297</v>
      </c>
      <c r="C4573">
        <v>23558</v>
      </c>
      <c r="D4573" s="1">
        <v>40764</v>
      </c>
      <c r="E4573" t="s">
        <v>18</v>
      </c>
      <c r="F4573">
        <v>17</v>
      </c>
      <c r="G4573">
        <v>579.71</v>
      </c>
      <c r="H4573">
        <v>0.03</v>
      </c>
      <c r="I4573" t="s">
        <v>28</v>
      </c>
      <c r="J4573" t="s">
        <v>1139</v>
      </c>
      <c r="K4573" t="s">
        <v>1120</v>
      </c>
      <c r="L4573" t="s">
        <v>57</v>
      </c>
      <c r="M4573" s="1">
        <v>40769</v>
      </c>
    </row>
    <row r="4574" spans="1:13" x14ac:dyDescent="0.35">
      <c r="A4574">
        <v>574</v>
      </c>
      <c r="B4574">
        <v>3818</v>
      </c>
      <c r="C4574">
        <v>27205</v>
      </c>
      <c r="D4574" s="1">
        <v>40319</v>
      </c>
      <c r="E4574" t="s">
        <v>42</v>
      </c>
      <c r="F4574">
        <v>12</v>
      </c>
      <c r="G4574">
        <v>87.11</v>
      </c>
      <c r="H4574">
        <v>0.08</v>
      </c>
      <c r="I4574" t="s">
        <v>19</v>
      </c>
      <c r="J4574" t="s">
        <v>1804</v>
      </c>
      <c r="K4574" t="s">
        <v>1120</v>
      </c>
      <c r="L4574" t="s">
        <v>38</v>
      </c>
      <c r="M4574" s="1">
        <v>40321</v>
      </c>
    </row>
    <row r="4575" spans="1:13" x14ac:dyDescent="0.35">
      <c r="A4575">
        <v>212</v>
      </c>
      <c r="B4575">
        <v>3850</v>
      </c>
      <c r="C4575">
        <v>27461</v>
      </c>
      <c r="D4575" s="1">
        <v>40235</v>
      </c>
      <c r="E4575" t="s">
        <v>75</v>
      </c>
      <c r="F4575">
        <v>40</v>
      </c>
      <c r="G4575">
        <v>121.92</v>
      </c>
      <c r="H4575">
        <v>0.09</v>
      </c>
      <c r="I4575" t="s">
        <v>53</v>
      </c>
      <c r="J4575" t="s">
        <v>1242</v>
      </c>
      <c r="K4575" t="s">
        <v>1120</v>
      </c>
      <c r="L4575" t="s">
        <v>38</v>
      </c>
      <c r="M4575" s="1">
        <v>40235</v>
      </c>
    </row>
    <row r="4576" spans="1:13" x14ac:dyDescent="0.35">
      <c r="A4576">
        <v>31</v>
      </c>
      <c r="B4576">
        <v>3851</v>
      </c>
      <c r="C4576">
        <v>27461</v>
      </c>
      <c r="D4576" s="1">
        <v>40235</v>
      </c>
      <c r="E4576" t="s">
        <v>75</v>
      </c>
      <c r="F4576">
        <v>26</v>
      </c>
      <c r="G4576">
        <v>1096.17</v>
      </c>
      <c r="H4576">
        <v>0.01</v>
      </c>
      <c r="I4576" t="s">
        <v>19</v>
      </c>
      <c r="J4576" t="s">
        <v>1242</v>
      </c>
      <c r="K4576" t="s">
        <v>1120</v>
      </c>
      <c r="L4576" t="s">
        <v>38</v>
      </c>
      <c r="M4576" s="1">
        <v>40235</v>
      </c>
    </row>
    <row r="4577" spans="1:13" x14ac:dyDescent="0.35">
      <c r="A4577">
        <v>402</v>
      </c>
      <c r="B4577">
        <v>4215</v>
      </c>
      <c r="C4577">
        <v>29957</v>
      </c>
      <c r="D4577" s="1">
        <v>40250</v>
      </c>
      <c r="E4577" t="s">
        <v>75</v>
      </c>
      <c r="F4577">
        <v>31</v>
      </c>
      <c r="G4577">
        <v>1447.62</v>
      </c>
      <c r="H4577">
        <v>7.0000000000000007E-2</v>
      </c>
      <c r="I4577" t="s">
        <v>19</v>
      </c>
      <c r="J4577" t="s">
        <v>1806</v>
      </c>
      <c r="K4577" t="s">
        <v>1120</v>
      </c>
      <c r="L4577" t="s">
        <v>38</v>
      </c>
      <c r="M4577" s="1">
        <v>40251</v>
      </c>
    </row>
    <row r="4578" spans="1:13" x14ac:dyDescent="0.35">
      <c r="A4578">
        <v>767</v>
      </c>
      <c r="B4578">
        <v>4295</v>
      </c>
      <c r="C4578">
        <v>30593</v>
      </c>
      <c r="D4578" s="1">
        <v>40749</v>
      </c>
      <c r="E4578" t="s">
        <v>75</v>
      </c>
      <c r="F4578">
        <v>20</v>
      </c>
      <c r="G4578">
        <v>97.65</v>
      </c>
      <c r="H4578">
        <v>0.04</v>
      </c>
      <c r="I4578" t="s">
        <v>53</v>
      </c>
      <c r="J4578" t="s">
        <v>827</v>
      </c>
      <c r="K4578" t="s">
        <v>1120</v>
      </c>
      <c r="L4578" t="s">
        <v>22</v>
      </c>
      <c r="M4578" s="1">
        <v>40751</v>
      </c>
    </row>
    <row r="4579" spans="1:13" x14ac:dyDescent="0.35">
      <c r="A4579">
        <v>559</v>
      </c>
      <c r="B4579">
        <v>4296</v>
      </c>
      <c r="C4579">
        <v>30593</v>
      </c>
      <c r="D4579" s="1">
        <v>40749</v>
      </c>
      <c r="E4579" t="s">
        <v>75</v>
      </c>
      <c r="F4579">
        <v>41</v>
      </c>
      <c r="G4579">
        <v>1408.34</v>
      </c>
      <c r="H4579">
        <v>0.06</v>
      </c>
      <c r="I4579" t="s">
        <v>19</v>
      </c>
      <c r="J4579" t="s">
        <v>827</v>
      </c>
      <c r="K4579" t="s">
        <v>1120</v>
      </c>
      <c r="L4579" t="s">
        <v>22</v>
      </c>
      <c r="M4579" s="1">
        <v>40752</v>
      </c>
    </row>
    <row r="4580" spans="1:13" x14ac:dyDescent="0.35">
      <c r="A4580">
        <v>219</v>
      </c>
      <c r="B4580">
        <v>4617</v>
      </c>
      <c r="C4580">
        <v>32871</v>
      </c>
      <c r="D4580" s="1">
        <v>41208</v>
      </c>
      <c r="E4580" t="s">
        <v>27</v>
      </c>
      <c r="F4580">
        <v>9</v>
      </c>
      <c r="G4580">
        <v>107.92</v>
      </c>
      <c r="H4580">
        <v>0.04</v>
      </c>
      <c r="I4580" t="s">
        <v>19</v>
      </c>
      <c r="J4580" t="s">
        <v>827</v>
      </c>
      <c r="K4580" t="s">
        <v>1120</v>
      </c>
      <c r="L4580" t="s">
        <v>22</v>
      </c>
      <c r="M4580" s="1">
        <v>41210</v>
      </c>
    </row>
    <row r="4581" spans="1:13" x14ac:dyDescent="0.35">
      <c r="A4581">
        <v>128</v>
      </c>
      <c r="B4581">
        <v>4618</v>
      </c>
      <c r="C4581">
        <v>32871</v>
      </c>
      <c r="D4581" s="1">
        <v>41208</v>
      </c>
      <c r="E4581" t="s">
        <v>27</v>
      </c>
      <c r="F4581">
        <v>14</v>
      </c>
      <c r="G4581">
        <v>2151.08</v>
      </c>
      <c r="H4581">
        <v>0.03</v>
      </c>
      <c r="I4581" t="s">
        <v>28</v>
      </c>
      <c r="J4581" t="s">
        <v>827</v>
      </c>
      <c r="K4581" t="s">
        <v>1120</v>
      </c>
      <c r="L4581" t="s">
        <v>22</v>
      </c>
      <c r="M4581" s="1">
        <v>41210</v>
      </c>
    </row>
    <row r="4582" spans="1:13" x14ac:dyDescent="0.35">
      <c r="A4582">
        <v>130</v>
      </c>
      <c r="B4582">
        <v>5034</v>
      </c>
      <c r="C4582">
        <v>35878</v>
      </c>
      <c r="D4582" s="1">
        <v>40403</v>
      </c>
      <c r="E4582" t="s">
        <v>60</v>
      </c>
      <c r="F4582">
        <v>11</v>
      </c>
      <c r="G4582">
        <v>485.46</v>
      </c>
      <c r="H4582">
        <v>0.03</v>
      </c>
      <c r="I4582" t="s">
        <v>19</v>
      </c>
      <c r="J4582" t="s">
        <v>1361</v>
      </c>
      <c r="K4582" t="s">
        <v>1120</v>
      </c>
      <c r="L4582" t="s">
        <v>38</v>
      </c>
      <c r="M4582" s="1">
        <v>40404</v>
      </c>
    </row>
    <row r="4583" spans="1:13" x14ac:dyDescent="0.35">
      <c r="A4583">
        <v>810</v>
      </c>
      <c r="B4583">
        <v>5339</v>
      </c>
      <c r="C4583">
        <v>37924</v>
      </c>
      <c r="D4583" s="1">
        <v>40146</v>
      </c>
      <c r="E4583" t="s">
        <v>27</v>
      </c>
      <c r="F4583">
        <v>21</v>
      </c>
      <c r="G4583">
        <v>352.44</v>
      </c>
      <c r="H4583">
        <v>0.09</v>
      </c>
      <c r="I4583" t="s">
        <v>19</v>
      </c>
      <c r="J4583" t="s">
        <v>1807</v>
      </c>
      <c r="K4583" t="s">
        <v>1120</v>
      </c>
      <c r="L4583" t="s">
        <v>57</v>
      </c>
      <c r="M4583" s="1">
        <v>40146</v>
      </c>
    </row>
    <row r="4584" spans="1:13" x14ac:dyDescent="0.35">
      <c r="A4584">
        <v>816</v>
      </c>
      <c r="B4584">
        <v>5401</v>
      </c>
      <c r="C4584">
        <v>38400</v>
      </c>
      <c r="D4584" s="1">
        <v>40161</v>
      </c>
      <c r="E4584" t="s">
        <v>42</v>
      </c>
      <c r="F4584">
        <v>8</v>
      </c>
      <c r="G4584">
        <v>114.73</v>
      </c>
      <c r="H4584">
        <v>0.03</v>
      </c>
      <c r="I4584" t="s">
        <v>53</v>
      </c>
      <c r="J4584" t="s">
        <v>1242</v>
      </c>
      <c r="K4584" t="s">
        <v>1120</v>
      </c>
      <c r="L4584" t="s">
        <v>38</v>
      </c>
      <c r="M4584" s="1">
        <v>40162</v>
      </c>
    </row>
    <row r="4585" spans="1:13" x14ac:dyDescent="0.35">
      <c r="A4585">
        <v>808</v>
      </c>
      <c r="B4585">
        <v>5413</v>
      </c>
      <c r="C4585">
        <v>38498</v>
      </c>
      <c r="D4585" s="1">
        <v>41026</v>
      </c>
      <c r="E4585" t="s">
        <v>75</v>
      </c>
      <c r="F4585">
        <v>30</v>
      </c>
      <c r="G4585">
        <v>3295.15</v>
      </c>
      <c r="H4585">
        <v>7.0000000000000007E-2</v>
      </c>
      <c r="I4585" t="s">
        <v>19</v>
      </c>
      <c r="J4585" t="s">
        <v>99</v>
      </c>
      <c r="K4585" t="s">
        <v>1120</v>
      </c>
      <c r="L4585" t="s">
        <v>38</v>
      </c>
      <c r="M4585" s="1">
        <v>41028</v>
      </c>
    </row>
    <row r="4586" spans="1:13" x14ac:dyDescent="0.35">
      <c r="A4586">
        <v>1214</v>
      </c>
      <c r="B4586">
        <v>5414</v>
      </c>
      <c r="C4586">
        <v>38498</v>
      </c>
      <c r="D4586" s="1">
        <v>41026</v>
      </c>
      <c r="E4586" t="s">
        <v>75</v>
      </c>
      <c r="F4586">
        <v>1</v>
      </c>
      <c r="G4586">
        <v>43.9</v>
      </c>
      <c r="H4586">
        <v>0.02</v>
      </c>
      <c r="I4586" t="s">
        <v>19</v>
      </c>
      <c r="J4586" t="s">
        <v>99</v>
      </c>
      <c r="K4586" t="s">
        <v>1120</v>
      </c>
      <c r="L4586" t="s">
        <v>38</v>
      </c>
      <c r="M4586" s="1">
        <v>41029</v>
      </c>
    </row>
    <row r="4587" spans="1:13" x14ac:dyDescent="0.35">
      <c r="A4587">
        <v>416</v>
      </c>
      <c r="B4587">
        <v>5575</v>
      </c>
      <c r="C4587">
        <v>39492</v>
      </c>
      <c r="D4587" s="1">
        <v>40650</v>
      </c>
      <c r="E4587" t="s">
        <v>42</v>
      </c>
      <c r="F4587">
        <v>38</v>
      </c>
      <c r="G4587">
        <v>1541.92</v>
      </c>
      <c r="H4587">
        <v>0.03</v>
      </c>
      <c r="I4587" t="s">
        <v>19</v>
      </c>
      <c r="J4587" t="s">
        <v>1804</v>
      </c>
      <c r="K4587" t="s">
        <v>1120</v>
      </c>
      <c r="L4587" t="s">
        <v>38</v>
      </c>
      <c r="M4587" s="1">
        <v>40652</v>
      </c>
    </row>
    <row r="4588" spans="1:13" x14ac:dyDescent="0.35">
      <c r="A4588">
        <v>659</v>
      </c>
      <c r="B4588">
        <v>5576</v>
      </c>
      <c r="C4588">
        <v>39492</v>
      </c>
      <c r="D4588" s="1">
        <v>40650</v>
      </c>
      <c r="E4588" t="s">
        <v>42</v>
      </c>
      <c r="F4588">
        <v>40</v>
      </c>
      <c r="G4588">
        <v>169.48</v>
      </c>
      <c r="H4588">
        <v>0.08</v>
      </c>
      <c r="I4588" t="s">
        <v>19</v>
      </c>
      <c r="J4588" t="s">
        <v>1804</v>
      </c>
      <c r="K4588" t="s">
        <v>1120</v>
      </c>
      <c r="L4588" t="s">
        <v>38</v>
      </c>
      <c r="M4588" s="1">
        <v>40652</v>
      </c>
    </row>
    <row r="4589" spans="1:13" x14ac:dyDescent="0.35">
      <c r="A4589">
        <v>898</v>
      </c>
      <c r="B4589">
        <v>5602</v>
      </c>
      <c r="C4589">
        <v>39686</v>
      </c>
      <c r="D4589" s="1">
        <v>41068</v>
      </c>
      <c r="E4589" t="s">
        <v>42</v>
      </c>
      <c r="F4589">
        <v>2</v>
      </c>
      <c r="G4589">
        <v>738.8</v>
      </c>
      <c r="H4589">
        <v>0.06</v>
      </c>
      <c r="I4589" t="s">
        <v>28</v>
      </c>
      <c r="J4589" t="s">
        <v>1807</v>
      </c>
      <c r="K4589" t="s">
        <v>1120</v>
      </c>
      <c r="L4589" t="s">
        <v>57</v>
      </c>
      <c r="M4589" s="1">
        <v>41069</v>
      </c>
    </row>
    <row r="4590" spans="1:13" x14ac:dyDescent="0.35">
      <c r="A4590">
        <v>268</v>
      </c>
      <c r="B4590">
        <v>5603</v>
      </c>
      <c r="C4590">
        <v>39686</v>
      </c>
      <c r="D4590" s="1">
        <v>41068</v>
      </c>
      <c r="E4590" t="s">
        <v>42</v>
      </c>
      <c r="F4590">
        <v>48</v>
      </c>
      <c r="G4590">
        <v>2750.7105000000001</v>
      </c>
      <c r="H4590">
        <v>0</v>
      </c>
      <c r="I4590" t="s">
        <v>19</v>
      </c>
      <c r="J4590" t="s">
        <v>1807</v>
      </c>
      <c r="K4590" t="s">
        <v>1120</v>
      </c>
      <c r="L4590" t="s">
        <v>57</v>
      </c>
      <c r="M4590" s="1">
        <v>41069</v>
      </c>
    </row>
    <row r="4591" spans="1:13" x14ac:dyDescent="0.35">
      <c r="A4591">
        <v>1125</v>
      </c>
      <c r="B4591">
        <v>6028</v>
      </c>
      <c r="C4591">
        <v>42693</v>
      </c>
      <c r="D4591" s="1">
        <v>39907</v>
      </c>
      <c r="E4591" t="s">
        <v>27</v>
      </c>
      <c r="F4591">
        <v>33</v>
      </c>
      <c r="G4591">
        <v>2118.2600000000002</v>
      </c>
      <c r="H4591">
        <v>0.01</v>
      </c>
      <c r="I4591" t="s">
        <v>19</v>
      </c>
      <c r="J4591" t="s">
        <v>1806</v>
      </c>
      <c r="K4591" t="s">
        <v>1120</v>
      </c>
      <c r="L4591" t="s">
        <v>38</v>
      </c>
      <c r="M4591" s="1">
        <v>39909</v>
      </c>
    </row>
    <row r="4592" spans="1:13" x14ac:dyDescent="0.35">
      <c r="A4592">
        <v>900</v>
      </c>
      <c r="B4592">
        <v>6043</v>
      </c>
      <c r="C4592">
        <v>42850</v>
      </c>
      <c r="D4592" s="1">
        <v>40715</v>
      </c>
      <c r="E4592" t="s">
        <v>60</v>
      </c>
      <c r="F4592">
        <v>27</v>
      </c>
      <c r="G4592">
        <v>822.7</v>
      </c>
      <c r="H4592">
        <v>0.05</v>
      </c>
      <c r="I4592" t="s">
        <v>53</v>
      </c>
      <c r="J4592" t="s">
        <v>1139</v>
      </c>
      <c r="K4592" t="s">
        <v>1120</v>
      </c>
      <c r="L4592" t="s">
        <v>57</v>
      </c>
      <c r="M4592" s="1">
        <v>40716</v>
      </c>
    </row>
    <row r="4593" spans="1:13" x14ac:dyDescent="0.35">
      <c r="A4593">
        <v>27</v>
      </c>
      <c r="B4593">
        <v>6468</v>
      </c>
      <c r="C4593">
        <v>46050</v>
      </c>
      <c r="D4593" s="1">
        <v>40182</v>
      </c>
      <c r="E4593" t="s">
        <v>27</v>
      </c>
      <c r="F4593">
        <v>5</v>
      </c>
      <c r="G4593">
        <v>2249.0500000000002</v>
      </c>
      <c r="H4593">
        <v>0.02</v>
      </c>
      <c r="I4593" t="s">
        <v>19</v>
      </c>
      <c r="J4593" t="s">
        <v>1139</v>
      </c>
      <c r="K4593" t="s">
        <v>1120</v>
      </c>
      <c r="L4593" t="s">
        <v>57</v>
      </c>
      <c r="M4593" s="1">
        <v>40183</v>
      </c>
    </row>
    <row r="4594" spans="1:13" x14ac:dyDescent="0.35">
      <c r="A4594">
        <v>256</v>
      </c>
      <c r="B4594">
        <v>6469</v>
      </c>
      <c r="C4594">
        <v>46050</v>
      </c>
      <c r="D4594" s="1">
        <v>40182</v>
      </c>
      <c r="E4594" t="s">
        <v>27</v>
      </c>
      <c r="F4594">
        <v>48</v>
      </c>
      <c r="G4594">
        <v>4813.67</v>
      </c>
      <c r="H4594">
        <v>0.03</v>
      </c>
      <c r="I4594" t="s">
        <v>53</v>
      </c>
      <c r="J4594" t="s">
        <v>1139</v>
      </c>
      <c r="K4594" t="s">
        <v>1120</v>
      </c>
      <c r="L4594" t="s">
        <v>57</v>
      </c>
      <c r="M4594" s="1">
        <v>40185</v>
      </c>
    </row>
    <row r="4595" spans="1:13" x14ac:dyDescent="0.35">
      <c r="A4595">
        <v>1099</v>
      </c>
      <c r="B4595">
        <v>6491</v>
      </c>
      <c r="C4595">
        <v>46212</v>
      </c>
      <c r="D4595" s="1">
        <v>41164</v>
      </c>
      <c r="E4595" t="s">
        <v>42</v>
      </c>
      <c r="F4595">
        <v>7</v>
      </c>
      <c r="G4595">
        <v>3877.88</v>
      </c>
      <c r="H4595">
        <v>0.08</v>
      </c>
      <c r="I4595" t="s">
        <v>28</v>
      </c>
      <c r="J4595" t="s">
        <v>1803</v>
      </c>
      <c r="K4595" t="s">
        <v>1120</v>
      </c>
      <c r="L4595" t="s">
        <v>30</v>
      </c>
      <c r="M4595" s="1">
        <v>41166</v>
      </c>
    </row>
    <row r="4596" spans="1:13" x14ac:dyDescent="0.35">
      <c r="A4596">
        <v>913</v>
      </c>
      <c r="B4596">
        <v>6911</v>
      </c>
      <c r="C4596">
        <v>49313</v>
      </c>
      <c r="D4596" s="1">
        <v>40090</v>
      </c>
      <c r="E4596" t="s">
        <v>60</v>
      </c>
      <c r="F4596">
        <v>34</v>
      </c>
      <c r="G4596">
        <v>307.76</v>
      </c>
      <c r="H4596">
        <v>0.1</v>
      </c>
      <c r="I4596" t="s">
        <v>53</v>
      </c>
      <c r="J4596" t="s">
        <v>99</v>
      </c>
      <c r="K4596" t="s">
        <v>1120</v>
      </c>
      <c r="L4596" t="s">
        <v>22</v>
      </c>
      <c r="M4596" s="1">
        <v>40090</v>
      </c>
    </row>
    <row r="4597" spans="1:13" x14ac:dyDescent="0.35">
      <c r="A4597">
        <v>926</v>
      </c>
      <c r="B4597">
        <v>6912</v>
      </c>
      <c r="C4597">
        <v>49313</v>
      </c>
      <c r="D4597" s="1">
        <v>40090</v>
      </c>
      <c r="E4597" t="s">
        <v>60</v>
      </c>
      <c r="F4597">
        <v>36</v>
      </c>
      <c r="G4597">
        <v>1129.9304999999999</v>
      </c>
      <c r="H4597">
        <v>0.05</v>
      </c>
      <c r="I4597" t="s">
        <v>19</v>
      </c>
      <c r="J4597" t="s">
        <v>99</v>
      </c>
      <c r="K4597" t="s">
        <v>1120</v>
      </c>
      <c r="L4597" t="s">
        <v>22</v>
      </c>
      <c r="M4597" s="1">
        <v>40091</v>
      </c>
    </row>
    <row r="4598" spans="1:13" x14ac:dyDescent="0.35">
      <c r="A4598">
        <v>250</v>
      </c>
      <c r="B4598">
        <v>6933</v>
      </c>
      <c r="C4598">
        <v>49477</v>
      </c>
      <c r="D4598" s="1">
        <v>40876</v>
      </c>
      <c r="E4598" t="s">
        <v>60</v>
      </c>
      <c r="F4598">
        <v>9</v>
      </c>
      <c r="G4598">
        <v>75.94</v>
      </c>
      <c r="H4598">
        <v>0.01</v>
      </c>
      <c r="I4598" t="s">
        <v>19</v>
      </c>
      <c r="J4598" t="s">
        <v>99</v>
      </c>
      <c r="K4598" t="s">
        <v>1120</v>
      </c>
      <c r="L4598" t="s">
        <v>38</v>
      </c>
      <c r="M4598" s="1">
        <v>40876</v>
      </c>
    </row>
    <row r="4599" spans="1:13" x14ac:dyDescent="0.35">
      <c r="A4599">
        <v>276</v>
      </c>
      <c r="B4599">
        <v>6978</v>
      </c>
      <c r="C4599">
        <v>49889</v>
      </c>
      <c r="D4599" s="1">
        <v>41255</v>
      </c>
      <c r="E4599" t="s">
        <v>75</v>
      </c>
      <c r="F4599">
        <v>47</v>
      </c>
      <c r="G4599">
        <v>533.47</v>
      </c>
      <c r="H4599">
        <v>0.09</v>
      </c>
      <c r="I4599" t="s">
        <v>19</v>
      </c>
      <c r="J4599" t="s">
        <v>1807</v>
      </c>
      <c r="K4599" t="s">
        <v>1120</v>
      </c>
      <c r="L4599" t="s">
        <v>57</v>
      </c>
      <c r="M4599" s="1">
        <v>41257</v>
      </c>
    </row>
    <row r="4600" spans="1:13" x14ac:dyDescent="0.35">
      <c r="A4600">
        <v>1194</v>
      </c>
      <c r="B4600">
        <v>6979</v>
      </c>
      <c r="C4600">
        <v>49889</v>
      </c>
      <c r="D4600" s="1">
        <v>41255</v>
      </c>
      <c r="E4600" t="s">
        <v>75</v>
      </c>
      <c r="F4600">
        <v>21</v>
      </c>
      <c r="G4600">
        <v>61.94</v>
      </c>
      <c r="H4600">
        <v>0.09</v>
      </c>
      <c r="I4600" t="s">
        <v>53</v>
      </c>
      <c r="J4600" t="s">
        <v>1807</v>
      </c>
      <c r="K4600" t="s">
        <v>1120</v>
      </c>
      <c r="L4600" t="s">
        <v>57</v>
      </c>
      <c r="M4600" s="1">
        <v>41257</v>
      </c>
    </row>
    <row r="4601" spans="1:13" x14ac:dyDescent="0.35">
      <c r="A4601">
        <v>250</v>
      </c>
      <c r="B4601">
        <v>7356</v>
      </c>
      <c r="C4601">
        <v>52416</v>
      </c>
      <c r="D4601" s="1">
        <v>39844</v>
      </c>
      <c r="E4601" t="s">
        <v>42</v>
      </c>
      <c r="F4601">
        <v>6</v>
      </c>
      <c r="G4601">
        <v>49.81</v>
      </c>
      <c r="H4601">
        <v>0.05</v>
      </c>
      <c r="I4601" t="s">
        <v>19</v>
      </c>
      <c r="J4601" t="s">
        <v>1806</v>
      </c>
      <c r="K4601" t="s">
        <v>1120</v>
      </c>
      <c r="L4601" t="s">
        <v>38</v>
      </c>
      <c r="M4601" s="1">
        <v>39846</v>
      </c>
    </row>
    <row r="4602" spans="1:13" x14ac:dyDescent="0.35">
      <c r="A4602">
        <v>147</v>
      </c>
      <c r="B4602">
        <v>7357</v>
      </c>
      <c r="C4602">
        <v>52416</v>
      </c>
      <c r="D4602" s="1">
        <v>39844</v>
      </c>
      <c r="E4602" t="s">
        <v>42</v>
      </c>
      <c r="F4602">
        <v>40</v>
      </c>
      <c r="G4602">
        <v>9141.64</v>
      </c>
      <c r="H4602">
        <v>0.04</v>
      </c>
      <c r="I4602" t="s">
        <v>28</v>
      </c>
      <c r="J4602" t="s">
        <v>1806</v>
      </c>
      <c r="K4602" t="s">
        <v>1120</v>
      </c>
      <c r="L4602" t="s">
        <v>38</v>
      </c>
      <c r="M4602" s="1">
        <v>39845</v>
      </c>
    </row>
    <row r="4603" spans="1:13" x14ac:dyDescent="0.35">
      <c r="A4603">
        <v>916</v>
      </c>
      <c r="B4603">
        <v>7693</v>
      </c>
      <c r="C4603">
        <v>55140</v>
      </c>
      <c r="D4603" s="1">
        <v>40363</v>
      </c>
      <c r="E4603" t="s">
        <v>75</v>
      </c>
      <c r="F4603">
        <v>39</v>
      </c>
      <c r="G4603">
        <v>438.8</v>
      </c>
      <c r="H4603">
        <v>0.09</v>
      </c>
      <c r="I4603" t="s">
        <v>19</v>
      </c>
      <c r="J4603" t="s">
        <v>1242</v>
      </c>
      <c r="K4603" t="s">
        <v>1120</v>
      </c>
      <c r="L4603" t="s">
        <v>38</v>
      </c>
      <c r="M4603" s="1">
        <v>40365</v>
      </c>
    </row>
    <row r="4604" spans="1:13" x14ac:dyDescent="0.35">
      <c r="A4604">
        <v>94</v>
      </c>
      <c r="B4604">
        <v>7908</v>
      </c>
      <c r="C4604">
        <v>56550</v>
      </c>
      <c r="D4604" s="1">
        <v>40641</v>
      </c>
      <c r="E4604" t="s">
        <v>42</v>
      </c>
      <c r="F4604">
        <v>33</v>
      </c>
      <c r="G4604">
        <v>647.77</v>
      </c>
      <c r="H4604">
        <v>0.09</v>
      </c>
      <c r="I4604" t="s">
        <v>19</v>
      </c>
      <c r="J4604" t="s">
        <v>1299</v>
      </c>
      <c r="K4604" t="s">
        <v>1120</v>
      </c>
      <c r="L4604" t="s">
        <v>57</v>
      </c>
      <c r="M4604" s="1">
        <v>40644</v>
      </c>
    </row>
    <row r="4605" spans="1:13" x14ac:dyDescent="0.35">
      <c r="A4605">
        <v>929</v>
      </c>
      <c r="B4605">
        <v>8042</v>
      </c>
      <c r="C4605">
        <v>57447</v>
      </c>
      <c r="D4605" s="1">
        <v>40728</v>
      </c>
      <c r="E4605" t="s">
        <v>42</v>
      </c>
      <c r="F4605">
        <v>39</v>
      </c>
      <c r="G4605">
        <v>315.88</v>
      </c>
      <c r="H4605">
        <v>0.09</v>
      </c>
      <c r="I4605" t="s">
        <v>19</v>
      </c>
      <c r="J4605" t="s">
        <v>99</v>
      </c>
      <c r="K4605" t="s">
        <v>1120</v>
      </c>
      <c r="L4605" t="s">
        <v>38</v>
      </c>
      <c r="M4605" s="1">
        <v>40728</v>
      </c>
    </row>
    <row r="4606" spans="1:13" x14ac:dyDescent="0.35">
      <c r="A4606">
        <v>634</v>
      </c>
      <c r="B4606">
        <v>8043</v>
      </c>
      <c r="C4606">
        <v>57447</v>
      </c>
      <c r="D4606" s="1">
        <v>40728</v>
      </c>
      <c r="E4606" t="s">
        <v>42</v>
      </c>
      <c r="F4606">
        <v>8</v>
      </c>
      <c r="G4606">
        <v>258.11</v>
      </c>
      <c r="H4606">
        <v>0.06</v>
      </c>
      <c r="I4606" t="s">
        <v>19</v>
      </c>
      <c r="J4606" t="s">
        <v>99</v>
      </c>
      <c r="K4606" t="s">
        <v>1120</v>
      </c>
      <c r="L4606" t="s">
        <v>38</v>
      </c>
      <c r="M4606" s="1">
        <v>40731</v>
      </c>
    </row>
    <row r="4607" spans="1:13" x14ac:dyDescent="0.35">
      <c r="A4607">
        <v>384</v>
      </c>
      <c r="B4607">
        <v>179</v>
      </c>
      <c r="C4607">
        <v>1185</v>
      </c>
      <c r="D4607" s="1">
        <v>41144</v>
      </c>
      <c r="E4607" t="s">
        <v>18</v>
      </c>
      <c r="F4607">
        <v>7</v>
      </c>
      <c r="G4607">
        <v>374.78</v>
      </c>
      <c r="H4607">
        <v>0.09</v>
      </c>
      <c r="I4607" t="s">
        <v>19</v>
      </c>
      <c r="J4607" t="s">
        <v>1809</v>
      </c>
      <c r="K4607" t="s">
        <v>1810</v>
      </c>
      <c r="L4607" t="s">
        <v>57</v>
      </c>
      <c r="M4607" s="1">
        <v>41148</v>
      </c>
    </row>
    <row r="4608" spans="1:13" x14ac:dyDescent="0.35">
      <c r="A4608">
        <v>913</v>
      </c>
      <c r="B4608">
        <v>310</v>
      </c>
      <c r="C4608">
        <v>2149</v>
      </c>
      <c r="D4608" s="1">
        <v>40249</v>
      </c>
      <c r="E4608" t="s">
        <v>18</v>
      </c>
      <c r="F4608">
        <v>4</v>
      </c>
      <c r="G4608">
        <v>43.56</v>
      </c>
      <c r="H4608">
        <v>0.01</v>
      </c>
      <c r="I4608" t="s">
        <v>19</v>
      </c>
      <c r="J4608" t="s">
        <v>1811</v>
      </c>
      <c r="K4608" t="s">
        <v>1810</v>
      </c>
      <c r="L4608" t="s">
        <v>30</v>
      </c>
      <c r="M4608" s="1">
        <v>40253</v>
      </c>
    </row>
    <row r="4609" spans="1:13" x14ac:dyDescent="0.35">
      <c r="A4609">
        <v>351</v>
      </c>
      <c r="B4609">
        <v>354</v>
      </c>
      <c r="C4609">
        <v>2466</v>
      </c>
      <c r="D4609" s="1">
        <v>39877</v>
      </c>
      <c r="E4609" t="s">
        <v>75</v>
      </c>
      <c r="F4609">
        <v>25</v>
      </c>
      <c r="G4609">
        <v>2553.84</v>
      </c>
      <c r="H4609">
        <v>0.05</v>
      </c>
      <c r="I4609" t="s">
        <v>19</v>
      </c>
      <c r="J4609" t="s">
        <v>1812</v>
      </c>
      <c r="K4609" t="s">
        <v>1810</v>
      </c>
      <c r="L4609" t="s">
        <v>57</v>
      </c>
      <c r="M4609" s="1">
        <v>39878</v>
      </c>
    </row>
    <row r="4610" spans="1:13" x14ac:dyDescent="0.35">
      <c r="A4610">
        <v>665</v>
      </c>
      <c r="B4610">
        <v>509</v>
      </c>
      <c r="C4610">
        <v>3493</v>
      </c>
      <c r="D4610" s="1">
        <v>40413</v>
      </c>
      <c r="E4610" t="s">
        <v>27</v>
      </c>
      <c r="F4610">
        <v>48</v>
      </c>
      <c r="G4610">
        <v>7518.12</v>
      </c>
      <c r="H4610">
        <v>0.04</v>
      </c>
      <c r="I4610" t="s">
        <v>19</v>
      </c>
      <c r="J4610" t="s">
        <v>1813</v>
      </c>
      <c r="K4610" t="s">
        <v>1810</v>
      </c>
      <c r="L4610" t="s">
        <v>57</v>
      </c>
      <c r="M4610" s="1">
        <v>40415</v>
      </c>
    </row>
    <row r="4611" spans="1:13" x14ac:dyDescent="0.35">
      <c r="A4611">
        <v>865</v>
      </c>
      <c r="B4611">
        <v>525</v>
      </c>
      <c r="C4611">
        <v>3588</v>
      </c>
      <c r="D4611" s="1">
        <v>40620</v>
      </c>
      <c r="E4611" t="s">
        <v>42</v>
      </c>
      <c r="F4611">
        <v>42</v>
      </c>
      <c r="G4611">
        <v>374.38</v>
      </c>
      <c r="H4611">
        <v>0.03</v>
      </c>
      <c r="I4611" t="s">
        <v>19</v>
      </c>
      <c r="J4611" t="s">
        <v>1813</v>
      </c>
      <c r="K4611" t="s">
        <v>1810</v>
      </c>
      <c r="L4611" t="s">
        <v>57</v>
      </c>
      <c r="M4611" s="1">
        <v>40621</v>
      </c>
    </row>
    <row r="4612" spans="1:13" x14ac:dyDescent="0.35">
      <c r="A4612">
        <v>645</v>
      </c>
      <c r="B4612">
        <v>526</v>
      </c>
      <c r="C4612">
        <v>3588</v>
      </c>
      <c r="D4612" s="1">
        <v>40620</v>
      </c>
      <c r="E4612" t="s">
        <v>42</v>
      </c>
      <c r="F4612">
        <v>21</v>
      </c>
      <c r="G4612">
        <v>1557.42</v>
      </c>
      <c r="H4612">
        <v>0.01</v>
      </c>
      <c r="I4612" t="s">
        <v>19</v>
      </c>
      <c r="J4612" t="s">
        <v>1813</v>
      </c>
      <c r="K4612" t="s">
        <v>1810</v>
      </c>
      <c r="L4612" t="s">
        <v>57</v>
      </c>
      <c r="M4612" s="1">
        <v>40622</v>
      </c>
    </row>
    <row r="4613" spans="1:13" x14ac:dyDescent="0.35">
      <c r="A4613">
        <v>620</v>
      </c>
      <c r="B4613">
        <v>527</v>
      </c>
      <c r="C4613">
        <v>3588</v>
      </c>
      <c r="D4613" s="1">
        <v>40620</v>
      </c>
      <c r="E4613" t="s">
        <v>42</v>
      </c>
      <c r="F4613">
        <v>14</v>
      </c>
      <c r="G4613">
        <v>410.27</v>
      </c>
      <c r="H4613">
        <v>0.08</v>
      </c>
      <c r="I4613" t="s">
        <v>19</v>
      </c>
      <c r="J4613" t="s">
        <v>1813</v>
      </c>
      <c r="K4613" t="s">
        <v>1810</v>
      </c>
      <c r="L4613" t="s">
        <v>57</v>
      </c>
      <c r="M4613" s="1">
        <v>40622</v>
      </c>
    </row>
    <row r="4614" spans="1:13" x14ac:dyDescent="0.35">
      <c r="A4614">
        <v>607</v>
      </c>
      <c r="B4614">
        <v>528</v>
      </c>
      <c r="C4614">
        <v>3588</v>
      </c>
      <c r="D4614" s="1">
        <v>40620</v>
      </c>
      <c r="E4614" t="s">
        <v>42</v>
      </c>
      <c r="F4614">
        <v>18</v>
      </c>
      <c r="G4614">
        <v>1531.93</v>
      </c>
      <c r="H4614">
        <v>0.1</v>
      </c>
      <c r="I4614" t="s">
        <v>28</v>
      </c>
      <c r="J4614" t="s">
        <v>1813</v>
      </c>
      <c r="K4614" t="s">
        <v>1810</v>
      </c>
      <c r="L4614" t="s">
        <v>57</v>
      </c>
      <c r="M4614" s="1">
        <v>40620</v>
      </c>
    </row>
    <row r="4615" spans="1:13" x14ac:dyDescent="0.35">
      <c r="A4615">
        <v>784</v>
      </c>
      <c r="B4615">
        <v>824</v>
      </c>
      <c r="C4615">
        <v>5957</v>
      </c>
      <c r="D4615" s="1">
        <v>40538</v>
      </c>
      <c r="E4615" t="s">
        <v>27</v>
      </c>
      <c r="F4615">
        <v>15</v>
      </c>
      <c r="G4615">
        <v>68.319999999999993</v>
      </c>
      <c r="H4615">
        <v>0.05</v>
      </c>
      <c r="I4615" t="s">
        <v>19</v>
      </c>
      <c r="J4615" t="s">
        <v>1809</v>
      </c>
      <c r="K4615" t="s">
        <v>1810</v>
      </c>
      <c r="L4615" t="s">
        <v>22</v>
      </c>
      <c r="M4615" s="1">
        <v>40539</v>
      </c>
    </row>
    <row r="4616" spans="1:13" x14ac:dyDescent="0.35">
      <c r="A4616">
        <v>209</v>
      </c>
      <c r="B4616">
        <v>825</v>
      </c>
      <c r="C4616">
        <v>5957</v>
      </c>
      <c r="D4616" s="1">
        <v>40538</v>
      </c>
      <c r="E4616" t="s">
        <v>27</v>
      </c>
      <c r="F4616">
        <v>3</v>
      </c>
      <c r="G4616">
        <v>536.38</v>
      </c>
      <c r="H4616">
        <v>0.03</v>
      </c>
      <c r="I4616" t="s">
        <v>28</v>
      </c>
      <c r="J4616" t="s">
        <v>1809</v>
      </c>
      <c r="K4616" t="s">
        <v>1810</v>
      </c>
      <c r="L4616" t="s">
        <v>22</v>
      </c>
      <c r="M4616" s="1">
        <v>40540</v>
      </c>
    </row>
    <row r="4617" spans="1:13" x14ac:dyDescent="0.35">
      <c r="A4617">
        <v>595</v>
      </c>
      <c r="B4617">
        <v>826</v>
      </c>
      <c r="C4617">
        <v>5957</v>
      </c>
      <c r="D4617" s="1">
        <v>40538</v>
      </c>
      <c r="E4617" t="s">
        <v>27</v>
      </c>
      <c r="F4617">
        <v>23</v>
      </c>
      <c r="G4617">
        <v>391.87549999999999</v>
      </c>
      <c r="H4617">
        <v>0.1</v>
      </c>
      <c r="I4617" t="s">
        <v>19</v>
      </c>
      <c r="J4617" t="s">
        <v>1809</v>
      </c>
      <c r="K4617" t="s">
        <v>1810</v>
      </c>
      <c r="L4617" t="s">
        <v>22</v>
      </c>
      <c r="M4617" s="1">
        <v>40541</v>
      </c>
    </row>
    <row r="4618" spans="1:13" x14ac:dyDescent="0.35">
      <c r="A4618">
        <v>1052</v>
      </c>
      <c r="B4618">
        <v>865</v>
      </c>
      <c r="C4618">
        <v>6183</v>
      </c>
      <c r="D4618" s="1">
        <v>41075</v>
      </c>
      <c r="E4618" t="s">
        <v>60</v>
      </c>
      <c r="F4618">
        <v>41</v>
      </c>
      <c r="G4618">
        <v>1991.93</v>
      </c>
      <c r="H4618">
        <v>0.02</v>
      </c>
      <c r="I4618" t="s">
        <v>19</v>
      </c>
      <c r="J4618" t="s">
        <v>1809</v>
      </c>
      <c r="K4618" t="s">
        <v>1810</v>
      </c>
      <c r="L4618" t="s">
        <v>22</v>
      </c>
      <c r="M4618" s="1">
        <v>41076</v>
      </c>
    </row>
    <row r="4619" spans="1:13" x14ac:dyDescent="0.35">
      <c r="A4619">
        <v>813</v>
      </c>
      <c r="B4619">
        <v>890</v>
      </c>
      <c r="C4619">
        <v>6402</v>
      </c>
      <c r="D4619" s="1">
        <v>40656</v>
      </c>
      <c r="E4619" t="s">
        <v>18</v>
      </c>
      <c r="F4619">
        <v>35</v>
      </c>
      <c r="G4619">
        <v>373.33</v>
      </c>
      <c r="H4619">
        <v>0.01</v>
      </c>
      <c r="I4619" t="s">
        <v>19</v>
      </c>
      <c r="J4619" t="s">
        <v>1059</v>
      </c>
      <c r="K4619" t="s">
        <v>1810</v>
      </c>
      <c r="L4619" t="s">
        <v>38</v>
      </c>
      <c r="M4619" s="1">
        <v>40661</v>
      </c>
    </row>
    <row r="4620" spans="1:13" x14ac:dyDescent="0.35">
      <c r="A4620">
        <v>463</v>
      </c>
      <c r="B4620">
        <v>927</v>
      </c>
      <c r="C4620">
        <v>6720</v>
      </c>
      <c r="D4620" s="1">
        <v>40430</v>
      </c>
      <c r="E4620" t="s">
        <v>42</v>
      </c>
      <c r="F4620">
        <v>31</v>
      </c>
      <c r="G4620">
        <v>164.62</v>
      </c>
      <c r="H4620">
        <v>0.03</v>
      </c>
      <c r="I4620" t="s">
        <v>19</v>
      </c>
      <c r="J4620" t="s">
        <v>1813</v>
      </c>
      <c r="K4620" t="s">
        <v>1810</v>
      </c>
      <c r="L4620" t="s">
        <v>57</v>
      </c>
      <c r="M4620" s="1">
        <v>40431</v>
      </c>
    </row>
    <row r="4621" spans="1:13" x14ac:dyDescent="0.35">
      <c r="A4621">
        <v>944</v>
      </c>
      <c r="B4621">
        <v>928</v>
      </c>
      <c r="C4621">
        <v>6720</v>
      </c>
      <c r="D4621" s="1">
        <v>40430</v>
      </c>
      <c r="E4621" t="s">
        <v>42</v>
      </c>
      <c r="F4621">
        <v>36</v>
      </c>
      <c r="G4621">
        <v>4225.7700000000004</v>
      </c>
      <c r="H4621">
        <v>0.08</v>
      </c>
      <c r="I4621" t="s">
        <v>28</v>
      </c>
      <c r="J4621" t="s">
        <v>1813</v>
      </c>
      <c r="K4621" t="s">
        <v>1810</v>
      </c>
      <c r="L4621" t="s">
        <v>57</v>
      </c>
      <c r="M4621" s="1">
        <v>40433</v>
      </c>
    </row>
    <row r="4622" spans="1:13" x14ac:dyDescent="0.35">
      <c r="A4622">
        <v>704</v>
      </c>
      <c r="B4622">
        <v>929</v>
      </c>
      <c r="C4622">
        <v>6720</v>
      </c>
      <c r="D4622" s="1">
        <v>40430</v>
      </c>
      <c r="E4622" t="s">
        <v>42</v>
      </c>
      <c r="F4622">
        <v>8</v>
      </c>
      <c r="G4622">
        <v>53.89</v>
      </c>
      <c r="H4622">
        <v>0.01</v>
      </c>
      <c r="I4622" t="s">
        <v>19</v>
      </c>
      <c r="J4622" t="s">
        <v>1813</v>
      </c>
      <c r="K4622" t="s">
        <v>1810</v>
      </c>
      <c r="L4622" t="s">
        <v>57</v>
      </c>
      <c r="M4622" s="1">
        <v>40432</v>
      </c>
    </row>
    <row r="4623" spans="1:13" x14ac:dyDescent="0.35">
      <c r="A4623">
        <v>218</v>
      </c>
      <c r="B4623">
        <v>936</v>
      </c>
      <c r="C4623">
        <v>6785</v>
      </c>
      <c r="D4623" s="1">
        <v>41035</v>
      </c>
      <c r="E4623" t="s">
        <v>60</v>
      </c>
      <c r="F4623">
        <v>7</v>
      </c>
      <c r="G4623">
        <v>181.32</v>
      </c>
      <c r="H4623">
        <v>0.03</v>
      </c>
      <c r="I4623" t="s">
        <v>19</v>
      </c>
      <c r="J4623" t="s">
        <v>1059</v>
      </c>
      <c r="K4623" t="s">
        <v>1810</v>
      </c>
      <c r="L4623" t="s">
        <v>57</v>
      </c>
      <c r="M4623" s="1">
        <v>41037</v>
      </c>
    </row>
    <row r="4624" spans="1:13" x14ac:dyDescent="0.35">
      <c r="A4624">
        <v>838</v>
      </c>
      <c r="B4624">
        <v>1139</v>
      </c>
      <c r="C4624">
        <v>8295</v>
      </c>
      <c r="D4624" s="1">
        <v>39904</v>
      </c>
      <c r="E4624" t="s">
        <v>27</v>
      </c>
      <c r="F4624">
        <v>30</v>
      </c>
      <c r="G4624">
        <v>835.15049999999997</v>
      </c>
      <c r="H4624">
        <v>0.09</v>
      </c>
      <c r="I4624" t="s">
        <v>19</v>
      </c>
      <c r="J4624" t="s">
        <v>1814</v>
      </c>
      <c r="K4624" t="s">
        <v>1810</v>
      </c>
      <c r="L4624" t="s">
        <v>30</v>
      </c>
      <c r="M4624" s="1">
        <v>39906</v>
      </c>
    </row>
    <row r="4625" spans="1:13" x14ac:dyDescent="0.35">
      <c r="A4625">
        <v>745</v>
      </c>
      <c r="B4625">
        <v>1140</v>
      </c>
      <c r="C4625">
        <v>8295</v>
      </c>
      <c r="D4625" s="1">
        <v>39904</v>
      </c>
      <c r="E4625" t="s">
        <v>27</v>
      </c>
      <c r="F4625">
        <v>7</v>
      </c>
      <c r="G4625">
        <v>771.83399999999995</v>
      </c>
      <c r="H4625">
        <v>0.01</v>
      </c>
      <c r="I4625" t="s">
        <v>19</v>
      </c>
      <c r="J4625" t="s">
        <v>1814</v>
      </c>
      <c r="K4625" t="s">
        <v>1810</v>
      </c>
      <c r="L4625" t="s">
        <v>30</v>
      </c>
      <c r="M4625" s="1">
        <v>39905</v>
      </c>
    </row>
    <row r="4626" spans="1:13" x14ac:dyDescent="0.35">
      <c r="A4626">
        <v>809</v>
      </c>
      <c r="B4626">
        <v>1189</v>
      </c>
      <c r="C4626">
        <v>8704</v>
      </c>
      <c r="D4626" s="1">
        <v>40724</v>
      </c>
      <c r="E4626" t="s">
        <v>60</v>
      </c>
      <c r="F4626">
        <v>43</v>
      </c>
      <c r="G4626">
        <v>449.17</v>
      </c>
      <c r="H4626">
        <v>0.01</v>
      </c>
      <c r="I4626" t="s">
        <v>19</v>
      </c>
      <c r="J4626" t="s">
        <v>1812</v>
      </c>
      <c r="K4626" t="s">
        <v>1810</v>
      </c>
      <c r="L4626" t="s">
        <v>57</v>
      </c>
      <c r="M4626" s="1">
        <v>40725</v>
      </c>
    </row>
    <row r="4627" spans="1:13" x14ac:dyDescent="0.35">
      <c r="A4627">
        <v>1182</v>
      </c>
      <c r="B4627">
        <v>1190</v>
      </c>
      <c r="C4627">
        <v>8704</v>
      </c>
      <c r="D4627" s="1">
        <v>40724</v>
      </c>
      <c r="E4627" t="s">
        <v>60</v>
      </c>
      <c r="F4627">
        <v>38</v>
      </c>
      <c r="G4627">
        <v>79.81</v>
      </c>
      <c r="H4627">
        <v>0.08</v>
      </c>
      <c r="I4627" t="s">
        <v>19</v>
      </c>
      <c r="J4627" t="s">
        <v>1812</v>
      </c>
      <c r="K4627" t="s">
        <v>1810</v>
      </c>
      <c r="L4627" t="s">
        <v>57</v>
      </c>
      <c r="M4627" s="1">
        <v>40725</v>
      </c>
    </row>
    <row r="4628" spans="1:13" x14ac:dyDescent="0.35">
      <c r="A4628">
        <v>223</v>
      </c>
      <c r="B4628">
        <v>1206</v>
      </c>
      <c r="C4628">
        <v>8834</v>
      </c>
      <c r="D4628" s="1">
        <v>40490</v>
      </c>
      <c r="E4628" t="s">
        <v>27</v>
      </c>
      <c r="F4628">
        <v>45</v>
      </c>
      <c r="G4628">
        <v>6688.11</v>
      </c>
      <c r="H4628">
        <v>0.08</v>
      </c>
      <c r="I4628" t="s">
        <v>19</v>
      </c>
      <c r="J4628" t="s">
        <v>1103</v>
      </c>
      <c r="K4628" t="s">
        <v>1810</v>
      </c>
      <c r="L4628" t="s">
        <v>30</v>
      </c>
      <c r="M4628" s="1">
        <v>40491</v>
      </c>
    </row>
    <row r="4629" spans="1:13" x14ac:dyDescent="0.35">
      <c r="A4629">
        <v>885</v>
      </c>
      <c r="B4629">
        <v>1215</v>
      </c>
      <c r="C4629">
        <v>8933</v>
      </c>
      <c r="D4629" s="1">
        <v>40458</v>
      </c>
      <c r="E4629" t="s">
        <v>27</v>
      </c>
      <c r="F4629">
        <v>37</v>
      </c>
      <c r="G4629">
        <v>1520.26</v>
      </c>
      <c r="H4629">
        <v>0.04</v>
      </c>
      <c r="I4629" t="s">
        <v>19</v>
      </c>
      <c r="J4629" t="s">
        <v>1811</v>
      </c>
      <c r="K4629" t="s">
        <v>1810</v>
      </c>
      <c r="L4629" t="s">
        <v>30</v>
      </c>
      <c r="M4629" s="1">
        <v>40459</v>
      </c>
    </row>
    <row r="4630" spans="1:13" x14ac:dyDescent="0.35">
      <c r="A4630">
        <v>623</v>
      </c>
      <c r="B4630">
        <v>1216</v>
      </c>
      <c r="C4630">
        <v>8933</v>
      </c>
      <c r="D4630" s="1">
        <v>40458</v>
      </c>
      <c r="E4630" t="s">
        <v>27</v>
      </c>
      <c r="F4630">
        <v>30</v>
      </c>
      <c r="G4630">
        <v>688.02</v>
      </c>
      <c r="H4630">
        <v>0.06</v>
      </c>
      <c r="I4630" t="s">
        <v>19</v>
      </c>
      <c r="J4630" t="s">
        <v>1811</v>
      </c>
      <c r="K4630" t="s">
        <v>1810</v>
      </c>
      <c r="L4630" t="s">
        <v>30</v>
      </c>
      <c r="M4630" s="1">
        <v>40460</v>
      </c>
    </row>
    <row r="4631" spans="1:13" x14ac:dyDescent="0.35">
      <c r="A4631">
        <v>120</v>
      </c>
      <c r="B4631">
        <v>1269</v>
      </c>
      <c r="C4631">
        <v>9222</v>
      </c>
      <c r="D4631" s="1">
        <v>39854</v>
      </c>
      <c r="E4631" t="s">
        <v>27</v>
      </c>
      <c r="F4631">
        <v>41</v>
      </c>
      <c r="G4631">
        <v>473.67</v>
      </c>
      <c r="H4631">
        <v>0.04</v>
      </c>
      <c r="I4631" t="s">
        <v>19</v>
      </c>
      <c r="J4631" t="s">
        <v>1809</v>
      </c>
      <c r="K4631" t="s">
        <v>1810</v>
      </c>
      <c r="L4631" t="s">
        <v>57</v>
      </c>
      <c r="M4631" s="1">
        <v>39855</v>
      </c>
    </row>
    <row r="4632" spans="1:13" x14ac:dyDescent="0.35">
      <c r="A4632">
        <v>1158</v>
      </c>
      <c r="B4632">
        <v>1409</v>
      </c>
      <c r="C4632">
        <v>10243</v>
      </c>
      <c r="D4632" s="1">
        <v>40901</v>
      </c>
      <c r="E4632" t="s">
        <v>27</v>
      </c>
      <c r="F4632">
        <v>12</v>
      </c>
      <c r="G4632">
        <v>28.41</v>
      </c>
      <c r="H4632">
        <v>7.0000000000000007E-2</v>
      </c>
      <c r="I4632" t="s">
        <v>19</v>
      </c>
      <c r="J4632" t="s">
        <v>1815</v>
      </c>
      <c r="K4632" t="s">
        <v>1810</v>
      </c>
      <c r="L4632" t="s">
        <v>30</v>
      </c>
      <c r="M4632" s="1">
        <v>40902</v>
      </c>
    </row>
    <row r="4633" spans="1:13" x14ac:dyDescent="0.35">
      <c r="A4633">
        <v>131</v>
      </c>
      <c r="B4633">
        <v>1458</v>
      </c>
      <c r="C4633">
        <v>10502</v>
      </c>
      <c r="D4633" s="1">
        <v>40312</v>
      </c>
      <c r="E4633" t="s">
        <v>42</v>
      </c>
      <c r="F4633">
        <v>33</v>
      </c>
      <c r="G4633">
        <v>7869.22</v>
      </c>
      <c r="H4633">
        <v>0.1</v>
      </c>
      <c r="I4633" t="s">
        <v>28</v>
      </c>
      <c r="J4633" t="s">
        <v>1814</v>
      </c>
      <c r="K4633" t="s">
        <v>1810</v>
      </c>
      <c r="L4633" t="s">
        <v>30</v>
      </c>
      <c r="M4633" s="1">
        <v>40313</v>
      </c>
    </row>
    <row r="4634" spans="1:13" x14ac:dyDescent="0.35">
      <c r="A4634">
        <v>218</v>
      </c>
      <c r="B4634">
        <v>1459</v>
      </c>
      <c r="C4634">
        <v>10502</v>
      </c>
      <c r="D4634" s="1">
        <v>40312</v>
      </c>
      <c r="E4634" t="s">
        <v>42</v>
      </c>
      <c r="F4634">
        <v>36</v>
      </c>
      <c r="G4634">
        <v>912.44</v>
      </c>
      <c r="H4634">
        <v>0.04</v>
      </c>
      <c r="I4634" t="s">
        <v>19</v>
      </c>
      <c r="J4634" t="s">
        <v>1814</v>
      </c>
      <c r="K4634" t="s">
        <v>1810</v>
      </c>
      <c r="L4634" t="s">
        <v>30</v>
      </c>
      <c r="M4634" s="1">
        <v>40314</v>
      </c>
    </row>
    <row r="4635" spans="1:13" x14ac:dyDescent="0.35">
      <c r="A4635">
        <v>334</v>
      </c>
      <c r="B4635">
        <v>1506</v>
      </c>
      <c r="C4635">
        <v>10886</v>
      </c>
      <c r="D4635" s="1">
        <v>40048</v>
      </c>
      <c r="E4635" t="s">
        <v>75</v>
      </c>
      <c r="F4635">
        <v>36</v>
      </c>
      <c r="G4635">
        <v>65.42</v>
      </c>
      <c r="H4635">
        <v>0.04</v>
      </c>
      <c r="I4635" t="s">
        <v>19</v>
      </c>
      <c r="J4635" t="s">
        <v>1812</v>
      </c>
      <c r="K4635" t="s">
        <v>1810</v>
      </c>
      <c r="L4635" t="s">
        <v>38</v>
      </c>
      <c r="M4635" s="1">
        <v>40050</v>
      </c>
    </row>
    <row r="4636" spans="1:13" x14ac:dyDescent="0.35">
      <c r="A4636">
        <v>742</v>
      </c>
      <c r="B4636">
        <v>1507</v>
      </c>
      <c r="C4636">
        <v>10886</v>
      </c>
      <c r="D4636" s="1">
        <v>40048</v>
      </c>
      <c r="E4636" t="s">
        <v>75</v>
      </c>
      <c r="F4636">
        <v>47</v>
      </c>
      <c r="G4636">
        <v>5750.94</v>
      </c>
      <c r="H4636">
        <v>0.01</v>
      </c>
      <c r="I4636" t="s">
        <v>28</v>
      </c>
      <c r="J4636" t="s">
        <v>1812</v>
      </c>
      <c r="K4636" t="s">
        <v>1810</v>
      </c>
      <c r="L4636" t="s">
        <v>38</v>
      </c>
      <c r="M4636" s="1">
        <v>40049</v>
      </c>
    </row>
    <row r="4637" spans="1:13" x14ac:dyDescent="0.35">
      <c r="A4637">
        <v>462</v>
      </c>
      <c r="B4637">
        <v>1535</v>
      </c>
      <c r="C4637">
        <v>11047</v>
      </c>
      <c r="D4637" s="1">
        <v>40522</v>
      </c>
      <c r="E4637" t="s">
        <v>18</v>
      </c>
      <c r="F4637">
        <v>27</v>
      </c>
      <c r="G4637">
        <v>1991.26</v>
      </c>
      <c r="H4637">
        <v>0.01</v>
      </c>
      <c r="I4637" t="s">
        <v>28</v>
      </c>
      <c r="J4637" t="s">
        <v>1809</v>
      </c>
      <c r="K4637" t="s">
        <v>1810</v>
      </c>
      <c r="L4637" t="s">
        <v>57</v>
      </c>
      <c r="M4637" s="1">
        <v>40529</v>
      </c>
    </row>
    <row r="4638" spans="1:13" x14ac:dyDescent="0.35">
      <c r="A4638">
        <v>484</v>
      </c>
      <c r="B4638">
        <v>1536</v>
      </c>
      <c r="C4638">
        <v>11047</v>
      </c>
      <c r="D4638" s="1">
        <v>40522</v>
      </c>
      <c r="E4638" t="s">
        <v>18</v>
      </c>
      <c r="F4638">
        <v>24</v>
      </c>
      <c r="G4638">
        <v>10480.272000000001</v>
      </c>
      <c r="H4638">
        <v>7.0000000000000007E-2</v>
      </c>
      <c r="I4638" t="s">
        <v>28</v>
      </c>
      <c r="J4638" t="s">
        <v>1809</v>
      </c>
      <c r="K4638" t="s">
        <v>1810</v>
      </c>
      <c r="L4638" t="s">
        <v>57</v>
      </c>
      <c r="M4638" s="1">
        <v>40524</v>
      </c>
    </row>
    <row r="4639" spans="1:13" x14ac:dyDescent="0.35">
      <c r="A4639">
        <v>274</v>
      </c>
      <c r="B4639">
        <v>1787</v>
      </c>
      <c r="C4639">
        <v>12803</v>
      </c>
      <c r="D4639" s="1">
        <v>40234</v>
      </c>
      <c r="E4639" t="s">
        <v>42</v>
      </c>
      <c r="F4639">
        <v>32</v>
      </c>
      <c r="G4639">
        <v>383.81</v>
      </c>
      <c r="H4639">
        <v>0.03</v>
      </c>
      <c r="I4639" t="s">
        <v>19</v>
      </c>
      <c r="J4639" t="s">
        <v>1813</v>
      </c>
      <c r="K4639" t="s">
        <v>1810</v>
      </c>
      <c r="L4639" t="s">
        <v>57</v>
      </c>
      <c r="M4639" s="1">
        <v>40236</v>
      </c>
    </row>
    <row r="4640" spans="1:13" x14ac:dyDescent="0.35">
      <c r="A4640">
        <v>147</v>
      </c>
      <c r="B4640">
        <v>1927</v>
      </c>
      <c r="C4640">
        <v>13767</v>
      </c>
      <c r="D4640" s="1">
        <v>40416</v>
      </c>
      <c r="E4640" t="s">
        <v>27</v>
      </c>
      <c r="F4640">
        <v>12</v>
      </c>
      <c r="G4640">
        <v>2050.712</v>
      </c>
      <c r="H4640">
        <v>0.05</v>
      </c>
      <c r="I4640" t="s">
        <v>28</v>
      </c>
      <c r="J4640" t="s">
        <v>1816</v>
      </c>
      <c r="K4640" t="s">
        <v>1810</v>
      </c>
      <c r="L4640" t="s">
        <v>38</v>
      </c>
      <c r="M4640" s="1">
        <v>40418</v>
      </c>
    </row>
    <row r="4641" spans="1:13" x14ac:dyDescent="0.35">
      <c r="A4641">
        <v>1153</v>
      </c>
      <c r="B4641">
        <v>1980</v>
      </c>
      <c r="C4641">
        <v>14117</v>
      </c>
      <c r="D4641" s="1">
        <v>40415</v>
      </c>
      <c r="E4641" t="s">
        <v>42</v>
      </c>
      <c r="F4641">
        <v>4</v>
      </c>
      <c r="G4641">
        <v>5.31</v>
      </c>
      <c r="H4641">
        <v>0</v>
      </c>
      <c r="I4641" t="s">
        <v>19</v>
      </c>
      <c r="J4641" t="s">
        <v>1059</v>
      </c>
      <c r="K4641" t="s">
        <v>1810</v>
      </c>
      <c r="L4641" t="s">
        <v>38</v>
      </c>
      <c r="M4641" s="1">
        <v>40417</v>
      </c>
    </row>
    <row r="4642" spans="1:13" x14ac:dyDescent="0.35">
      <c r="A4642">
        <v>731</v>
      </c>
      <c r="B4642">
        <v>2091</v>
      </c>
      <c r="C4642">
        <v>14976</v>
      </c>
      <c r="D4642" s="1">
        <v>40746</v>
      </c>
      <c r="E4642" t="s">
        <v>27</v>
      </c>
      <c r="F4642">
        <v>46</v>
      </c>
      <c r="G4642">
        <v>231.35</v>
      </c>
      <c r="H4642">
        <v>0.03</v>
      </c>
      <c r="I4642" t="s">
        <v>19</v>
      </c>
      <c r="J4642" t="s">
        <v>1812</v>
      </c>
      <c r="K4642" t="s">
        <v>1810</v>
      </c>
      <c r="L4642" t="s">
        <v>38</v>
      </c>
      <c r="M4642" s="1">
        <v>40748</v>
      </c>
    </row>
    <row r="4643" spans="1:13" x14ac:dyDescent="0.35">
      <c r="A4643">
        <v>48</v>
      </c>
      <c r="B4643">
        <v>2094</v>
      </c>
      <c r="C4643">
        <v>14980</v>
      </c>
      <c r="D4643" s="1">
        <v>41104</v>
      </c>
      <c r="E4643" t="s">
        <v>75</v>
      </c>
      <c r="F4643">
        <v>27</v>
      </c>
      <c r="G4643">
        <v>898.9</v>
      </c>
      <c r="H4643">
        <v>0.03</v>
      </c>
      <c r="I4643" t="s">
        <v>19</v>
      </c>
      <c r="J4643" t="s">
        <v>1811</v>
      </c>
      <c r="K4643" t="s">
        <v>1810</v>
      </c>
      <c r="L4643" t="s">
        <v>30</v>
      </c>
      <c r="M4643" s="1">
        <v>41105</v>
      </c>
    </row>
    <row r="4644" spans="1:13" x14ac:dyDescent="0.35">
      <c r="A4644">
        <v>187</v>
      </c>
      <c r="B4644">
        <v>2233</v>
      </c>
      <c r="C4644">
        <v>16133</v>
      </c>
      <c r="D4644" s="1">
        <v>40081</v>
      </c>
      <c r="E4644" t="s">
        <v>75</v>
      </c>
      <c r="F4644">
        <v>16</v>
      </c>
      <c r="G4644">
        <v>3083.04</v>
      </c>
      <c r="H4644">
        <v>0.06</v>
      </c>
      <c r="I4644" t="s">
        <v>28</v>
      </c>
      <c r="J4644" t="s">
        <v>1817</v>
      </c>
      <c r="K4644" t="s">
        <v>1810</v>
      </c>
      <c r="L4644" t="s">
        <v>22</v>
      </c>
      <c r="M4644" s="1">
        <v>40081</v>
      </c>
    </row>
    <row r="4645" spans="1:13" x14ac:dyDescent="0.35">
      <c r="A4645">
        <v>787</v>
      </c>
      <c r="B4645">
        <v>2235</v>
      </c>
      <c r="C4645">
        <v>16134</v>
      </c>
      <c r="D4645" s="1">
        <v>41232</v>
      </c>
      <c r="E4645" t="s">
        <v>27</v>
      </c>
      <c r="F4645">
        <v>43</v>
      </c>
      <c r="G4645">
        <v>21921.279999999999</v>
      </c>
      <c r="H4645">
        <v>0.04</v>
      </c>
      <c r="I4645" t="s">
        <v>28</v>
      </c>
      <c r="J4645" t="s">
        <v>1059</v>
      </c>
      <c r="K4645" t="s">
        <v>1810</v>
      </c>
      <c r="L4645" t="s">
        <v>57</v>
      </c>
      <c r="M4645" s="1">
        <v>41234</v>
      </c>
    </row>
    <row r="4646" spans="1:13" x14ac:dyDescent="0.35">
      <c r="A4646">
        <v>758</v>
      </c>
      <c r="B4646">
        <v>2262</v>
      </c>
      <c r="C4646">
        <v>16258</v>
      </c>
      <c r="D4646" s="1">
        <v>40730</v>
      </c>
      <c r="E4646" t="s">
        <v>60</v>
      </c>
      <c r="F4646">
        <v>1</v>
      </c>
      <c r="G4646">
        <v>9.69</v>
      </c>
      <c r="H4646">
        <v>0.05</v>
      </c>
      <c r="I4646" t="s">
        <v>19</v>
      </c>
      <c r="J4646" t="s">
        <v>1816</v>
      </c>
      <c r="K4646" t="s">
        <v>1810</v>
      </c>
      <c r="L4646" t="s">
        <v>38</v>
      </c>
      <c r="M4646" s="1">
        <v>40731</v>
      </c>
    </row>
    <row r="4647" spans="1:13" x14ac:dyDescent="0.35">
      <c r="A4647">
        <v>175</v>
      </c>
      <c r="B4647">
        <v>2263</v>
      </c>
      <c r="C4647">
        <v>16258</v>
      </c>
      <c r="D4647" s="1">
        <v>40730</v>
      </c>
      <c r="E4647" t="s">
        <v>60</v>
      </c>
      <c r="F4647">
        <v>48</v>
      </c>
      <c r="G4647">
        <v>331.99</v>
      </c>
      <c r="H4647">
        <v>0.03</v>
      </c>
      <c r="I4647" t="s">
        <v>19</v>
      </c>
      <c r="J4647" t="s">
        <v>1816</v>
      </c>
      <c r="K4647" t="s">
        <v>1810</v>
      </c>
      <c r="L4647" t="s">
        <v>38</v>
      </c>
      <c r="M4647" s="1">
        <v>40732</v>
      </c>
    </row>
    <row r="4648" spans="1:13" x14ac:dyDescent="0.35">
      <c r="A4648">
        <v>138</v>
      </c>
      <c r="B4648">
        <v>2267</v>
      </c>
      <c r="C4648">
        <v>16289</v>
      </c>
      <c r="D4648" s="1">
        <v>40376</v>
      </c>
      <c r="E4648" t="s">
        <v>27</v>
      </c>
      <c r="F4648">
        <v>37</v>
      </c>
      <c r="G4648">
        <v>426.64</v>
      </c>
      <c r="H4648">
        <v>0.09</v>
      </c>
      <c r="I4648" t="s">
        <v>19</v>
      </c>
      <c r="J4648" t="s">
        <v>1818</v>
      </c>
      <c r="K4648" t="s">
        <v>1810</v>
      </c>
      <c r="L4648" t="s">
        <v>38</v>
      </c>
      <c r="M4648" s="1">
        <v>40378</v>
      </c>
    </row>
    <row r="4649" spans="1:13" x14ac:dyDescent="0.35">
      <c r="A4649">
        <v>1057</v>
      </c>
      <c r="B4649">
        <v>2355</v>
      </c>
      <c r="C4649">
        <v>16993</v>
      </c>
      <c r="D4649" s="1">
        <v>40863</v>
      </c>
      <c r="E4649" t="s">
        <v>60</v>
      </c>
      <c r="F4649">
        <v>8</v>
      </c>
      <c r="G4649">
        <v>1383.9190000000001</v>
      </c>
      <c r="H4649">
        <v>0.05</v>
      </c>
      <c r="I4649" t="s">
        <v>19</v>
      </c>
      <c r="J4649" t="s">
        <v>1817</v>
      </c>
      <c r="K4649" t="s">
        <v>1810</v>
      </c>
      <c r="L4649" t="s">
        <v>22</v>
      </c>
      <c r="M4649" s="1">
        <v>40863</v>
      </c>
    </row>
    <row r="4650" spans="1:13" x14ac:dyDescent="0.35">
      <c r="A4650">
        <v>669</v>
      </c>
      <c r="B4650">
        <v>2619</v>
      </c>
      <c r="C4650">
        <v>18945</v>
      </c>
      <c r="D4650" s="1">
        <v>39830</v>
      </c>
      <c r="E4650" t="s">
        <v>60</v>
      </c>
      <c r="F4650">
        <v>33</v>
      </c>
      <c r="G4650">
        <v>528.54</v>
      </c>
      <c r="H4650">
        <v>0.06</v>
      </c>
      <c r="I4650" t="s">
        <v>19</v>
      </c>
      <c r="J4650" t="s">
        <v>1818</v>
      </c>
      <c r="K4650" t="s">
        <v>1810</v>
      </c>
      <c r="L4650" t="s">
        <v>38</v>
      </c>
      <c r="M4650" s="1">
        <v>39832</v>
      </c>
    </row>
    <row r="4651" spans="1:13" x14ac:dyDescent="0.35">
      <c r="A4651">
        <v>916</v>
      </c>
      <c r="B4651">
        <v>2764</v>
      </c>
      <c r="C4651">
        <v>19975</v>
      </c>
      <c r="D4651" s="1">
        <v>39913</v>
      </c>
      <c r="E4651" t="s">
        <v>42</v>
      </c>
      <c r="F4651">
        <v>33</v>
      </c>
      <c r="G4651">
        <v>362.17</v>
      </c>
      <c r="H4651">
        <v>0.08</v>
      </c>
      <c r="I4651" t="s">
        <v>19</v>
      </c>
      <c r="J4651" t="s">
        <v>1564</v>
      </c>
      <c r="K4651" t="s">
        <v>1810</v>
      </c>
      <c r="L4651" t="s">
        <v>30</v>
      </c>
      <c r="M4651" s="1">
        <v>39916</v>
      </c>
    </row>
    <row r="4652" spans="1:13" x14ac:dyDescent="0.35">
      <c r="A4652">
        <v>166</v>
      </c>
      <c r="B4652">
        <v>2773</v>
      </c>
      <c r="C4652">
        <v>20036</v>
      </c>
      <c r="D4652" s="1">
        <v>40517</v>
      </c>
      <c r="E4652" t="s">
        <v>42</v>
      </c>
      <c r="F4652">
        <v>25</v>
      </c>
      <c r="G4652">
        <v>290.45999999999998</v>
      </c>
      <c r="H4652">
        <v>0.1</v>
      </c>
      <c r="I4652" t="s">
        <v>19</v>
      </c>
      <c r="J4652" t="s">
        <v>1818</v>
      </c>
      <c r="K4652" t="s">
        <v>1810</v>
      </c>
      <c r="L4652" t="s">
        <v>38</v>
      </c>
      <c r="M4652" s="1">
        <v>40517</v>
      </c>
    </row>
    <row r="4653" spans="1:13" x14ac:dyDescent="0.35">
      <c r="A4653">
        <v>297</v>
      </c>
      <c r="B4653">
        <v>2774</v>
      </c>
      <c r="C4653">
        <v>20036</v>
      </c>
      <c r="D4653" s="1">
        <v>40517</v>
      </c>
      <c r="E4653" t="s">
        <v>42</v>
      </c>
      <c r="F4653">
        <v>44</v>
      </c>
      <c r="G4653">
        <v>1207.4000000000001</v>
      </c>
      <c r="H4653">
        <v>0.03</v>
      </c>
      <c r="I4653" t="s">
        <v>19</v>
      </c>
      <c r="J4653" t="s">
        <v>1818</v>
      </c>
      <c r="K4653" t="s">
        <v>1810</v>
      </c>
      <c r="L4653" t="s">
        <v>38</v>
      </c>
      <c r="M4653" s="1">
        <v>40519</v>
      </c>
    </row>
    <row r="4654" spans="1:13" x14ac:dyDescent="0.35">
      <c r="A4654">
        <v>454</v>
      </c>
      <c r="B4654">
        <v>2903</v>
      </c>
      <c r="C4654">
        <v>20964</v>
      </c>
      <c r="D4654" s="1">
        <v>40998</v>
      </c>
      <c r="E4654" t="s">
        <v>75</v>
      </c>
      <c r="F4654">
        <v>11</v>
      </c>
      <c r="G4654">
        <v>629.5865</v>
      </c>
      <c r="H4654">
        <v>0.04</v>
      </c>
      <c r="I4654" t="s">
        <v>19</v>
      </c>
      <c r="J4654" t="s">
        <v>1815</v>
      </c>
      <c r="K4654" t="s">
        <v>1810</v>
      </c>
      <c r="L4654" t="s">
        <v>30</v>
      </c>
      <c r="M4654" s="1">
        <v>41000</v>
      </c>
    </row>
    <row r="4655" spans="1:13" x14ac:dyDescent="0.35">
      <c r="A4655">
        <v>245</v>
      </c>
      <c r="B4655">
        <v>2920</v>
      </c>
      <c r="C4655">
        <v>21121</v>
      </c>
      <c r="D4655" s="1">
        <v>40072</v>
      </c>
      <c r="E4655" t="s">
        <v>42</v>
      </c>
      <c r="F4655">
        <v>50</v>
      </c>
      <c r="G4655">
        <v>20175.48</v>
      </c>
      <c r="H4655">
        <v>0</v>
      </c>
      <c r="I4655" t="s">
        <v>19</v>
      </c>
      <c r="J4655" t="s">
        <v>1817</v>
      </c>
      <c r="K4655" t="s">
        <v>1810</v>
      </c>
      <c r="L4655" t="s">
        <v>38</v>
      </c>
      <c r="M4655" s="1">
        <v>40073</v>
      </c>
    </row>
    <row r="4656" spans="1:13" x14ac:dyDescent="0.35">
      <c r="A4656">
        <v>688</v>
      </c>
      <c r="B4656">
        <v>2938</v>
      </c>
      <c r="C4656">
        <v>21314</v>
      </c>
      <c r="D4656" s="1">
        <v>40119</v>
      </c>
      <c r="E4656" t="s">
        <v>18</v>
      </c>
      <c r="F4656">
        <v>6</v>
      </c>
      <c r="G4656">
        <v>56.22</v>
      </c>
      <c r="H4656">
        <v>0.04</v>
      </c>
      <c r="I4656" t="s">
        <v>19</v>
      </c>
      <c r="J4656" t="s">
        <v>1813</v>
      </c>
      <c r="K4656" t="s">
        <v>1810</v>
      </c>
      <c r="L4656" t="s">
        <v>57</v>
      </c>
      <c r="M4656" s="1">
        <v>40121</v>
      </c>
    </row>
    <row r="4657" spans="1:13" x14ac:dyDescent="0.35">
      <c r="A4657">
        <v>830</v>
      </c>
      <c r="B4657">
        <v>2939</v>
      </c>
      <c r="C4657">
        <v>21314</v>
      </c>
      <c r="D4657" s="1">
        <v>40119</v>
      </c>
      <c r="E4657" t="s">
        <v>18</v>
      </c>
      <c r="F4657">
        <v>30</v>
      </c>
      <c r="G4657">
        <v>107.96</v>
      </c>
      <c r="H4657">
        <v>0.01</v>
      </c>
      <c r="I4657" t="s">
        <v>19</v>
      </c>
      <c r="J4657" t="s">
        <v>1813</v>
      </c>
      <c r="K4657" t="s">
        <v>1810</v>
      </c>
      <c r="L4657" t="s">
        <v>57</v>
      </c>
      <c r="M4657" s="1">
        <v>40123</v>
      </c>
    </row>
    <row r="4658" spans="1:13" x14ac:dyDescent="0.35">
      <c r="A4658">
        <v>1032</v>
      </c>
      <c r="B4658">
        <v>2940</v>
      </c>
      <c r="C4658">
        <v>21314</v>
      </c>
      <c r="D4658" s="1">
        <v>40119</v>
      </c>
      <c r="E4658" t="s">
        <v>18</v>
      </c>
      <c r="F4658">
        <v>40</v>
      </c>
      <c r="G4658">
        <v>3169.9920000000002</v>
      </c>
      <c r="H4658">
        <v>0.08</v>
      </c>
      <c r="I4658" t="s">
        <v>28</v>
      </c>
      <c r="J4658" t="s">
        <v>1813</v>
      </c>
      <c r="K4658" t="s">
        <v>1810</v>
      </c>
      <c r="L4658" t="s">
        <v>57</v>
      </c>
      <c r="M4658" s="1">
        <v>40126</v>
      </c>
    </row>
    <row r="4659" spans="1:13" x14ac:dyDescent="0.35">
      <c r="A4659">
        <v>304</v>
      </c>
      <c r="B4659">
        <v>3016</v>
      </c>
      <c r="C4659">
        <v>21702</v>
      </c>
      <c r="D4659" s="1">
        <v>40529</v>
      </c>
      <c r="E4659" t="s">
        <v>42</v>
      </c>
      <c r="F4659">
        <v>40</v>
      </c>
      <c r="G4659">
        <v>5232.83</v>
      </c>
      <c r="H4659">
        <v>0.01</v>
      </c>
      <c r="I4659" t="s">
        <v>28</v>
      </c>
      <c r="J4659" t="s">
        <v>1059</v>
      </c>
      <c r="K4659" t="s">
        <v>1810</v>
      </c>
      <c r="L4659" t="s">
        <v>57</v>
      </c>
      <c r="M4659" s="1">
        <v>40530</v>
      </c>
    </row>
    <row r="4660" spans="1:13" x14ac:dyDescent="0.35">
      <c r="A4660">
        <v>861</v>
      </c>
      <c r="B4660">
        <v>3062</v>
      </c>
      <c r="C4660">
        <v>21925</v>
      </c>
      <c r="D4660" s="1">
        <v>41102</v>
      </c>
      <c r="E4660" t="s">
        <v>42</v>
      </c>
      <c r="F4660">
        <v>3</v>
      </c>
      <c r="G4660">
        <v>236.32</v>
      </c>
      <c r="H4660">
        <v>0.03</v>
      </c>
      <c r="I4660" t="s">
        <v>19</v>
      </c>
      <c r="J4660" t="s">
        <v>1813</v>
      </c>
      <c r="K4660" t="s">
        <v>1810</v>
      </c>
      <c r="L4660" t="s">
        <v>57</v>
      </c>
      <c r="M4660" s="1">
        <v>41104</v>
      </c>
    </row>
    <row r="4661" spans="1:13" x14ac:dyDescent="0.35">
      <c r="A4661">
        <v>604</v>
      </c>
      <c r="B4661">
        <v>3123</v>
      </c>
      <c r="C4661">
        <v>22432</v>
      </c>
      <c r="D4661" s="1">
        <v>41241</v>
      </c>
      <c r="E4661" t="s">
        <v>42</v>
      </c>
      <c r="F4661">
        <v>45</v>
      </c>
      <c r="G4661">
        <v>2728.42</v>
      </c>
      <c r="H4661">
        <v>0.06</v>
      </c>
      <c r="I4661" t="s">
        <v>19</v>
      </c>
      <c r="J4661" t="s">
        <v>1809</v>
      </c>
      <c r="K4661" t="s">
        <v>1810</v>
      </c>
      <c r="L4661" t="s">
        <v>22</v>
      </c>
      <c r="M4661" s="1">
        <v>41242</v>
      </c>
    </row>
    <row r="4662" spans="1:13" x14ac:dyDescent="0.35">
      <c r="A4662">
        <v>852</v>
      </c>
      <c r="B4662">
        <v>3173</v>
      </c>
      <c r="C4662">
        <v>22819</v>
      </c>
      <c r="D4662" s="1">
        <v>41223</v>
      </c>
      <c r="E4662" t="s">
        <v>27</v>
      </c>
      <c r="F4662">
        <v>1</v>
      </c>
      <c r="G4662">
        <v>6.77</v>
      </c>
      <c r="H4662">
        <v>0.06</v>
      </c>
      <c r="I4662" t="s">
        <v>19</v>
      </c>
      <c r="J4662" t="s">
        <v>1813</v>
      </c>
      <c r="K4662" t="s">
        <v>1810</v>
      </c>
      <c r="L4662" t="s">
        <v>57</v>
      </c>
      <c r="M4662" s="1">
        <v>41225</v>
      </c>
    </row>
    <row r="4663" spans="1:13" x14ac:dyDescent="0.35">
      <c r="A4663">
        <v>483</v>
      </c>
      <c r="B4663">
        <v>3198</v>
      </c>
      <c r="C4663">
        <v>22917</v>
      </c>
      <c r="D4663" s="1">
        <v>39873</v>
      </c>
      <c r="E4663" t="s">
        <v>60</v>
      </c>
      <c r="F4663">
        <v>1</v>
      </c>
      <c r="G4663">
        <v>3550.28</v>
      </c>
      <c r="H4663">
        <v>0.06</v>
      </c>
      <c r="I4663" t="s">
        <v>53</v>
      </c>
      <c r="J4663" t="s">
        <v>1059</v>
      </c>
      <c r="K4663" t="s">
        <v>1810</v>
      </c>
      <c r="L4663" t="s">
        <v>38</v>
      </c>
      <c r="M4663" s="1">
        <v>39876</v>
      </c>
    </row>
    <row r="4664" spans="1:13" x14ac:dyDescent="0.35">
      <c r="A4664">
        <v>1134</v>
      </c>
      <c r="B4664">
        <v>3221</v>
      </c>
      <c r="C4664">
        <v>23107</v>
      </c>
      <c r="D4664" s="1">
        <v>40705</v>
      </c>
      <c r="E4664" t="s">
        <v>60</v>
      </c>
      <c r="F4664">
        <v>7</v>
      </c>
      <c r="G4664">
        <v>43.29</v>
      </c>
      <c r="H4664">
        <v>7.0000000000000007E-2</v>
      </c>
      <c r="I4664" t="s">
        <v>19</v>
      </c>
      <c r="J4664" t="s">
        <v>1811</v>
      </c>
      <c r="K4664" t="s">
        <v>1810</v>
      </c>
      <c r="L4664" t="s">
        <v>30</v>
      </c>
      <c r="M4664" s="1">
        <v>40708</v>
      </c>
    </row>
    <row r="4665" spans="1:13" x14ac:dyDescent="0.35">
      <c r="A4665">
        <v>448</v>
      </c>
      <c r="B4665">
        <v>3294</v>
      </c>
      <c r="C4665">
        <v>23556</v>
      </c>
      <c r="D4665" s="1">
        <v>40552</v>
      </c>
      <c r="E4665" t="s">
        <v>60</v>
      </c>
      <c r="F4665">
        <v>34</v>
      </c>
      <c r="G4665">
        <v>11747.97</v>
      </c>
      <c r="H4665">
        <v>0.05</v>
      </c>
      <c r="I4665" t="s">
        <v>53</v>
      </c>
      <c r="J4665" t="s">
        <v>1815</v>
      </c>
      <c r="K4665" t="s">
        <v>1810</v>
      </c>
      <c r="L4665" t="s">
        <v>30</v>
      </c>
      <c r="M4665" s="1">
        <v>40553</v>
      </c>
    </row>
    <row r="4666" spans="1:13" x14ac:dyDescent="0.35">
      <c r="A4666">
        <v>1215</v>
      </c>
      <c r="B4666">
        <v>3324</v>
      </c>
      <c r="C4666">
        <v>23777</v>
      </c>
      <c r="D4666" s="1">
        <v>41239</v>
      </c>
      <c r="E4666" t="s">
        <v>42</v>
      </c>
      <c r="F4666">
        <v>16</v>
      </c>
      <c r="G4666">
        <v>487.7</v>
      </c>
      <c r="H4666">
        <v>0.06</v>
      </c>
      <c r="I4666" t="s">
        <v>19</v>
      </c>
      <c r="J4666" t="s">
        <v>1564</v>
      </c>
      <c r="K4666" t="s">
        <v>1810</v>
      </c>
      <c r="L4666" t="s">
        <v>30</v>
      </c>
      <c r="M4666" s="1">
        <v>41240</v>
      </c>
    </row>
    <row r="4667" spans="1:13" x14ac:dyDescent="0.35">
      <c r="A4667">
        <v>752</v>
      </c>
      <c r="B4667">
        <v>3374</v>
      </c>
      <c r="C4667">
        <v>24098</v>
      </c>
      <c r="D4667" s="1">
        <v>41016</v>
      </c>
      <c r="E4667" t="s">
        <v>75</v>
      </c>
      <c r="F4667">
        <v>42</v>
      </c>
      <c r="G4667">
        <v>199.58</v>
      </c>
      <c r="H4667">
        <v>0.05</v>
      </c>
      <c r="I4667" t="s">
        <v>19</v>
      </c>
      <c r="J4667" t="s">
        <v>1817</v>
      </c>
      <c r="K4667" t="s">
        <v>1810</v>
      </c>
      <c r="L4667" t="s">
        <v>22</v>
      </c>
      <c r="M4667" s="1">
        <v>41017</v>
      </c>
    </row>
    <row r="4668" spans="1:13" x14ac:dyDescent="0.35">
      <c r="A4668">
        <v>250</v>
      </c>
      <c r="B4668">
        <v>3375</v>
      </c>
      <c r="C4668">
        <v>24098</v>
      </c>
      <c r="D4668" s="1">
        <v>41016</v>
      </c>
      <c r="E4668" t="s">
        <v>75</v>
      </c>
      <c r="F4668">
        <v>10</v>
      </c>
      <c r="G4668">
        <v>80.59</v>
      </c>
      <c r="H4668">
        <v>0.05</v>
      </c>
      <c r="I4668" t="s">
        <v>19</v>
      </c>
      <c r="J4668" t="s">
        <v>1817</v>
      </c>
      <c r="K4668" t="s">
        <v>1810</v>
      </c>
      <c r="L4668" t="s">
        <v>22</v>
      </c>
      <c r="M4668" s="1">
        <v>41018</v>
      </c>
    </row>
    <row r="4669" spans="1:13" x14ac:dyDescent="0.35">
      <c r="A4669">
        <v>20</v>
      </c>
      <c r="B4669">
        <v>3376</v>
      </c>
      <c r="C4669">
        <v>24098</v>
      </c>
      <c r="D4669" s="1">
        <v>41016</v>
      </c>
      <c r="E4669" t="s">
        <v>75</v>
      </c>
      <c r="F4669">
        <v>32</v>
      </c>
      <c r="G4669">
        <v>4158.0725000000002</v>
      </c>
      <c r="H4669">
        <v>0.02</v>
      </c>
      <c r="I4669" t="s">
        <v>19</v>
      </c>
      <c r="J4669" t="s">
        <v>1817</v>
      </c>
      <c r="K4669" t="s">
        <v>1810</v>
      </c>
      <c r="L4669" t="s">
        <v>22</v>
      </c>
      <c r="M4669" s="1">
        <v>41017</v>
      </c>
    </row>
    <row r="4670" spans="1:13" x14ac:dyDescent="0.35">
      <c r="A4670">
        <v>706</v>
      </c>
      <c r="B4670">
        <v>3400</v>
      </c>
      <c r="C4670">
        <v>24227</v>
      </c>
      <c r="D4670" s="1">
        <v>40406</v>
      </c>
      <c r="E4670" t="s">
        <v>60</v>
      </c>
      <c r="F4670">
        <v>24</v>
      </c>
      <c r="G4670">
        <v>1840.8534999999999</v>
      </c>
      <c r="H4670">
        <v>0.01</v>
      </c>
      <c r="I4670" t="s">
        <v>19</v>
      </c>
      <c r="J4670" t="s">
        <v>1814</v>
      </c>
      <c r="K4670" t="s">
        <v>1810</v>
      </c>
      <c r="L4670" t="s">
        <v>30</v>
      </c>
      <c r="M4670" s="1">
        <v>40408</v>
      </c>
    </row>
    <row r="4671" spans="1:13" x14ac:dyDescent="0.35">
      <c r="A4671">
        <v>88</v>
      </c>
      <c r="B4671">
        <v>3455</v>
      </c>
      <c r="C4671">
        <v>24614</v>
      </c>
      <c r="D4671" s="1">
        <v>40138</v>
      </c>
      <c r="E4671" t="s">
        <v>18</v>
      </c>
      <c r="F4671">
        <v>33</v>
      </c>
      <c r="G4671">
        <v>1644.59</v>
      </c>
      <c r="H4671">
        <v>0.09</v>
      </c>
      <c r="I4671" t="s">
        <v>19</v>
      </c>
      <c r="J4671" t="s">
        <v>1809</v>
      </c>
      <c r="K4671" t="s">
        <v>1810</v>
      </c>
      <c r="L4671" t="s">
        <v>57</v>
      </c>
      <c r="M4671" s="1">
        <v>40145</v>
      </c>
    </row>
    <row r="4672" spans="1:13" x14ac:dyDescent="0.35">
      <c r="A4672">
        <v>387</v>
      </c>
      <c r="B4672">
        <v>3595</v>
      </c>
      <c r="C4672">
        <v>25637</v>
      </c>
      <c r="D4672" s="1">
        <v>40964</v>
      </c>
      <c r="E4672" t="s">
        <v>42</v>
      </c>
      <c r="F4672">
        <v>12</v>
      </c>
      <c r="G4672">
        <v>2409.4240000000004</v>
      </c>
      <c r="H4672">
        <v>0.1</v>
      </c>
      <c r="I4672" t="s">
        <v>28</v>
      </c>
      <c r="J4672" t="s">
        <v>1817</v>
      </c>
      <c r="K4672" t="s">
        <v>1810</v>
      </c>
      <c r="L4672" t="s">
        <v>22</v>
      </c>
      <c r="M4672" s="1">
        <v>40966</v>
      </c>
    </row>
    <row r="4673" spans="1:13" x14ac:dyDescent="0.35">
      <c r="A4673">
        <v>919</v>
      </c>
      <c r="B4673">
        <v>3737</v>
      </c>
      <c r="C4673">
        <v>26695</v>
      </c>
      <c r="D4673" s="1">
        <v>40335</v>
      </c>
      <c r="E4673" t="s">
        <v>42</v>
      </c>
      <c r="F4673">
        <v>43</v>
      </c>
      <c r="G4673">
        <v>367.11</v>
      </c>
      <c r="H4673">
        <v>0.01</v>
      </c>
      <c r="I4673" t="s">
        <v>19</v>
      </c>
      <c r="J4673" t="s">
        <v>1820</v>
      </c>
      <c r="K4673" t="s">
        <v>1810</v>
      </c>
      <c r="L4673" t="s">
        <v>38</v>
      </c>
      <c r="M4673" s="1">
        <v>40337</v>
      </c>
    </row>
    <row r="4674" spans="1:13" x14ac:dyDescent="0.35">
      <c r="A4674">
        <v>76</v>
      </c>
      <c r="B4674">
        <v>3797</v>
      </c>
      <c r="C4674">
        <v>27078</v>
      </c>
      <c r="D4674" s="1">
        <v>41133</v>
      </c>
      <c r="E4674" t="s">
        <v>42</v>
      </c>
      <c r="F4674">
        <v>22</v>
      </c>
      <c r="G4674">
        <v>152.44</v>
      </c>
      <c r="H4674">
        <v>0.03</v>
      </c>
      <c r="I4674" t="s">
        <v>19</v>
      </c>
      <c r="J4674" t="s">
        <v>1059</v>
      </c>
      <c r="K4674" t="s">
        <v>1810</v>
      </c>
      <c r="L4674" t="s">
        <v>38</v>
      </c>
      <c r="M4674" s="1">
        <v>41134</v>
      </c>
    </row>
    <row r="4675" spans="1:13" x14ac:dyDescent="0.35">
      <c r="A4675">
        <v>379</v>
      </c>
      <c r="B4675">
        <v>4135</v>
      </c>
      <c r="C4675">
        <v>29376</v>
      </c>
      <c r="D4675" s="1">
        <v>41132</v>
      </c>
      <c r="E4675" t="s">
        <v>75</v>
      </c>
      <c r="F4675">
        <v>20</v>
      </c>
      <c r="G4675">
        <v>2850.31</v>
      </c>
      <c r="H4675">
        <v>0.09</v>
      </c>
      <c r="I4675" t="s">
        <v>19</v>
      </c>
      <c r="J4675" t="s">
        <v>1814</v>
      </c>
      <c r="K4675" t="s">
        <v>1810</v>
      </c>
      <c r="L4675" t="s">
        <v>30</v>
      </c>
      <c r="M4675" s="1">
        <v>41134</v>
      </c>
    </row>
    <row r="4676" spans="1:13" x14ac:dyDescent="0.35">
      <c r="A4676">
        <v>1159</v>
      </c>
      <c r="B4676">
        <v>4190</v>
      </c>
      <c r="C4676">
        <v>29766</v>
      </c>
      <c r="D4676" s="1">
        <v>39893</v>
      </c>
      <c r="E4676" t="s">
        <v>60</v>
      </c>
      <c r="F4676">
        <v>13</v>
      </c>
      <c r="G4676">
        <v>89061.05</v>
      </c>
      <c r="H4676">
        <v>0</v>
      </c>
      <c r="I4676" t="s">
        <v>19</v>
      </c>
      <c r="J4676" t="s">
        <v>1564</v>
      </c>
      <c r="K4676" t="s">
        <v>1810</v>
      </c>
      <c r="L4676" t="s">
        <v>30</v>
      </c>
      <c r="M4676" s="1">
        <v>39894</v>
      </c>
    </row>
    <row r="4677" spans="1:13" x14ac:dyDescent="0.35">
      <c r="A4677">
        <v>1064</v>
      </c>
      <c r="B4677">
        <v>4191</v>
      </c>
      <c r="C4677">
        <v>29766</v>
      </c>
      <c r="D4677" s="1">
        <v>39893</v>
      </c>
      <c r="E4677" t="s">
        <v>60</v>
      </c>
      <c r="F4677">
        <v>40</v>
      </c>
      <c r="G4677">
        <v>6636.6639999999998</v>
      </c>
      <c r="H4677">
        <v>0.08</v>
      </c>
      <c r="I4677" t="s">
        <v>19</v>
      </c>
      <c r="J4677" t="s">
        <v>1564</v>
      </c>
      <c r="K4677" t="s">
        <v>1810</v>
      </c>
      <c r="L4677" t="s">
        <v>30</v>
      </c>
      <c r="M4677" s="1">
        <v>39893</v>
      </c>
    </row>
    <row r="4678" spans="1:13" x14ac:dyDescent="0.35">
      <c r="A4678">
        <v>268</v>
      </c>
      <c r="B4678">
        <v>4253</v>
      </c>
      <c r="C4678">
        <v>30278</v>
      </c>
      <c r="D4678" s="1">
        <v>40086</v>
      </c>
      <c r="E4678" t="s">
        <v>18</v>
      </c>
      <c r="F4678">
        <v>50</v>
      </c>
      <c r="G4678">
        <v>2860.93</v>
      </c>
      <c r="H4678">
        <v>0.03</v>
      </c>
      <c r="I4678" t="s">
        <v>19</v>
      </c>
      <c r="J4678" t="s">
        <v>1809</v>
      </c>
      <c r="K4678" t="s">
        <v>1810</v>
      </c>
      <c r="L4678" t="s">
        <v>57</v>
      </c>
      <c r="M4678" s="1">
        <v>40095</v>
      </c>
    </row>
    <row r="4679" spans="1:13" x14ac:dyDescent="0.35">
      <c r="A4679">
        <v>809</v>
      </c>
      <c r="B4679">
        <v>4302</v>
      </c>
      <c r="C4679">
        <v>30626</v>
      </c>
      <c r="D4679" s="1">
        <v>40658</v>
      </c>
      <c r="E4679" t="s">
        <v>75</v>
      </c>
      <c r="F4679">
        <v>23</v>
      </c>
      <c r="G4679">
        <v>220.82</v>
      </c>
      <c r="H4679">
        <v>0.1</v>
      </c>
      <c r="I4679" t="s">
        <v>53</v>
      </c>
      <c r="J4679" t="s">
        <v>1059</v>
      </c>
      <c r="K4679" t="s">
        <v>1810</v>
      </c>
      <c r="L4679" t="s">
        <v>38</v>
      </c>
      <c r="M4679" s="1">
        <v>40659</v>
      </c>
    </row>
    <row r="4680" spans="1:13" x14ac:dyDescent="0.35">
      <c r="A4680">
        <v>314</v>
      </c>
      <c r="B4680">
        <v>4328</v>
      </c>
      <c r="C4680">
        <v>30851</v>
      </c>
      <c r="D4680" s="1">
        <v>40442</v>
      </c>
      <c r="E4680" t="s">
        <v>18</v>
      </c>
      <c r="F4680">
        <v>16</v>
      </c>
      <c r="G4680">
        <v>336.29</v>
      </c>
      <c r="H4680">
        <v>0.08</v>
      </c>
      <c r="I4680" t="s">
        <v>19</v>
      </c>
      <c r="J4680" t="s">
        <v>1564</v>
      </c>
      <c r="K4680" t="s">
        <v>1810</v>
      </c>
      <c r="L4680" t="s">
        <v>30</v>
      </c>
      <c r="M4680" s="1">
        <v>40446</v>
      </c>
    </row>
    <row r="4681" spans="1:13" x14ac:dyDescent="0.35">
      <c r="A4681">
        <v>718</v>
      </c>
      <c r="B4681">
        <v>4452</v>
      </c>
      <c r="C4681">
        <v>31718</v>
      </c>
      <c r="D4681" s="1">
        <v>40509</v>
      </c>
      <c r="E4681" t="s">
        <v>18</v>
      </c>
      <c r="F4681">
        <v>24</v>
      </c>
      <c r="G4681">
        <v>1390.6934999999999</v>
      </c>
      <c r="H4681">
        <v>0.03</v>
      </c>
      <c r="I4681" t="s">
        <v>19</v>
      </c>
      <c r="J4681" t="s">
        <v>1816</v>
      </c>
      <c r="K4681" t="s">
        <v>1810</v>
      </c>
      <c r="L4681" t="s">
        <v>38</v>
      </c>
      <c r="M4681" s="1">
        <v>40513</v>
      </c>
    </row>
    <row r="4682" spans="1:13" x14ac:dyDescent="0.35">
      <c r="A4682">
        <v>824</v>
      </c>
      <c r="B4682">
        <v>4453</v>
      </c>
      <c r="C4682">
        <v>31718</v>
      </c>
      <c r="D4682" s="1">
        <v>40509</v>
      </c>
      <c r="E4682" t="s">
        <v>18</v>
      </c>
      <c r="F4682">
        <v>20</v>
      </c>
      <c r="G4682">
        <v>1017.2884999999999</v>
      </c>
      <c r="H4682">
        <v>0.1</v>
      </c>
      <c r="I4682" t="s">
        <v>19</v>
      </c>
      <c r="J4682" t="s">
        <v>1816</v>
      </c>
      <c r="K4682" t="s">
        <v>1810</v>
      </c>
      <c r="L4682" t="s">
        <v>38</v>
      </c>
      <c r="M4682" s="1">
        <v>40516</v>
      </c>
    </row>
    <row r="4683" spans="1:13" x14ac:dyDescent="0.35">
      <c r="A4683">
        <v>1121</v>
      </c>
      <c r="B4683">
        <v>4508</v>
      </c>
      <c r="C4683">
        <v>32070</v>
      </c>
      <c r="D4683" s="1">
        <v>40011</v>
      </c>
      <c r="E4683" t="s">
        <v>60</v>
      </c>
      <c r="F4683">
        <v>50</v>
      </c>
      <c r="G4683">
        <v>86.7</v>
      </c>
      <c r="H4683">
        <v>7.0000000000000007E-2</v>
      </c>
      <c r="I4683" t="s">
        <v>19</v>
      </c>
      <c r="J4683" t="s">
        <v>1813</v>
      </c>
      <c r="K4683" t="s">
        <v>1810</v>
      </c>
      <c r="L4683" t="s">
        <v>57</v>
      </c>
      <c r="M4683" s="1">
        <v>40011</v>
      </c>
    </row>
    <row r="4684" spans="1:13" x14ac:dyDescent="0.35">
      <c r="A4684">
        <v>91</v>
      </c>
      <c r="B4684">
        <v>4871</v>
      </c>
      <c r="C4684">
        <v>34661</v>
      </c>
      <c r="D4684" s="1">
        <v>40198</v>
      </c>
      <c r="E4684" t="s">
        <v>75</v>
      </c>
      <c r="F4684">
        <v>26</v>
      </c>
      <c r="G4684">
        <v>864.16</v>
      </c>
      <c r="H4684">
        <v>0.09</v>
      </c>
      <c r="I4684" t="s">
        <v>19</v>
      </c>
      <c r="J4684" t="s">
        <v>1059</v>
      </c>
      <c r="K4684" t="s">
        <v>1810</v>
      </c>
      <c r="L4684" t="s">
        <v>38</v>
      </c>
      <c r="M4684" s="1">
        <v>40200</v>
      </c>
    </row>
    <row r="4685" spans="1:13" x14ac:dyDescent="0.35">
      <c r="A4685">
        <v>535</v>
      </c>
      <c r="B4685">
        <v>4886</v>
      </c>
      <c r="C4685">
        <v>34754</v>
      </c>
      <c r="D4685" s="1">
        <v>41064</v>
      </c>
      <c r="E4685" t="s">
        <v>75</v>
      </c>
      <c r="F4685">
        <v>16</v>
      </c>
      <c r="G4685">
        <v>623.35</v>
      </c>
      <c r="H4685">
        <v>0.03</v>
      </c>
      <c r="I4685" t="s">
        <v>19</v>
      </c>
      <c r="J4685" t="s">
        <v>1813</v>
      </c>
      <c r="K4685" t="s">
        <v>1810</v>
      </c>
      <c r="L4685" t="s">
        <v>57</v>
      </c>
      <c r="M4685" s="1">
        <v>41066</v>
      </c>
    </row>
    <row r="4686" spans="1:13" x14ac:dyDescent="0.35">
      <c r="A4686">
        <v>601</v>
      </c>
      <c r="B4686">
        <v>4975</v>
      </c>
      <c r="C4686">
        <v>35392</v>
      </c>
      <c r="D4686" s="1">
        <v>40962</v>
      </c>
      <c r="E4686" t="s">
        <v>27</v>
      </c>
      <c r="F4686">
        <v>9</v>
      </c>
      <c r="G4686">
        <v>70.88</v>
      </c>
      <c r="H4686">
        <v>0.01</v>
      </c>
      <c r="I4686" t="s">
        <v>19</v>
      </c>
      <c r="J4686" t="s">
        <v>1817</v>
      </c>
      <c r="K4686" t="s">
        <v>1810</v>
      </c>
      <c r="L4686" t="s">
        <v>22</v>
      </c>
      <c r="M4686" s="1">
        <v>40962</v>
      </c>
    </row>
    <row r="4687" spans="1:13" x14ac:dyDescent="0.35">
      <c r="A4687">
        <v>444</v>
      </c>
      <c r="B4687">
        <v>5066</v>
      </c>
      <c r="C4687">
        <v>36103</v>
      </c>
      <c r="D4687" s="1">
        <v>41028</v>
      </c>
      <c r="E4687" t="s">
        <v>75</v>
      </c>
      <c r="F4687">
        <v>10</v>
      </c>
      <c r="G4687">
        <v>55.82</v>
      </c>
      <c r="H4687">
        <v>0.01</v>
      </c>
      <c r="I4687" t="s">
        <v>19</v>
      </c>
      <c r="J4687" t="s">
        <v>1059</v>
      </c>
      <c r="K4687" t="s">
        <v>1810</v>
      </c>
      <c r="L4687" t="s">
        <v>57</v>
      </c>
      <c r="M4687" s="1">
        <v>41030</v>
      </c>
    </row>
    <row r="4688" spans="1:13" x14ac:dyDescent="0.35">
      <c r="A4688">
        <v>315</v>
      </c>
      <c r="B4688">
        <v>5067</v>
      </c>
      <c r="C4688">
        <v>36103</v>
      </c>
      <c r="D4688" s="1">
        <v>41028</v>
      </c>
      <c r="E4688" t="s">
        <v>75</v>
      </c>
      <c r="F4688">
        <v>45</v>
      </c>
      <c r="G4688">
        <v>1335.316</v>
      </c>
      <c r="H4688">
        <v>0.03</v>
      </c>
      <c r="I4688" t="s">
        <v>19</v>
      </c>
      <c r="J4688" t="s">
        <v>1059</v>
      </c>
      <c r="K4688" t="s">
        <v>1810</v>
      </c>
      <c r="L4688" t="s">
        <v>57</v>
      </c>
      <c r="M4688" s="1">
        <v>41030</v>
      </c>
    </row>
    <row r="4689" spans="1:13" x14ac:dyDescent="0.35">
      <c r="A4689">
        <v>1109</v>
      </c>
      <c r="B4689">
        <v>5221</v>
      </c>
      <c r="C4689">
        <v>37157</v>
      </c>
      <c r="D4689" s="1">
        <v>40229</v>
      </c>
      <c r="E4689" t="s">
        <v>27</v>
      </c>
      <c r="F4689">
        <v>39</v>
      </c>
      <c r="G4689">
        <v>213</v>
      </c>
      <c r="H4689">
        <v>0.01</v>
      </c>
      <c r="I4689" t="s">
        <v>19</v>
      </c>
      <c r="J4689" t="s">
        <v>1059</v>
      </c>
      <c r="K4689" t="s">
        <v>1810</v>
      </c>
      <c r="L4689" t="s">
        <v>57</v>
      </c>
      <c r="M4689" s="1">
        <v>40231</v>
      </c>
    </row>
    <row r="4690" spans="1:13" x14ac:dyDescent="0.35">
      <c r="A4690">
        <v>1147</v>
      </c>
      <c r="B4690">
        <v>5368</v>
      </c>
      <c r="C4690">
        <v>38176</v>
      </c>
      <c r="D4690" s="1">
        <v>40405</v>
      </c>
      <c r="E4690" t="s">
        <v>27</v>
      </c>
      <c r="F4690">
        <v>39</v>
      </c>
      <c r="G4690">
        <v>231.08</v>
      </c>
      <c r="H4690">
        <v>0.01</v>
      </c>
      <c r="I4690" t="s">
        <v>53</v>
      </c>
      <c r="J4690" t="s">
        <v>1059</v>
      </c>
      <c r="K4690" t="s">
        <v>1810</v>
      </c>
      <c r="L4690" t="s">
        <v>38</v>
      </c>
      <c r="M4690" s="1">
        <v>40406</v>
      </c>
    </row>
    <row r="4691" spans="1:13" x14ac:dyDescent="0.35">
      <c r="A4691">
        <v>557</v>
      </c>
      <c r="B4691">
        <v>5369</v>
      </c>
      <c r="C4691">
        <v>38176</v>
      </c>
      <c r="D4691" s="1">
        <v>40405</v>
      </c>
      <c r="E4691" t="s">
        <v>27</v>
      </c>
      <c r="F4691">
        <v>48</v>
      </c>
      <c r="G4691">
        <v>428.36</v>
      </c>
      <c r="H4691">
        <v>0.06</v>
      </c>
      <c r="I4691" t="s">
        <v>53</v>
      </c>
      <c r="J4691" t="s">
        <v>1059</v>
      </c>
      <c r="K4691" t="s">
        <v>1810</v>
      </c>
      <c r="L4691" t="s">
        <v>38</v>
      </c>
      <c r="M4691" s="1">
        <v>40407</v>
      </c>
    </row>
    <row r="4692" spans="1:13" x14ac:dyDescent="0.35">
      <c r="A4692">
        <v>1046</v>
      </c>
      <c r="B4692">
        <v>5424</v>
      </c>
      <c r="C4692">
        <v>38531</v>
      </c>
      <c r="D4692" s="1">
        <v>40882</v>
      </c>
      <c r="E4692" t="s">
        <v>18</v>
      </c>
      <c r="F4692">
        <v>26</v>
      </c>
      <c r="G4692">
        <v>118.43</v>
      </c>
      <c r="H4692">
        <v>0.02</v>
      </c>
      <c r="I4692" t="s">
        <v>53</v>
      </c>
      <c r="J4692" t="s">
        <v>1809</v>
      </c>
      <c r="K4692" t="s">
        <v>1810</v>
      </c>
      <c r="L4692" t="s">
        <v>57</v>
      </c>
      <c r="M4692" s="1">
        <v>40889</v>
      </c>
    </row>
    <row r="4693" spans="1:13" x14ac:dyDescent="0.35">
      <c r="A4693">
        <v>839</v>
      </c>
      <c r="B4693">
        <v>5704</v>
      </c>
      <c r="C4693">
        <v>40354</v>
      </c>
      <c r="D4693" s="1">
        <v>39816</v>
      </c>
      <c r="E4693" t="s">
        <v>27</v>
      </c>
      <c r="F4693">
        <v>29</v>
      </c>
      <c r="G4693">
        <v>172.51</v>
      </c>
      <c r="H4693">
        <v>0.03</v>
      </c>
      <c r="I4693" t="s">
        <v>19</v>
      </c>
      <c r="J4693" t="s">
        <v>1813</v>
      </c>
      <c r="K4693" t="s">
        <v>1810</v>
      </c>
      <c r="L4693" t="s">
        <v>57</v>
      </c>
      <c r="M4693" s="1">
        <v>39817</v>
      </c>
    </row>
    <row r="4694" spans="1:13" x14ac:dyDescent="0.35">
      <c r="A4694">
        <v>770</v>
      </c>
      <c r="B4694">
        <v>5705</v>
      </c>
      <c r="C4694">
        <v>40354</v>
      </c>
      <c r="D4694" s="1">
        <v>39816</v>
      </c>
      <c r="E4694" t="s">
        <v>27</v>
      </c>
      <c r="F4694">
        <v>4</v>
      </c>
      <c r="G4694">
        <v>698</v>
      </c>
      <c r="H4694">
        <v>0.09</v>
      </c>
      <c r="I4694" t="s">
        <v>28</v>
      </c>
      <c r="J4694" t="s">
        <v>1813</v>
      </c>
      <c r="K4694" t="s">
        <v>1810</v>
      </c>
      <c r="L4694" t="s">
        <v>57</v>
      </c>
      <c r="M4694" s="1">
        <v>39817</v>
      </c>
    </row>
    <row r="4695" spans="1:13" x14ac:dyDescent="0.35">
      <c r="A4695">
        <v>305</v>
      </c>
      <c r="B4695">
        <v>5748</v>
      </c>
      <c r="C4695">
        <v>40832</v>
      </c>
      <c r="D4695" s="1">
        <v>40266</v>
      </c>
      <c r="E4695" t="s">
        <v>27</v>
      </c>
      <c r="F4695">
        <v>22</v>
      </c>
      <c r="G4695">
        <v>447.23</v>
      </c>
      <c r="H4695">
        <v>0.03</v>
      </c>
      <c r="I4695" t="s">
        <v>19</v>
      </c>
      <c r="J4695" t="s">
        <v>1817</v>
      </c>
      <c r="K4695" t="s">
        <v>1810</v>
      </c>
      <c r="L4695" t="s">
        <v>22</v>
      </c>
      <c r="M4695" s="1">
        <v>40267</v>
      </c>
    </row>
    <row r="4696" spans="1:13" x14ac:dyDescent="0.35">
      <c r="A4696">
        <v>141</v>
      </c>
      <c r="B4696">
        <v>5865</v>
      </c>
      <c r="C4696">
        <v>41632</v>
      </c>
      <c r="D4696" s="1">
        <v>40513</v>
      </c>
      <c r="E4696" t="s">
        <v>18</v>
      </c>
      <c r="F4696">
        <v>34</v>
      </c>
      <c r="G4696">
        <v>1541.4580000000001</v>
      </c>
      <c r="H4696">
        <v>0.05</v>
      </c>
      <c r="I4696" t="s">
        <v>19</v>
      </c>
      <c r="J4696" t="s">
        <v>1813</v>
      </c>
      <c r="K4696" t="s">
        <v>1810</v>
      </c>
      <c r="L4696" t="s">
        <v>57</v>
      </c>
      <c r="M4696" s="1">
        <v>40520</v>
      </c>
    </row>
    <row r="4697" spans="1:13" x14ac:dyDescent="0.35">
      <c r="A4697">
        <v>637</v>
      </c>
      <c r="B4697">
        <v>5897</v>
      </c>
      <c r="C4697">
        <v>41825</v>
      </c>
      <c r="D4697" s="1">
        <v>40047</v>
      </c>
      <c r="E4697" t="s">
        <v>75</v>
      </c>
      <c r="F4697">
        <v>43</v>
      </c>
      <c r="G4697">
        <v>3277.39</v>
      </c>
      <c r="H4697">
        <v>0.02</v>
      </c>
      <c r="I4697" t="s">
        <v>19</v>
      </c>
      <c r="J4697" t="s">
        <v>1815</v>
      </c>
      <c r="K4697" t="s">
        <v>1810</v>
      </c>
      <c r="L4697" t="s">
        <v>30</v>
      </c>
      <c r="M4697" s="1">
        <v>40048</v>
      </c>
    </row>
    <row r="4698" spans="1:13" x14ac:dyDescent="0.35">
      <c r="A4698">
        <v>237</v>
      </c>
      <c r="B4698">
        <v>5976</v>
      </c>
      <c r="C4698">
        <v>42373</v>
      </c>
      <c r="D4698" s="1">
        <v>40772</v>
      </c>
      <c r="E4698" t="s">
        <v>42</v>
      </c>
      <c r="F4698">
        <v>11</v>
      </c>
      <c r="G4698">
        <v>127.32</v>
      </c>
      <c r="H4698">
        <v>0.1</v>
      </c>
      <c r="I4698" t="s">
        <v>53</v>
      </c>
      <c r="J4698" t="s">
        <v>1564</v>
      </c>
      <c r="K4698" t="s">
        <v>1810</v>
      </c>
      <c r="L4698" t="s">
        <v>30</v>
      </c>
      <c r="M4698" s="1">
        <v>40773</v>
      </c>
    </row>
    <row r="4699" spans="1:13" x14ac:dyDescent="0.35">
      <c r="A4699">
        <v>469</v>
      </c>
      <c r="B4699">
        <v>6277</v>
      </c>
      <c r="C4699">
        <v>44423</v>
      </c>
      <c r="D4699" s="1">
        <v>41119</v>
      </c>
      <c r="E4699" t="s">
        <v>75</v>
      </c>
      <c r="F4699">
        <v>39</v>
      </c>
      <c r="G4699">
        <v>248.64</v>
      </c>
      <c r="H4699">
        <v>0.08</v>
      </c>
      <c r="I4699" t="s">
        <v>19</v>
      </c>
      <c r="J4699" t="s">
        <v>1816</v>
      </c>
      <c r="K4699" t="s">
        <v>1810</v>
      </c>
      <c r="L4699" t="s">
        <v>38</v>
      </c>
      <c r="M4699" s="1">
        <v>41120</v>
      </c>
    </row>
    <row r="4700" spans="1:13" x14ac:dyDescent="0.35">
      <c r="A4700">
        <v>472</v>
      </c>
      <c r="B4700">
        <v>6447</v>
      </c>
      <c r="C4700">
        <v>45863</v>
      </c>
      <c r="D4700" s="1">
        <v>40440</v>
      </c>
      <c r="E4700" t="s">
        <v>18</v>
      </c>
      <c r="F4700">
        <v>5</v>
      </c>
      <c r="G4700">
        <v>845.61400000000003</v>
      </c>
      <c r="H4700">
        <v>0.01</v>
      </c>
      <c r="I4700" t="s">
        <v>53</v>
      </c>
      <c r="J4700" t="s">
        <v>1813</v>
      </c>
      <c r="K4700" t="s">
        <v>1810</v>
      </c>
      <c r="L4700" t="s">
        <v>57</v>
      </c>
      <c r="M4700" s="1">
        <v>40444</v>
      </c>
    </row>
    <row r="4701" spans="1:13" x14ac:dyDescent="0.35">
      <c r="A4701">
        <v>386</v>
      </c>
      <c r="B4701">
        <v>6615</v>
      </c>
      <c r="C4701">
        <v>47078</v>
      </c>
      <c r="D4701" s="1">
        <v>40287</v>
      </c>
      <c r="E4701" t="s">
        <v>60</v>
      </c>
      <c r="F4701">
        <v>18</v>
      </c>
      <c r="G4701">
        <v>84.74</v>
      </c>
      <c r="H4701">
        <v>0.06</v>
      </c>
      <c r="I4701" t="s">
        <v>19</v>
      </c>
      <c r="J4701" t="s">
        <v>1814</v>
      </c>
      <c r="K4701" t="s">
        <v>1810</v>
      </c>
      <c r="L4701" t="s">
        <v>30</v>
      </c>
      <c r="M4701" s="1">
        <v>40287</v>
      </c>
    </row>
    <row r="4702" spans="1:13" x14ac:dyDescent="0.35">
      <c r="A4702">
        <v>1216</v>
      </c>
      <c r="B4702">
        <v>6616</v>
      </c>
      <c r="C4702">
        <v>47078</v>
      </c>
      <c r="D4702" s="1">
        <v>40287</v>
      </c>
      <c r="E4702" t="s">
        <v>60</v>
      </c>
      <c r="F4702">
        <v>43</v>
      </c>
      <c r="G4702">
        <v>279.83</v>
      </c>
      <c r="H4702">
        <v>0.01</v>
      </c>
      <c r="I4702" t="s">
        <v>19</v>
      </c>
      <c r="J4702" t="s">
        <v>1814</v>
      </c>
      <c r="K4702" t="s">
        <v>1810</v>
      </c>
      <c r="L4702" t="s">
        <v>30</v>
      </c>
      <c r="M4702" s="1">
        <v>40288</v>
      </c>
    </row>
    <row r="4703" spans="1:13" x14ac:dyDescent="0.35">
      <c r="A4703">
        <v>553</v>
      </c>
      <c r="B4703">
        <v>6617</v>
      </c>
      <c r="C4703">
        <v>47078</v>
      </c>
      <c r="D4703" s="1">
        <v>40287</v>
      </c>
      <c r="E4703" t="s">
        <v>60</v>
      </c>
      <c r="F4703">
        <v>20</v>
      </c>
      <c r="G4703">
        <v>98.57</v>
      </c>
      <c r="H4703">
        <v>7.0000000000000007E-2</v>
      </c>
      <c r="I4703" t="s">
        <v>19</v>
      </c>
      <c r="J4703" t="s">
        <v>1814</v>
      </c>
      <c r="K4703" t="s">
        <v>1810</v>
      </c>
      <c r="L4703" t="s">
        <v>30</v>
      </c>
      <c r="M4703" s="1">
        <v>40288</v>
      </c>
    </row>
    <row r="4704" spans="1:13" x14ac:dyDescent="0.35">
      <c r="A4704">
        <v>110</v>
      </c>
      <c r="B4704">
        <v>6703</v>
      </c>
      <c r="C4704">
        <v>47747</v>
      </c>
      <c r="D4704" s="1">
        <v>40868</v>
      </c>
      <c r="E4704" t="s">
        <v>27</v>
      </c>
      <c r="F4704">
        <v>40</v>
      </c>
      <c r="G4704">
        <v>102.15</v>
      </c>
      <c r="H4704">
        <v>0.03</v>
      </c>
      <c r="I4704" t="s">
        <v>53</v>
      </c>
      <c r="J4704" t="s">
        <v>1815</v>
      </c>
      <c r="K4704" t="s">
        <v>1810</v>
      </c>
      <c r="L4704" t="s">
        <v>30</v>
      </c>
      <c r="M4704" s="1">
        <v>40870</v>
      </c>
    </row>
    <row r="4705" spans="1:13" x14ac:dyDescent="0.35">
      <c r="A4705">
        <v>290</v>
      </c>
      <c r="B4705">
        <v>6710</v>
      </c>
      <c r="C4705">
        <v>47810</v>
      </c>
      <c r="D4705" s="1">
        <v>40769</v>
      </c>
      <c r="E4705" t="s">
        <v>75</v>
      </c>
      <c r="F4705">
        <v>3</v>
      </c>
      <c r="G4705">
        <v>19.57</v>
      </c>
      <c r="H4705">
        <v>0.02</v>
      </c>
      <c r="I4705" t="s">
        <v>19</v>
      </c>
      <c r="J4705" t="s">
        <v>1809</v>
      </c>
      <c r="K4705" t="s">
        <v>1810</v>
      </c>
      <c r="L4705" t="s">
        <v>57</v>
      </c>
      <c r="M4705" s="1">
        <v>40770</v>
      </c>
    </row>
    <row r="4706" spans="1:13" x14ac:dyDescent="0.35">
      <c r="A4706">
        <v>442</v>
      </c>
      <c r="B4706">
        <v>6861</v>
      </c>
      <c r="C4706">
        <v>48896</v>
      </c>
      <c r="D4706" s="1">
        <v>40114</v>
      </c>
      <c r="E4706" t="s">
        <v>75</v>
      </c>
      <c r="F4706">
        <v>43</v>
      </c>
      <c r="G4706">
        <v>856.9</v>
      </c>
      <c r="H4706">
        <v>0.02</v>
      </c>
      <c r="I4706" t="s">
        <v>19</v>
      </c>
      <c r="J4706" t="s">
        <v>1813</v>
      </c>
      <c r="K4706" t="s">
        <v>1810</v>
      </c>
      <c r="L4706" t="s">
        <v>57</v>
      </c>
      <c r="M4706" s="1">
        <v>40116</v>
      </c>
    </row>
    <row r="4707" spans="1:13" x14ac:dyDescent="0.35">
      <c r="A4707">
        <v>814</v>
      </c>
      <c r="B4707">
        <v>6974</v>
      </c>
      <c r="C4707">
        <v>49830</v>
      </c>
      <c r="D4707" s="1">
        <v>40003</v>
      </c>
      <c r="E4707" t="s">
        <v>75</v>
      </c>
      <c r="F4707">
        <v>16</v>
      </c>
      <c r="G4707">
        <v>519.65</v>
      </c>
      <c r="H4707">
        <v>0.03</v>
      </c>
      <c r="I4707" t="s">
        <v>53</v>
      </c>
      <c r="J4707" t="s">
        <v>1809</v>
      </c>
      <c r="K4707" t="s">
        <v>1810</v>
      </c>
      <c r="L4707" t="s">
        <v>22</v>
      </c>
      <c r="M4707" s="1">
        <v>40005</v>
      </c>
    </row>
    <row r="4708" spans="1:13" x14ac:dyDescent="0.35">
      <c r="A4708">
        <v>314</v>
      </c>
      <c r="B4708">
        <v>7353</v>
      </c>
      <c r="C4708">
        <v>52389</v>
      </c>
      <c r="D4708" s="1">
        <v>40837</v>
      </c>
      <c r="E4708" t="s">
        <v>75</v>
      </c>
      <c r="F4708">
        <v>31</v>
      </c>
      <c r="G4708">
        <v>655.33000000000004</v>
      </c>
      <c r="H4708">
        <v>0.08</v>
      </c>
      <c r="I4708" t="s">
        <v>19</v>
      </c>
      <c r="J4708" t="s">
        <v>1820</v>
      </c>
      <c r="K4708" t="s">
        <v>1810</v>
      </c>
      <c r="L4708" t="s">
        <v>38</v>
      </c>
      <c r="M4708" s="1">
        <v>40837</v>
      </c>
    </row>
    <row r="4709" spans="1:13" x14ac:dyDescent="0.35">
      <c r="A4709">
        <v>607</v>
      </c>
      <c r="B4709">
        <v>7373</v>
      </c>
      <c r="C4709">
        <v>52576</v>
      </c>
      <c r="D4709" s="1">
        <v>39900</v>
      </c>
      <c r="E4709" t="s">
        <v>18</v>
      </c>
      <c r="F4709">
        <v>10</v>
      </c>
      <c r="G4709">
        <v>958.18</v>
      </c>
      <c r="H4709">
        <v>0.03</v>
      </c>
      <c r="I4709" t="s">
        <v>28</v>
      </c>
      <c r="J4709" t="s">
        <v>1698</v>
      </c>
      <c r="K4709" t="s">
        <v>1810</v>
      </c>
      <c r="L4709" t="s">
        <v>57</v>
      </c>
      <c r="M4709" s="1">
        <v>39900</v>
      </c>
    </row>
    <row r="4710" spans="1:13" x14ac:dyDescent="0.35">
      <c r="A4710">
        <v>70</v>
      </c>
      <c r="B4710">
        <v>7510</v>
      </c>
      <c r="C4710">
        <v>53605</v>
      </c>
      <c r="D4710" s="1">
        <v>40393</v>
      </c>
      <c r="E4710" t="s">
        <v>60</v>
      </c>
      <c r="F4710">
        <v>19</v>
      </c>
      <c r="G4710">
        <v>506.49</v>
      </c>
      <c r="H4710">
        <v>0.06</v>
      </c>
      <c r="I4710" t="s">
        <v>19</v>
      </c>
      <c r="J4710" t="s">
        <v>1814</v>
      </c>
      <c r="K4710" t="s">
        <v>1810</v>
      </c>
      <c r="L4710" t="s">
        <v>30</v>
      </c>
      <c r="M4710" s="1">
        <v>40395</v>
      </c>
    </row>
    <row r="4711" spans="1:13" x14ac:dyDescent="0.35">
      <c r="A4711">
        <v>755</v>
      </c>
      <c r="B4711">
        <v>7511</v>
      </c>
      <c r="C4711">
        <v>53605</v>
      </c>
      <c r="D4711" s="1">
        <v>40393</v>
      </c>
      <c r="E4711" t="s">
        <v>60</v>
      </c>
      <c r="F4711">
        <v>48</v>
      </c>
      <c r="G4711">
        <v>8367.68</v>
      </c>
      <c r="H4711">
        <v>0.06</v>
      </c>
      <c r="I4711" t="s">
        <v>28</v>
      </c>
      <c r="J4711" t="s">
        <v>1814</v>
      </c>
      <c r="K4711" t="s">
        <v>1810</v>
      </c>
      <c r="L4711" t="s">
        <v>30</v>
      </c>
      <c r="M4711" s="1">
        <v>40395</v>
      </c>
    </row>
    <row r="4712" spans="1:13" x14ac:dyDescent="0.35">
      <c r="A4712">
        <v>148</v>
      </c>
      <c r="B4712">
        <v>7512</v>
      </c>
      <c r="C4712">
        <v>53605</v>
      </c>
      <c r="D4712" s="1">
        <v>40393</v>
      </c>
      <c r="E4712" t="s">
        <v>60</v>
      </c>
      <c r="F4712">
        <v>1</v>
      </c>
      <c r="G4712">
        <v>74.31</v>
      </c>
      <c r="H4712">
        <v>7.0000000000000007E-2</v>
      </c>
      <c r="I4712" t="s">
        <v>19</v>
      </c>
      <c r="J4712" t="s">
        <v>1814</v>
      </c>
      <c r="K4712" t="s">
        <v>1810</v>
      </c>
      <c r="L4712" t="s">
        <v>30</v>
      </c>
      <c r="M4712" s="1">
        <v>40395</v>
      </c>
    </row>
    <row r="4713" spans="1:13" x14ac:dyDescent="0.35">
      <c r="A4713">
        <v>639</v>
      </c>
      <c r="B4713">
        <v>7536</v>
      </c>
      <c r="C4713">
        <v>53891</v>
      </c>
      <c r="D4713" s="1">
        <v>39835</v>
      </c>
      <c r="E4713" t="s">
        <v>27</v>
      </c>
      <c r="F4713">
        <v>27</v>
      </c>
      <c r="G4713">
        <v>4584.7299999999996</v>
      </c>
      <c r="H4713">
        <v>7.0000000000000007E-2</v>
      </c>
      <c r="I4713" t="s">
        <v>19</v>
      </c>
      <c r="J4713" t="s">
        <v>1059</v>
      </c>
      <c r="K4713" t="s">
        <v>1810</v>
      </c>
      <c r="L4713" t="s">
        <v>57</v>
      </c>
      <c r="M4713" s="1">
        <v>39836</v>
      </c>
    </row>
    <row r="4714" spans="1:13" x14ac:dyDescent="0.35">
      <c r="A4714">
        <v>55</v>
      </c>
      <c r="B4714">
        <v>7537</v>
      </c>
      <c r="C4714">
        <v>53891</v>
      </c>
      <c r="D4714" s="1">
        <v>39835</v>
      </c>
      <c r="E4714" t="s">
        <v>27</v>
      </c>
      <c r="F4714">
        <v>44</v>
      </c>
      <c r="G4714">
        <v>4039.72</v>
      </c>
      <c r="H4714">
        <v>0.02</v>
      </c>
      <c r="I4714" t="s">
        <v>53</v>
      </c>
      <c r="J4714" t="s">
        <v>1059</v>
      </c>
      <c r="K4714" t="s">
        <v>1810</v>
      </c>
      <c r="L4714" t="s">
        <v>57</v>
      </c>
      <c r="M4714" s="1">
        <v>39836</v>
      </c>
    </row>
    <row r="4715" spans="1:13" x14ac:dyDescent="0.35">
      <c r="A4715">
        <v>764</v>
      </c>
      <c r="B4715">
        <v>7538</v>
      </c>
      <c r="C4715">
        <v>53891</v>
      </c>
      <c r="D4715" s="1">
        <v>39835</v>
      </c>
      <c r="E4715" t="s">
        <v>27</v>
      </c>
      <c r="F4715">
        <v>25</v>
      </c>
      <c r="G4715">
        <v>2570.944</v>
      </c>
      <c r="H4715">
        <v>0.03</v>
      </c>
      <c r="I4715" t="s">
        <v>53</v>
      </c>
      <c r="J4715" t="s">
        <v>1059</v>
      </c>
      <c r="K4715" t="s">
        <v>1810</v>
      </c>
      <c r="L4715" t="s">
        <v>57</v>
      </c>
      <c r="M4715" s="1">
        <v>39836</v>
      </c>
    </row>
    <row r="4716" spans="1:13" x14ac:dyDescent="0.35">
      <c r="A4716">
        <v>603</v>
      </c>
      <c r="B4716">
        <v>7748</v>
      </c>
      <c r="C4716">
        <v>55460</v>
      </c>
      <c r="D4716" s="1">
        <v>41055</v>
      </c>
      <c r="E4716" t="s">
        <v>27</v>
      </c>
      <c r="F4716">
        <v>49</v>
      </c>
      <c r="G4716">
        <v>1944.87</v>
      </c>
      <c r="H4716">
        <v>0.06</v>
      </c>
      <c r="I4716" t="s">
        <v>19</v>
      </c>
      <c r="J4716" t="s">
        <v>1813</v>
      </c>
      <c r="K4716" t="s">
        <v>1810</v>
      </c>
      <c r="L4716" t="s">
        <v>57</v>
      </c>
      <c r="M4716" s="1">
        <v>41057</v>
      </c>
    </row>
    <row r="4717" spans="1:13" x14ac:dyDescent="0.35">
      <c r="A4717">
        <v>284</v>
      </c>
      <c r="B4717">
        <v>7749</v>
      </c>
      <c r="C4717">
        <v>55460</v>
      </c>
      <c r="D4717" s="1">
        <v>41055</v>
      </c>
      <c r="E4717" t="s">
        <v>27</v>
      </c>
      <c r="F4717">
        <v>12</v>
      </c>
      <c r="G4717">
        <v>61.82</v>
      </c>
      <c r="H4717">
        <v>0.1</v>
      </c>
      <c r="I4717" t="s">
        <v>19</v>
      </c>
      <c r="J4717" t="s">
        <v>1813</v>
      </c>
      <c r="K4717" t="s">
        <v>1810</v>
      </c>
      <c r="L4717" t="s">
        <v>57</v>
      </c>
      <c r="M4717" s="1">
        <v>41056</v>
      </c>
    </row>
    <row r="4718" spans="1:13" x14ac:dyDescent="0.35">
      <c r="A4718">
        <v>1190</v>
      </c>
      <c r="B4718">
        <v>7815</v>
      </c>
      <c r="C4718">
        <v>55877</v>
      </c>
      <c r="D4718" s="1">
        <v>40211</v>
      </c>
      <c r="E4718" t="s">
        <v>42</v>
      </c>
      <c r="F4718">
        <v>40</v>
      </c>
      <c r="G4718">
        <v>144.28</v>
      </c>
      <c r="H4718">
        <v>0.01</v>
      </c>
      <c r="I4718" t="s">
        <v>53</v>
      </c>
      <c r="J4718" t="s">
        <v>1817</v>
      </c>
      <c r="K4718" t="s">
        <v>1810</v>
      </c>
      <c r="L4718" t="s">
        <v>38</v>
      </c>
      <c r="M4718" s="1">
        <v>40213</v>
      </c>
    </row>
    <row r="4719" spans="1:13" x14ac:dyDescent="0.35">
      <c r="A4719">
        <v>440</v>
      </c>
      <c r="B4719">
        <v>7816</v>
      </c>
      <c r="C4719">
        <v>55877</v>
      </c>
      <c r="D4719" s="1">
        <v>40211</v>
      </c>
      <c r="E4719" t="s">
        <v>42</v>
      </c>
      <c r="F4719">
        <v>19</v>
      </c>
      <c r="G4719">
        <v>126.53</v>
      </c>
      <c r="H4719">
        <v>0.03</v>
      </c>
      <c r="I4719" t="s">
        <v>19</v>
      </c>
      <c r="J4719" t="s">
        <v>1817</v>
      </c>
      <c r="K4719" t="s">
        <v>1810</v>
      </c>
      <c r="L4719" t="s">
        <v>38</v>
      </c>
      <c r="M4719" s="1">
        <v>40212</v>
      </c>
    </row>
    <row r="4720" spans="1:13" x14ac:dyDescent="0.35">
      <c r="A4720">
        <v>995</v>
      </c>
      <c r="B4720">
        <v>7927</v>
      </c>
      <c r="C4720">
        <v>56647</v>
      </c>
      <c r="D4720" s="1">
        <v>40758</v>
      </c>
      <c r="E4720" t="s">
        <v>60</v>
      </c>
      <c r="F4720">
        <v>41</v>
      </c>
      <c r="G4720">
        <v>417.53</v>
      </c>
      <c r="H4720">
        <v>0.02</v>
      </c>
      <c r="I4720" t="s">
        <v>19</v>
      </c>
      <c r="J4720" t="s">
        <v>1698</v>
      </c>
      <c r="K4720" t="s">
        <v>1810</v>
      </c>
      <c r="L4720" t="s">
        <v>57</v>
      </c>
      <c r="M4720" s="1">
        <v>40759</v>
      </c>
    </row>
    <row r="4721" spans="1:13" x14ac:dyDescent="0.35">
      <c r="A4721">
        <v>994</v>
      </c>
      <c r="B4721">
        <v>8044</v>
      </c>
      <c r="C4721">
        <v>57475</v>
      </c>
      <c r="D4721" s="1">
        <v>40455</v>
      </c>
      <c r="E4721" t="s">
        <v>18</v>
      </c>
      <c r="F4721">
        <v>32</v>
      </c>
      <c r="G4721">
        <v>167.07</v>
      </c>
      <c r="H4721">
        <v>0.04</v>
      </c>
      <c r="I4721" t="s">
        <v>19</v>
      </c>
      <c r="J4721" t="s">
        <v>1698</v>
      </c>
      <c r="K4721" t="s">
        <v>1810</v>
      </c>
      <c r="L4721" t="s">
        <v>57</v>
      </c>
      <c r="M4721" s="1">
        <v>40462</v>
      </c>
    </row>
    <row r="4722" spans="1:13" x14ac:dyDescent="0.35">
      <c r="A4722">
        <v>23</v>
      </c>
      <c r="B4722">
        <v>8045</v>
      </c>
      <c r="C4722">
        <v>57475</v>
      </c>
      <c r="D4722" s="1">
        <v>40455</v>
      </c>
      <c r="E4722" t="s">
        <v>18</v>
      </c>
      <c r="F4722">
        <v>34</v>
      </c>
      <c r="G4722">
        <v>554.88</v>
      </c>
      <c r="H4722">
        <v>0.06</v>
      </c>
      <c r="I4722" t="s">
        <v>19</v>
      </c>
      <c r="J4722" t="s">
        <v>1698</v>
      </c>
      <c r="K4722" t="s">
        <v>1810</v>
      </c>
      <c r="L4722" t="s">
        <v>57</v>
      </c>
      <c r="M4722" s="1">
        <v>40455</v>
      </c>
    </row>
    <row r="4723" spans="1:13" x14ac:dyDescent="0.35">
      <c r="A4723">
        <v>582</v>
      </c>
      <c r="B4723">
        <v>8046</v>
      </c>
      <c r="C4723">
        <v>57475</v>
      </c>
      <c r="D4723" s="1">
        <v>40455</v>
      </c>
      <c r="E4723" t="s">
        <v>18</v>
      </c>
      <c r="F4723">
        <v>48</v>
      </c>
      <c r="G4723">
        <v>309.64999999999998</v>
      </c>
      <c r="H4723">
        <v>0.04</v>
      </c>
      <c r="I4723" t="s">
        <v>19</v>
      </c>
      <c r="J4723" t="s">
        <v>1698</v>
      </c>
      <c r="K4723" t="s">
        <v>1810</v>
      </c>
      <c r="L4723" t="s">
        <v>57</v>
      </c>
      <c r="M4723" s="1">
        <v>40455</v>
      </c>
    </row>
    <row r="4724" spans="1:13" x14ac:dyDescent="0.35">
      <c r="A4724">
        <v>228</v>
      </c>
      <c r="B4724">
        <v>8047</v>
      </c>
      <c r="C4724">
        <v>57475</v>
      </c>
      <c r="D4724" s="1">
        <v>40455</v>
      </c>
      <c r="E4724" t="s">
        <v>18</v>
      </c>
      <c r="F4724">
        <v>24</v>
      </c>
      <c r="G4724">
        <v>152.37</v>
      </c>
      <c r="H4724">
        <v>0.09</v>
      </c>
      <c r="I4724" t="s">
        <v>19</v>
      </c>
      <c r="J4724" t="s">
        <v>1698</v>
      </c>
      <c r="K4724" t="s">
        <v>1810</v>
      </c>
      <c r="L4724" t="s">
        <v>57</v>
      </c>
      <c r="M4724" s="1">
        <v>40457</v>
      </c>
    </row>
    <row r="4725" spans="1:13" x14ac:dyDescent="0.35">
      <c r="A4725">
        <v>1162</v>
      </c>
      <c r="B4725">
        <v>8062</v>
      </c>
      <c r="C4725">
        <v>57537</v>
      </c>
      <c r="D4725" s="1">
        <v>41170</v>
      </c>
      <c r="E4725" t="s">
        <v>60</v>
      </c>
      <c r="F4725">
        <v>13</v>
      </c>
      <c r="G4725">
        <v>76.38</v>
      </c>
      <c r="H4725">
        <v>0.03</v>
      </c>
      <c r="I4725" t="s">
        <v>53</v>
      </c>
      <c r="J4725" t="s">
        <v>1813</v>
      </c>
      <c r="K4725" t="s">
        <v>1810</v>
      </c>
      <c r="L4725" t="s">
        <v>57</v>
      </c>
      <c r="M4725" s="1">
        <v>41171</v>
      </c>
    </row>
    <row r="4726" spans="1:13" x14ac:dyDescent="0.35">
      <c r="A4726">
        <v>834</v>
      </c>
      <c r="B4726">
        <v>8063</v>
      </c>
      <c r="C4726">
        <v>57537</v>
      </c>
      <c r="D4726" s="1">
        <v>41170</v>
      </c>
      <c r="E4726" t="s">
        <v>60</v>
      </c>
      <c r="F4726">
        <v>29</v>
      </c>
      <c r="G4726">
        <v>2948.63</v>
      </c>
      <c r="H4726">
        <v>0.05</v>
      </c>
      <c r="I4726" t="s">
        <v>19</v>
      </c>
      <c r="J4726" t="s">
        <v>1813</v>
      </c>
      <c r="K4726" t="s">
        <v>1810</v>
      </c>
      <c r="L4726" t="s">
        <v>57</v>
      </c>
      <c r="M4726" s="1">
        <v>41171</v>
      </c>
    </row>
    <row r="4727" spans="1:13" x14ac:dyDescent="0.35">
      <c r="A4727">
        <v>49</v>
      </c>
      <c r="B4727">
        <v>8064</v>
      </c>
      <c r="C4727">
        <v>57537</v>
      </c>
      <c r="D4727" s="1">
        <v>41170</v>
      </c>
      <c r="E4727" t="s">
        <v>60</v>
      </c>
      <c r="F4727">
        <v>4</v>
      </c>
      <c r="G4727">
        <v>18.329999999999998</v>
      </c>
      <c r="H4727">
        <v>0.09</v>
      </c>
      <c r="I4727" t="s">
        <v>19</v>
      </c>
      <c r="J4727" t="s">
        <v>1813</v>
      </c>
      <c r="K4727" t="s">
        <v>1810</v>
      </c>
      <c r="L4727" t="s">
        <v>57</v>
      </c>
      <c r="M4727" s="1">
        <v>41170</v>
      </c>
    </row>
    <row r="4728" spans="1:13" x14ac:dyDescent="0.35">
      <c r="A4728">
        <v>1023</v>
      </c>
      <c r="B4728">
        <v>8087</v>
      </c>
      <c r="C4728">
        <v>57698</v>
      </c>
      <c r="D4728" s="1">
        <v>40914</v>
      </c>
      <c r="E4728" t="s">
        <v>75</v>
      </c>
      <c r="F4728">
        <v>10</v>
      </c>
      <c r="G4728">
        <v>86</v>
      </c>
      <c r="H4728">
        <v>0.05</v>
      </c>
      <c r="I4728" t="s">
        <v>19</v>
      </c>
      <c r="J4728" t="s">
        <v>1813</v>
      </c>
      <c r="K4728" t="s">
        <v>1810</v>
      </c>
      <c r="L4728" t="s">
        <v>57</v>
      </c>
      <c r="M4728" s="1">
        <v>40915</v>
      </c>
    </row>
    <row r="4729" spans="1:13" x14ac:dyDescent="0.35">
      <c r="A4729">
        <v>448</v>
      </c>
      <c r="B4729">
        <v>8088</v>
      </c>
      <c r="C4729">
        <v>57698</v>
      </c>
      <c r="D4729" s="1">
        <v>40914</v>
      </c>
      <c r="E4729" t="s">
        <v>75</v>
      </c>
      <c r="F4729">
        <v>13</v>
      </c>
      <c r="G4729">
        <v>4805.3599999999997</v>
      </c>
      <c r="H4729">
        <v>0.04</v>
      </c>
      <c r="I4729" t="s">
        <v>19</v>
      </c>
      <c r="J4729" t="s">
        <v>1813</v>
      </c>
      <c r="K4729" t="s">
        <v>1810</v>
      </c>
      <c r="L4729" t="s">
        <v>57</v>
      </c>
      <c r="M4729" s="1">
        <v>40916</v>
      </c>
    </row>
    <row r="4730" spans="1:13" x14ac:dyDescent="0.35">
      <c r="A4730">
        <v>920</v>
      </c>
      <c r="B4730">
        <v>8143</v>
      </c>
      <c r="C4730">
        <v>58241</v>
      </c>
      <c r="D4730" s="1">
        <v>40428</v>
      </c>
      <c r="E4730" t="s">
        <v>75</v>
      </c>
      <c r="F4730">
        <v>36</v>
      </c>
      <c r="G4730">
        <v>146.71</v>
      </c>
      <c r="H4730">
        <v>0.01</v>
      </c>
      <c r="I4730" t="s">
        <v>19</v>
      </c>
      <c r="J4730" t="s">
        <v>1813</v>
      </c>
      <c r="K4730" t="s">
        <v>1810</v>
      </c>
      <c r="L4730" t="s">
        <v>57</v>
      </c>
      <c r="M4730" s="1">
        <v>40429</v>
      </c>
    </row>
    <row r="4731" spans="1:13" x14ac:dyDescent="0.35">
      <c r="A4731">
        <v>421</v>
      </c>
      <c r="B4731">
        <v>8144</v>
      </c>
      <c r="C4731">
        <v>58241</v>
      </c>
      <c r="D4731" s="1">
        <v>40428</v>
      </c>
      <c r="E4731" t="s">
        <v>75</v>
      </c>
      <c r="F4731">
        <v>36</v>
      </c>
      <c r="G4731">
        <v>475.92</v>
      </c>
      <c r="H4731">
        <v>0.05</v>
      </c>
      <c r="I4731" t="s">
        <v>19</v>
      </c>
      <c r="J4731" t="s">
        <v>1813</v>
      </c>
      <c r="K4731" t="s">
        <v>1810</v>
      </c>
      <c r="L4731" t="s">
        <v>57</v>
      </c>
      <c r="M4731" s="1">
        <v>40429</v>
      </c>
    </row>
    <row r="4732" spans="1:13" x14ac:dyDescent="0.35">
      <c r="A4732">
        <v>632</v>
      </c>
      <c r="B4732">
        <v>16</v>
      </c>
      <c r="C4732">
        <v>96</v>
      </c>
      <c r="D4732" s="1">
        <v>39919</v>
      </c>
      <c r="E4732" t="s">
        <v>27</v>
      </c>
      <c r="F4732">
        <v>37</v>
      </c>
      <c r="G4732">
        <v>4158.1234999999997</v>
      </c>
      <c r="H4732">
        <v>0.01</v>
      </c>
      <c r="I4732" t="s">
        <v>19</v>
      </c>
      <c r="J4732" t="s">
        <v>1822</v>
      </c>
      <c r="K4732" t="s">
        <v>669</v>
      </c>
      <c r="L4732" t="s">
        <v>57</v>
      </c>
      <c r="M4732" s="1">
        <v>39921</v>
      </c>
    </row>
    <row r="4733" spans="1:13" x14ac:dyDescent="0.35">
      <c r="A4733">
        <v>1217</v>
      </c>
      <c r="B4733">
        <v>93</v>
      </c>
      <c r="C4733">
        <v>610</v>
      </c>
      <c r="D4733" s="1">
        <v>40756</v>
      </c>
      <c r="E4733" t="s">
        <v>75</v>
      </c>
      <c r="F4733">
        <v>38</v>
      </c>
      <c r="G4733">
        <v>283.64999999999998</v>
      </c>
      <c r="H4733">
        <v>0.02</v>
      </c>
      <c r="I4733" t="s">
        <v>53</v>
      </c>
      <c r="J4733" t="s">
        <v>1823</v>
      </c>
      <c r="K4733" t="s">
        <v>669</v>
      </c>
      <c r="L4733" t="s">
        <v>57</v>
      </c>
      <c r="M4733" s="1">
        <v>40758</v>
      </c>
    </row>
    <row r="4734" spans="1:13" x14ac:dyDescent="0.35">
      <c r="A4734">
        <v>441</v>
      </c>
      <c r="B4734">
        <v>95</v>
      </c>
      <c r="C4734">
        <v>612</v>
      </c>
      <c r="D4734" s="1">
        <v>41202</v>
      </c>
      <c r="E4734" t="s">
        <v>60</v>
      </c>
      <c r="F4734">
        <v>50</v>
      </c>
      <c r="G4734">
        <v>262.87</v>
      </c>
      <c r="H4734">
        <v>0.1</v>
      </c>
      <c r="I4734" t="s">
        <v>19</v>
      </c>
      <c r="J4734" t="s">
        <v>1670</v>
      </c>
      <c r="K4734" t="s">
        <v>669</v>
      </c>
      <c r="L4734" t="s">
        <v>38</v>
      </c>
      <c r="M4734" s="1">
        <v>41204</v>
      </c>
    </row>
    <row r="4735" spans="1:13" x14ac:dyDescent="0.35">
      <c r="A4735">
        <v>592</v>
      </c>
      <c r="B4735">
        <v>96</v>
      </c>
      <c r="C4735">
        <v>612</v>
      </c>
      <c r="D4735" s="1">
        <v>41202</v>
      </c>
      <c r="E4735" t="s">
        <v>60</v>
      </c>
      <c r="F4735">
        <v>43</v>
      </c>
      <c r="G4735">
        <v>2531.0875000000001</v>
      </c>
      <c r="H4735">
        <v>0.01</v>
      </c>
      <c r="I4735" t="s">
        <v>19</v>
      </c>
      <c r="J4735" t="s">
        <v>1670</v>
      </c>
      <c r="K4735" t="s">
        <v>669</v>
      </c>
      <c r="L4735" t="s">
        <v>38</v>
      </c>
      <c r="M4735" s="1">
        <v>41204</v>
      </c>
    </row>
    <row r="4736" spans="1:13" x14ac:dyDescent="0.35">
      <c r="A4736">
        <v>598</v>
      </c>
      <c r="B4736">
        <v>216</v>
      </c>
      <c r="C4736">
        <v>1440</v>
      </c>
      <c r="D4736" s="1">
        <v>40764</v>
      </c>
      <c r="E4736" t="s">
        <v>18</v>
      </c>
      <c r="F4736">
        <v>41</v>
      </c>
      <c r="G4736">
        <v>726.22</v>
      </c>
      <c r="H4736">
        <v>0.01</v>
      </c>
      <c r="I4736" t="s">
        <v>19</v>
      </c>
      <c r="J4736" t="s">
        <v>1825</v>
      </c>
      <c r="K4736" t="s">
        <v>669</v>
      </c>
      <c r="L4736" t="s">
        <v>22</v>
      </c>
      <c r="M4736" s="1">
        <v>40766</v>
      </c>
    </row>
    <row r="4737" spans="1:13" x14ac:dyDescent="0.35">
      <c r="A4737">
        <v>951</v>
      </c>
      <c r="B4737">
        <v>553</v>
      </c>
      <c r="C4737">
        <v>3749</v>
      </c>
      <c r="D4737" s="1">
        <v>40597</v>
      </c>
      <c r="E4737" t="s">
        <v>60</v>
      </c>
      <c r="F4737">
        <v>27</v>
      </c>
      <c r="G4737">
        <v>353.62</v>
      </c>
      <c r="H4737">
        <v>0.01</v>
      </c>
      <c r="I4737" t="s">
        <v>19</v>
      </c>
      <c r="J4737" t="s">
        <v>1826</v>
      </c>
      <c r="K4737" t="s">
        <v>669</v>
      </c>
      <c r="L4737" t="s">
        <v>30</v>
      </c>
      <c r="M4737" s="1">
        <v>40599</v>
      </c>
    </row>
    <row r="4738" spans="1:13" x14ac:dyDescent="0.35">
      <c r="A4738">
        <v>398</v>
      </c>
      <c r="B4738">
        <v>598</v>
      </c>
      <c r="C4738">
        <v>4070</v>
      </c>
      <c r="D4738" s="1">
        <v>40705</v>
      </c>
      <c r="E4738" t="s">
        <v>27</v>
      </c>
      <c r="F4738">
        <v>22</v>
      </c>
      <c r="G4738">
        <v>646.07000000000005</v>
      </c>
      <c r="H4738">
        <v>0.06</v>
      </c>
      <c r="I4738" t="s">
        <v>53</v>
      </c>
      <c r="J4738" t="s">
        <v>1823</v>
      </c>
      <c r="K4738" t="s">
        <v>669</v>
      </c>
      <c r="L4738" t="s">
        <v>57</v>
      </c>
      <c r="M4738" s="1">
        <v>40705</v>
      </c>
    </row>
    <row r="4739" spans="1:13" x14ac:dyDescent="0.35">
      <c r="A4739">
        <v>281</v>
      </c>
      <c r="B4739">
        <v>687</v>
      </c>
      <c r="C4739">
        <v>4774</v>
      </c>
      <c r="D4739" s="1">
        <v>40287</v>
      </c>
      <c r="E4739" t="s">
        <v>60</v>
      </c>
      <c r="F4739">
        <v>4</v>
      </c>
      <c r="G4739">
        <v>126.87</v>
      </c>
      <c r="H4739">
        <v>0.08</v>
      </c>
      <c r="I4739" t="s">
        <v>19</v>
      </c>
      <c r="J4739" t="s">
        <v>1827</v>
      </c>
      <c r="K4739" t="s">
        <v>669</v>
      </c>
      <c r="L4739" t="s">
        <v>38</v>
      </c>
      <c r="M4739" s="1">
        <v>40288</v>
      </c>
    </row>
    <row r="4740" spans="1:13" x14ac:dyDescent="0.35">
      <c r="A4740">
        <v>455</v>
      </c>
      <c r="B4740">
        <v>958</v>
      </c>
      <c r="C4740">
        <v>6947</v>
      </c>
      <c r="D4740" s="1">
        <v>40743</v>
      </c>
      <c r="E4740" t="s">
        <v>75</v>
      </c>
      <c r="F4740">
        <v>9</v>
      </c>
      <c r="G4740">
        <v>520.49</v>
      </c>
      <c r="H4740">
        <v>0</v>
      </c>
      <c r="I4740" t="s">
        <v>19</v>
      </c>
      <c r="J4740" t="s">
        <v>1828</v>
      </c>
      <c r="K4740" t="s">
        <v>669</v>
      </c>
      <c r="L4740" t="s">
        <v>22</v>
      </c>
      <c r="M4740" s="1">
        <v>40745</v>
      </c>
    </row>
    <row r="4741" spans="1:13" x14ac:dyDescent="0.35">
      <c r="A4741">
        <v>772</v>
      </c>
      <c r="B4741">
        <v>962</v>
      </c>
      <c r="C4741">
        <v>6979</v>
      </c>
      <c r="D4741" s="1">
        <v>39871</v>
      </c>
      <c r="E4741" t="s">
        <v>75</v>
      </c>
      <c r="F4741">
        <v>28</v>
      </c>
      <c r="G4741">
        <v>334.89</v>
      </c>
      <c r="H4741">
        <v>0.03</v>
      </c>
      <c r="I4741" t="s">
        <v>19</v>
      </c>
      <c r="J4741" t="s">
        <v>1822</v>
      </c>
      <c r="K4741" t="s">
        <v>669</v>
      </c>
      <c r="L4741" t="s">
        <v>57</v>
      </c>
      <c r="M4741" s="1">
        <v>39872</v>
      </c>
    </row>
    <row r="4742" spans="1:13" x14ac:dyDescent="0.35">
      <c r="A4742">
        <v>1218</v>
      </c>
      <c r="B4742">
        <v>985</v>
      </c>
      <c r="C4742">
        <v>7107</v>
      </c>
      <c r="D4742" s="1">
        <v>40912</v>
      </c>
      <c r="E4742" t="s">
        <v>42</v>
      </c>
      <c r="F4742">
        <v>3</v>
      </c>
      <c r="G4742">
        <v>172.04</v>
      </c>
      <c r="H4742">
        <v>0.02</v>
      </c>
      <c r="I4742" t="s">
        <v>19</v>
      </c>
      <c r="J4742" t="s">
        <v>1829</v>
      </c>
      <c r="K4742" t="s">
        <v>669</v>
      </c>
      <c r="L4742" t="s">
        <v>38</v>
      </c>
      <c r="M4742" s="1">
        <v>40912</v>
      </c>
    </row>
    <row r="4743" spans="1:13" x14ac:dyDescent="0.35">
      <c r="A4743">
        <v>535</v>
      </c>
      <c r="B4743">
        <v>986</v>
      </c>
      <c r="C4743">
        <v>7107</v>
      </c>
      <c r="D4743" s="1">
        <v>40912</v>
      </c>
      <c r="E4743" t="s">
        <v>42</v>
      </c>
      <c r="F4743">
        <v>3</v>
      </c>
      <c r="G4743">
        <v>113.14</v>
      </c>
      <c r="H4743">
        <v>0.06</v>
      </c>
      <c r="I4743" t="s">
        <v>19</v>
      </c>
      <c r="J4743" t="s">
        <v>1829</v>
      </c>
      <c r="K4743" t="s">
        <v>669</v>
      </c>
      <c r="L4743" t="s">
        <v>38</v>
      </c>
      <c r="M4743" s="1">
        <v>40914</v>
      </c>
    </row>
    <row r="4744" spans="1:13" x14ac:dyDescent="0.35">
      <c r="A4744">
        <v>180</v>
      </c>
      <c r="B4744">
        <v>987</v>
      </c>
      <c r="C4744">
        <v>7107</v>
      </c>
      <c r="D4744" s="1">
        <v>40912</v>
      </c>
      <c r="E4744" t="s">
        <v>42</v>
      </c>
      <c r="F4744">
        <v>32</v>
      </c>
      <c r="G4744">
        <v>1724.82</v>
      </c>
      <c r="H4744">
        <v>0.1</v>
      </c>
      <c r="I4744" t="s">
        <v>19</v>
      </c>
      <c r="J4744" t="s">
        <v>1829</v>
      </c>
      <c r="K4744" t="s">
        <v>669</v>
      </c>
      <c r="L4744" t="s">
        <v>38</v>
      </c>
      <c r="M4744" s="1">
        <v>40913</v>
      </c>
    </row>
    <row r="4745" spans="1:13" x14ac:dyDescent="0.35">
      <c r="A4745">
        <v>173</v>
      </c>
      <c r="B4745">
        <v>1132</v>
      </c>
      <c r="C4745">
        <v>8288</v>
      </c>
      <c r="D4745" s="1">
        <v>40672</v>
      </c>
      <c r="E4745" t="s">
        <v>75</v>
      </c>
      <c r="F4745">
        <v>22</v>
      </c>
      <c r="G4745">
        <v>1337.81</v>
      </c>
      <c r="H4745">
        <v>0.02</v>
      </c>
      <c r="I4745" t="s">
        <v>19</v>
      </c>
      <c r="J4745" t="s">
        <v>1556</v>
      </c>
      <c r="K4745" t="s">
        <v>669</v>
      </c>
      <c r="L4745" t="s">
        <v>38</v>
      </c>
      <c r="M4745" s="1">
        <v>40673</v>
      </c>
    </row>
    <row r="4746" spans="1:13" x14ac:dyDescent="0.35">
      <c r="A4746">
        <v>255</v>
      </c>
      <c r="B4746">
        <v>1187</v>
      </c>
      <c r="C4746">
        <v>8678</v>
      </c>
      <c r="D4746" s="1">
        <v>41182</v>
      </c>
      <c r="E4746" t="s">
        <v>18</v>
      </c>
      <c r="F4746">
        <v>31</v>
      </c>
      <c r="G4746">
        <v>937.8</v>
      </c>
      <c r="H4746">
        <v>0</v>
      </c>
      <c r="I4746" t="s">
        <v>19</v>
      </c>
      <c r="J4746" t="s">
        <v>1826</v>
      </c>
      <c r="K4746" t="s">
        <v>669</v>
      </c>
      <c r="L4746" t="s">
        <v>30</v>
      </c>
      <c r="M4746" s="1">
        <v>41187</v>
      </c>
    </row>
    <row r="4747" spans="1:13" x14ac:dyDescent="0.35">
      <c r="A4747">
        <v>1219</v>
      </c>
      <c r="B4747">
        <v>1480</v>
      </c>
      <c r="C4747">
        <v>10659</v>
      </c>
      <c r="D4747" s="1">
        <v>39947</v>
      </c>
      <c r="E4747" t="s">
        <v>75</v>
      </c>
      <c r="F4747">
        <v>40</v>
      </c>
      <c r="G4747">
        <v>227.37</v>
      </c>
      <c r="H4747">
        <v>0</v>
      </c>
      <c r="I4747" t="s">
        <v>19</v>
      </c>
      <c r="J4747" t="s">
        <v>1806</v>
      </c>
      <c r="K4747" t="s">
        <v>669</v>
      </c>
      <c r="L4747" t="s">
        <v>38</v>
      </c>
      <c r="M4747" s="1">
        <v>39947</v>
      </c>
    </row>
    <row r="4748" spans="1:13" x14ac:dyDescent="0.35">
      <c r="A4748">
        <v>1057</v>
      </c>
      <c r="B4748">
        <v>1489</v>
      </c>
      <c r="C4748">
        <v>10695</v>
      </c>
      <c r="D4748" s="1">
        <v>40665</v>
      </c>
      <c r="E4748" t="s">
        <v>27</v>
      </c>
      <c r="F4748">
        <v>39</v>
      </c>
      <c r="G4748">
        <v>6330.0859999999993</v>
      </c>
      <c r="H4748">
        <v>0.1</v>
      </c>
      <c r="I4748" t="s">
        <v>19</v>
      </c>
      <c r="J4748" t="s">
        <v>1550</v>
      </c>
      <c r="K4748" t="s">
        <v>669</v>
      </c>
      <c r="L4748" t="s">
        <v>38</v>
      </c>
      <c r="M4748" s="1">
        <v>40666</v>
      </c>
    </row>
    <row r="4749" spans="1:13" x14ac:dyDescent="0.35">
      <c r="A4749">
        <v>282</v>
      </c>
      <c r="B4749">
        <v>1620</v>
      </c>
      <c r="C4749">
        <v>11719</v>
      </c>
      <c r="D4749" s="1">
        <v>40579</v>
      </c>
      <c r="E4749" t="s">
        <v>42</v>
      </c>
      <c r="F4749">
        <v>3</v>
      </c>
      <c r="G4749">
        <v>1566.8</v>
      </c>
      <c r="H4749">
        <v>0.06</v>
      </c>
      <c r="I4749" t="s">
        <v>28</v>
      </c>
      <c r="J4749" t="s">
        <v>1822</v>
      </c>
      <c r="K4749" t="s">
        <v>669</v>
      </c>
      <c r="L4749" t="s">
        <v>57</v>
      </c>
      <c r="M4749" s="1">
        <v>40580</v>
      </c>
    </row>
    <row r="4750" spans="1:13" x14ac:dyDescent="0.35">
      <c r="A4750">
        <v>314</v>
      </c>
      <c r="B4750">
        <v>1621</v>
      </c>
      <c r="C4750">
        <v>11719</v>
      </c>
      <c r="D4750" s="1">
        <v>40579</v>
      </c>
      <c r="E4750" t="s">
        <v>42</v>
      </c>
      <c r="F4750">
        <v>30</v>
      </c>
      <c r="G4750">
        <v>616.01</v>
      </c>
      <c r="H4750">
        <v>0.09</v>
      </c>
      <c r="I4750" t="s">
        <v>19</v>
      </c>
      <c r="J4750" t="s">
        <v>1822</v>
      </c>
      <c r="K4750" t="s">
        <v>669</v>
      </c>
      <c r="L4750" t="s">
        <v>57</v>
      </c>
      <c r="M4750" s="1">
        <v>40579</v>
      </c>
    </row>
    <row r="4751" spans="1:13" x14ac:dyDescent="0.35">
      <c r="A4751">
        <v>385</v>
      </c>
      <c r="B4751">
        <v>1622</v>
      </c>
      <c r="C4751">
        <v>11719</v>
      </c>
      <c r="D4751" s="1">
        <v>40579</v>
      </c>
      <c r="E4751" t="s">
        <v>42</v>
      </c>
      <c r="F4751">
        <v>17</v>
      </c>
      <c r="G4751">
        <v>438.60849999999999</v>
      </c>
      <c r="H4751">
        <v>0.01</v>
      </c>
      <c r="I4751" t="s">
        <v>19</v>
      </c>
      <c r="J4751" t="s">
        <v>1822</v>
      </c>
      <c r="K4751" t="s">
        <v>669</v>
      </c>
      <c r="L4751" t="s">
        <v>57</v>
      </c>
      <c r="M4751" s="1">
        <v>40579</v>
      </c>
    </row>
    <row r="4752" spans="1:13" x14ac:dyDescent="0.35">
      <c r="A4752">
        <v>548</v>
      </c>
      <c r="B4752">
        <v>1651</v>
      </c>
      <c r="C4752">
        <v>11908</v>
      </c>
      <c r="D4752" s="1">
        <v>40323</v>
      </c>
      <c r="E4752" t="s">
        <v>42</v>
      </c>
      <c r="F4752">
        <v>5</v>
      </c>
      <c r="G4752">
        <v>1386.6</v>
      </c>
      <c r="H4752">
        <v>0.09</v>
      </c>
      <c r="I4752" t="s">
        <v>28</v>
      </c>
      <c r="J4752" t="s">
        <v>1556</v>
      </c>
      <c r="K4752" t="s">
        <v>669</v>
      </c>
      <c r="L4752" t="s">
        <v>38</v>
      </c>
      <c r="M4752" s="1">
        <v>40325</v>
      </c>
    </row>
    <row r="4753" spans="1:13" x14ac:dyDescent="0.35">
      <c r="A4753">
        <v>177</v>
      </c>
      <c r="B4753">
        <v>1923</v>
      </c>
      <c r="C4753">
        <v>13765</v>
      </c>
      <c r="D4753" s="1">
        <v>39908</v>
      </c>
      <c r="E4753" t="s">
        <v>42</v>
      </c>
      <c r="F4753">
        <v>45</v>
      </c>
      <c r="G4753">
        <v>1553.38</v>
      </c>
      <c r="H4753">
        <v>0.1</v>
      </c>
      <c r="I4753" t="s">
        <v>19</v>
      </c>
      <c r="J4753" t="s">
        <v>1832</v>
      </c>
      <c r="K4753" t="s">
        <v>669</v>
      </c>
      <c r="L4753" t="s">
        <v>38</v>
      </c>
      <c r="M4753" s="1">
        <v>39910</v>
      </c>
    </row>
    <row r="4754" spans="1:13" x14ac:dyDescent="0.35">
      <c r="A4754">
        <v>488</v>
      </c>
      <c r="B4754">
        <v>1967</v>
      </c>
      <c r="C4754">
        <v>14055</v>
      </c>
      <c r="D4754" s="1">
        <v>40057</v>
      </c>
      <c r="E4754" t="s">
        <v>27</v>
      </c>
      <c r="F4754">
        <v>21</v>
      </c>
      <c r="G4754">
        <v>441.7</v>
      </c>
      <c r="H4754">
        <v>0.08</v>
      </c>
      <c r="I4754" t="s">
        <v>19</v>
      </c>
      <c r="J4754" t="s">
        <v>1822</v>
      </c>
      <c r="K4754" t="s">
        <v>669</v>
      </c>
      <c r="L4754" t="s">
        <v>57</v>
      </c>
      <c r="M4754" s="1">
        <v>40059</v>
      </c>
    </row>
    <row r="4755" spans="1:13" x14ac:dyDescent="0.35">
      <c r="A4755">
        <v>1154</v>
      </c>
      <c r="B4755">
        <v>2010</v>
      </c>
      <c r="C4755">
        <v>14342</v>
      </c>
      <c r="D4755" s="1">
        <v>39930</v>
      </c>
      <c r="E4755" t="s">
        <v>18</v>
      </c>
      <c r="F4755">
        <v>38</v>
      </c>
      <c r="G4755">
        <v>10823.84</v>
      </c>
      <c r="H4755">
        <v>0.09</v>
      </c>
      <c r="I4755" t="s">
        <v>19</v>
      </c>
      <c r="J4755" t="s">
        <v>1550</v>
      </c>
      <c r="K4755" t="s">
        <v>669</v>
      </c>
      <c r="L4755" t="s">
        <v>38</v>
      </c>
      <c r="M4755" s="1">
        <v>39930</v>
      </c>
    </row>
    <row r="4756" spans="1:13" x14ac:dyDescent="0.35">
      <c r="A4756">
        <v>395</v>
      </c>
      <c r="B4756">
        <v>2063</v>
      </c>
      <c r="C4756">
        <v>14756</v>
      </c>
      <c r="D4756" s="1">
        <v>40056</v>
      </c>
      <c r="E4756" t="s">
        <v>18</v>
      </c>
      <c r="F4756">
        <v>2</v>
      </c>
      <c r="G4756">
        <v>42.3</v>
      </c>
      <c r="H4756">
        <v>0.06</v>
      </c>
      <c r="I4756" t="s">
        <v>19</v>
      </c>
      <c r="J4756" t="s">
        <v>1829</v>
      </c>
      <c r="K4756" t="s">
        <v>669</v>
      </c>
      <c r="L4756" t="s">
        <v>38</v>
      </c>
      <c r="M4756" s="1">
        <v>40056</v>
      </c>
    </row>
    <row r="4757" spans="1:13" x14ac:dyDescent="0.35">
      <c r="A4757">
        <v>386</v>
      </c>
      <c r="B4757">
        <v>2065</v>
      </c>
      <c r="C4757">
        <v>14785</v>
      </c>
      <c r="D4757" s="1">
        <v>40095</v>
      </c>
      <c r="E4757" t="s">
        <v>27</v>
      </c>
      <c r="F4757">
        <v>20</v>
      </c>
      <c r="G4757">
        <v>94.86</v>
      </c>
      <c r="H4757">
        <v>0.08</v>
      </c>
      <c r="I4757" t="s">
        <v>19</v>
      </c>
      <c r="J4757" t="s">
        <v>1508</v>
      </c>
      <c r="K4757" t="s">
        <v>669</v>
      </c>
      <c r="L4757" t="s">
        <v>30</v>
      </c>
      <c r="M4757" s="1">
        <v>40095</v>
      </c>
    </row>
    <row r="4758" spans="1:13" x14ac:dyDescent="0.35">
      <c r="A4758">
        <v>1187</v>
      </c>
      <c r="B4758">
        <v>2066</v>
      </c>
      <c r="C4758">
        <v>14785</v>
      </c>
      <c r="D4758" s="1">
        <v>40095</v>
      </c>
      <c r="E4758" t="s">
        <v>27</v>
      </c>
      <c r="F4758">
        <v>25</v>
      </c>
      <c r="G4758">
        <v>744.12</v>
      </c>
      <c r="H4758">
        <v>0.02</v>
      </c>
      <c r="I4758" t="s">
        <v>19</v>
      </c>
      <c r="J4758" t="s">
        <v>1508</v>
      </c>
      <c r="K4758" t="s">
        <v>669</v>
      </c>
      <c r="L4758" t="s">
        <v>30</v>
      </c>
      <c r="M4758" s="1">
        <v>40096</v>
      </c>
    </row>
    <row r="4759" spans="1:13" x14ac:dyDescent="0.35">
      <c r="A4759">
        <v>340</v>
      </c>
      <c r="B4759">
        <v>2079</v>
      </c>
      <c r="C4759">
        <v>14855</v>
      </c>
      <c r="D4759" s="1">
        <v>40298</v>
      </c>
      <c r="E4759" t="s">
        <v>42</v>
      </c>
      <c r="F4759">
        <v>44</v>
      </c>
      <c r="G4759">
        <v>174.9</v>
      </c>
      <c r="H4759">
        <v>0.06</v>
      </c>
      <c r="I4759" t="s">
        <v>53</v>
      </c>
      <c r="J4759" t="s">
        <v>1818</v>
      </c>
      <c r="K4759" t="s">
        <v>669</v>
      </c>
      <c r="L4759" t="s">
        <v>38</v>
      </c>
      <c r="M4759" s="1">
        <v>40300</v>
      </c>
    </row>
    <row r="4760" spans="1:13" x14ac:dyDescent="0.35">
      <c r="A4760">
        <v>405</v>
      </c>
      <c r="B4760">
        <v>2080</v>
      </c>
      <c r="C4760">
        <v>14855</v>
      </c>
      <c r="D4760" s="1">
        <v>40298</v>
      </c>
      <c r="E4760" t="s">
        <v>42</v>
      </c>
      <c r="F4760">
        <v>48</v>
      </c>
      <c r="G4760">
        <v>103.8</v>
      </c>
      <c r="H4760">
        <v>0.1</v>
      </c>
      <c r="I4760" t="s">
        <v>19</v>
      </c>
      <c r="J4760" t="s">
        <v>1818</v>
      </c>
      <c r="K4760" t="s">
        <v>669</v>
      </c>
      <c r="L4760" t="s">
        <v>38</v>
      </c>
      <c r="M4760" s="1">
        <v>40300</v>
      </c>
    </row>
    <row r="4761" spans="1:13" x14ac:dyDescent="0.35">
      <c r="A4761">
        <v>310</v>
      </c>
      <c r="B4761">
        <v>2081</v>
      </c>
      <c r="C4761">
        <v>14855</v>
      </c>
      <c r="D4761" s="1">
        <v>40298</v>
      </c>
      <c r="E4761" t="s">
        <v>42</v>
      </c>
      <c r="F4761">
        <v>19</v>
      </c>
      <c r="G4761">
        <v>2557.5100000000002</v>
      </c>
      <c r="H4761">
        <v>0.01</v>
      </c>
      <c r="I4761" t="s">
        <v>28</v>
      </c>
      <c r="J4761" t="s">
        <v>1818</v>
      </c>
      <c r="K4761" t="s">
        <v>669</v>
      </c>
      <c r="L4761" t="s">
        <v>38</v>
      </c>
      <c r="M4761" s="1">
        <v>40300</v>
      </c>
    </row>
    <row r="4762" spans="1:13" x14ac:dyDescent="0.35">
      <c r="A4762">
        <v>304</v>
      </c>
      <c r="B4762">
        <v>2105</v>
      </c>
      <c r="C4762">
        <v>15045</v>
      </c>
      <c r="D4762" s="1">
        <v>40410</v>
      </c>
      <c r="E4762" t="s">
        <v>42</v>
      </c>
      <c r="F4762">
        <v>11</v>
      </c>
      <c r="G4762">
        <v>1378.72</v>
      </c>
      <c r="H4762">
        <v>7.0000000000000007E-2</v>
      </c>
      <c r="I4762" t="s">
        <v>28</v>
      </c>
      <c r="J4762" t="s">
        <v>1828</v>
      </c>
      <c r="K4762" t="s">
        <v>669</v>
      </c>
      <c r="L4762" t="s">
        <v>22</v>
      </c>
      <c r="M4762" s="1">
        <v>40412</v>
      </c>
    </row>
    <row r="4763" spans="1:13" x14ac:dyDescent="0.35">
      <c r="A4763">
        <v>1220</v>
      </c>
      <c r="B4763">
        <v>2266</v>
      </c>
      <c r="C4763">
        <v>16289</v>
      </c>
      <c r="D4763" s="1">
        <v>40376</v>
      </c>
      <c r="E4763" t="s">
        <v>27</v>
      </c>
      <c r="F4763">
        <v>49</v>
      </c>
      <c r="G4763">
        <v>5610.6120000000001</v>
      </c>
      <c r="H4763">
        <v>0.01</v>
      </c>
      <c r="I4763" t="s">
        <v>19</v>
      </c>
      <c r="J4763" t="s">
        <v>1818</v>
      </c>
      <c r="K4763" t="s">
        <v>669</v>
      </c>
      <c r="L4763" t="s">
        <v>38</v>
      </c>
      <c r="M4763" s="1">
        <v>40378</v>
      </c>
    </row>
    <row r="4764" spans="1:13" x14ac:dyDescent="0.35">
      <c r="A4764">
        <v>550</v>
      </c>
      <c r="B4764">
        <v>2718</v>
      </c>
      <c r="C4764">
        <v>19621</v>
      </c>
      <c r="D4764" s="1">
        <v>40793</v>
      </c>
      <c r="E4764" t="s">
        <v>75</v>
      </c>
      <c r="F4764">
        <v>20</v>
      </c>
      <c r="G4764">
        <v>67.03</v>
      </c>
      <c r="H4764">
        <v>0.04</v>
      </c>
      <c r="I4764" t="s">
        <v>19</v>
      </c>
      <c r="J4764" t="s">
        <v>1556</v>
      </c>
      <c r="K4764" t="s">
        <v>669</v>
      </c>
      <c r="L4764" t="s">
        <v>38</v>
      </c>
      <c r="M4764" s="1">
        <v>40794</v>
      </c>
    </row>
    <row r="4765" spans="1:13" x14ac:dyDescent="0.35">
      <c r="A4765">
        <v>1097</v>
      </c>
      <c r="B4765">
        <v>2719</v>
      </c>
      <c r="C4765">
        <v>19621</v>
      </c>
      <c r="D4765" s="1">
        <v>40793</v>
      </c>
      <c r="E4765" t="s">
        <v>75</v>
      </c>
      <c r="F4765">
        <v>15</v>
      </c>
      <c r="G4765">
        <v>140.82</v>
      </c>
      <c r="H4765">
        <v>0.08</v>
      </c>
      <c r="I4765" t="s">
        <v>53</v>
      </c>
      <c r="J4765" t="s">
        <v>1556</v>
      </c>
      <c r="K4765" t="s">
        <v>669</v>
      </c>
      <c r="L4765" t="s">
        <v>38</v>
      </c>
      <c r="M4765" s="1">
        <v>40794</v>
      </c>
    </row>
    <row r="4766" spans="1:13" x14ac:dyDescent="0.35">
      <c r="A4766">
        <v>209</v>
      </c>
      <c r="B4766">
        <v>2771</v>
      </c>
      <c r="C4766">
        <v>20036</v>
      </c>
      <c r="D4766" s="1">
        <v>40517</v>
      </c>
      <c r="E4766" t="s">
        <v>42</v>
      </c>
      <c r="F4766">
        <v>28</v>
      </c>
      <c r="G4766">
        <v>4371.92</v>
      </c>
      <c r="H4766">
        <v>0.03</v>
      </c>
      <c r="I4766" t="s">
        <v>28</v>
      </c>
      <c r="J4766" t="s">
        <v>1818</v>
      </c>
      <c r="K4766" t="s">
        <v>669</v>
      </c>
      <c r="L4766" t="s">
        <v>38</v>
      </c>
      <c r="M4766" s="1">
        <v>40520</v>
      </c>
    </row>
    <row r="4767" spans="1:13" x14ac:dyDescent="0.35">
      <c r="A4767">
        <v>946</v>
      </c>
      <c r="B4767">
        <v>2772</v>
      </c>
      <c r="C4767">
        <v>20036</v>
      </c>
      <c r="D4767" s="1">
        <v>40517</v>
      </c>
      <c r="E4767" t="s">
        <v>42</v>
      </c>
      <c r="F4767">
        <v>21</v>
      </c>
      <c r="G4767">
        <v>1745.1179999999999</v>
      </c>
      <c r="H4767">
        <v>0.03</v>
      </c>
      <c r="I4767" t="s">
        <v>19</v>
      </c>
      <c r="J4767" t="s">
        <v>1818</v>
      </c>
      <c r="K4767" t="s">
        <v>669</v>
      </c>
      <c r="L4767" t="s">
        <v>38</v>
      </c>
      <c r="M4767" s="1">
        <v>40519</v>
      </c>
    </row>
    <row r="4768" spans="1:13" x14ac:dyDescent="0.35">
      <c r="A4768">
        <v>237</v>
      </c>
      <c r="B4768">
        <v>2880</v>
      </c>
      <c r="C4768">
        <v>20773</v>
      </c>
      <c r="D4768" s="1">
        <v>39877</v>
      </c>
      <c r="E4768" t="s">
        <v>42</v>
      </c>
      <c r="F4768">
        <v>44</v>
      </c>
      <c r="G4768">
        <v>479.96</v>
      </c>
      <c r="H4768">
        <v>0.08</v>
      </c>
      <c r="I4768" t="s">
        <v>19</v>
      </c>
      <c r="J4768" t="s">
        <v>1834</v>
      </c>
      <c r="K4768" t="s">
        <v>669</v>
      </c>
      <c r="L4768" t="s">
        <v>57</v>
      </c>
      <c r="M4768" s="1">
        <v>39878</v>
      </c>
    </row>
    <row r="4769" spans="1:13" x14ac:dyDescent="0.35">
      <c r="A4769">
        <v>783</v>
      </c>
      <c r="B4769">
        <v>2909</v>
      </c>
      <c r="C4769">
        <v>20967</v>
      </c>
      <c r="D4769" s="1">
        <v>40617</v>
      </c>
      <c r="E4769" t="s">
        <v>27</v>
      </c>
      <c r="F4769">
        <v>50</v>
      </c>
      <c r="G4769">
        <v>28664.52</v>
      </c>
      <c r="H4769">
        <v>0.09</v>
      </c>
      <c r="I4769" t="s">
        <v>19</v>
      </c>
      <c r="J4769" t="s">
        <v>1550</v>
      </c>
      <c r="K4769" t="s">
        <v>669</v>
      </c>
      <c r="L4769" t="s">
        <v>22</v>
      </c>
      <c r="M4769" s="1">
        <v>40617</v>
      </c>
    </row>
    <row r="4770" spans="1:13" x14ac:dyDescent="0.35">
      <c r="A4770">
        <v>445</v>
      </c>
      <c r="B4770">
        <v>2910</v>
      </c>
      <c r="C4770">
        <v>20967</v>
      </c>
      <c r="D4770" s="1">
        <v>40617</v>
      </c>
      <c r="E4770" t="s">
        <v>27</v>
      </c>
      <c r="F4770">
        <v>6</v>
      </c>
      <c r="G4770">
        <v>635.7405</v>
      </c>
      <c r="H4770">
        <v>0.03</v>
      </c>
      <c r="I4770" t="s">
        <v>19</v>
      </c>
      <c r="J4770" t="s">
        <v>1550</v>
      </c>
      <c r="K4770" t="s">
        <v>669</v>
      </c>
      <c r="L4770" t="s">
        <v>22</v>
      </c>
      <c r="M4770" s="1">
        <v>40618</v>
      </c>
    </row>
    <row r="4771" spans="1:13" x14ac:dyDescent="0.35">
      <c r="A4771">
        <v>218</v>
      </c>
      <c r="B4771">
        <v>2974</v>
      </c>
      <c r="C4771">
        <v>21478</v>
      </c>
      <c r="D4771" s="1">
        <v>40970</v>
      </c>
      <c r="E4771" t="s">
        <v>18</v>
      </c>
      <c r="F4771">
        <v>16</v>
      </c>
      <c r="G4771">
        <v>423.07</v>
      </c>
      <c r="H4771">
        <v>0.01</v>
      </c>
      <c r="I4771" t="s">
        <v>19</v>
      </c>
      <c r="J4771" t="s">
        <v>1822</v>
      </c>
      <c r="K4771" t="s">
        <v>669</v>
      </c>
      <c r="L4771" t="s">
        <v>57</v>
      </c>
      <c r="M4771" s="1">
        <v>40972</v>
      </c>
    </row>
    <row r="4772" spans="1:13" x14ac:dyDescent="0.35">
      <c r="A4772">
        <v>734</v>
      </c>
      <c r="B4772">
        <v>2975</v>
      </c>
      <c r="C4772">
        <v>21478</v>
      </c>
      <c r="D4772" s="1">
        <v>40970</v>
      </c>
      <c r="E4772" t="s">
        <v>18</v>
      </c>
      <c r="F4772">
        <v>33</v>
      </c>
      <c r="G4772">
        <v>1602.21</v>
      </c>
      <c r="H4772">
        <v>0.05</v>
      </c>
      <c r="I4772" t="s">
        <v>19</v>
      </c>
      <c r="J4772" t="s">
        <v>1822</v>
      </c>
      <c r="K4772" t="s">
        <v>669</v>
      </c>
      <c r="L4772" t="s">
        <v>57</v>
      </c>
      <c r="M4772" s="1">
        <v>40974</v>
      </c>
    </row>
    <row r="4773" spans="1:13" x14ac:dyDescent="0.35">
      <c r="A4773">
        <v>833</v>
      </c>
      <c r="B4773">
        <v>3000</v>
      </c>
      <c r="C4773">
        <v>21633</v>
      </c>
      <c r="D4773" s="1">
        <v>39899</v>
      </c>
      <c r="E4773" t="s">
        <v>60</v>
      </c>
      <c r="F4773">
        <v>29</v>
      </c>
      <c r="G4773">
        <v>547.82000000000005</v>
      </c>
      <c r="H4773">
        <v>0.08</v>
      </c>
      <c r="I4773" t="s">
        <v>19</v>
      </c>
      <c r="J4773" t="s">
        <v>1822</v>
      </c>
      <c r="K4773" t="s">
        <v>669</v>
      </c>
      <c r="L4773" t="s">
        <v>57</v>
      </c>
      <c r="M4773" s="1">
        <v>39900</v>
      </c>
    </row>
    <row r="4774" spans="1:13" x14ac:dyDescent="0.35">
      <c r="A4774">
        <v>993</v>
      </c>
      <c r="B4774">
        <v>3015</v>
      </c>
      <c r="C4774">
        <v>21696</v>
      </c>
      <c r="D4774" s="1">
        <v>40472</v>
      </c>
      <c r="E4774" t="s">
        <v>60</v>
      </c>
      <c r="F4774">
        <v>14</v>
      </c>
      <c r="G4774">
        <v>278.27</v>
      </c>
      <c r="H4774">
        <v>0.02</v>
      </c>
      <c r="I4774" t="s">
        <v>19</v>
      </c>
      <c r="J4774" t="s">
        <v>1556</v>
      </c>
      <c r="K4774" t="s">
        <v>669</v>
      </c>
      <c r="L4774" t="s">
        <v>30</v>
      </c>
      <c r="M4774" s="1">
        <v>40473</v>
      </c>
    </row>
    <row r="4775" spans="1:13" x14ac:dyDescent="0.35">
      <c r="A4775">
        <v>398</v>
      </c>
      <c r="B4775">
        <v>3184</v>
      </c>
      <c r="C4775">
        <v>22851</v>
      </c>
      <c r="D4775" s="1">
        <v>39873</v>
      </c>
      <c r="E4775" t="s">
        <v>75</v>
      </c>
      <c r="F4775">
        <v>25</v>
      </c>
      <c r="G4775">
        <v>667.36</v>
      </c>
      <c r="H4775">
        <v>0.09</v>
      </c>
      <c r="I4775" t="s">
        <v>19</v>
      </c>
      <c r="J4775" t="s">
        <v>1834</v>
      </c>
      <c r="K4775" t="s">
        <v>669</v>
      </c>
      <c r="L4775" t="s">
        <v>57</v>
      </c>
      <c r="M4775" s="1">
        <v>39874</v>
      </c>
    </row>
    <row r="4776" spans="1:13" x14ac:dyDescent="0.35">
      <c r="A4776">
        <v>110</v>
      </c>
      <c r="B4776">
        <v>3185</v>
      </c>
      <c r="C4776">
        <v>22851</v>
      </c>
      <c r="D4776" s="1">
        <v>39873</v>
      </c>
      <c r="E4776" t="s">
        <v>75</v>
      </c>
      <c r="F4776">
        <v>13</v>
      </c>
      <c r="G4776">
        <v>32.369999999999997</v>
      </c>
      <c r="H4776">
        <v>0</v>
      </c>
      <c r="I4776" t="s">
        <v>19</v>
      </c>
      <c r="J4776" t="s">
        <v>1834</v>
      </c>
      <c r="K4776" t="s">
        <v>669</v>
      </c>
      <c r="L4776" t="s">
        <v>57</v>
      </c>
      <c r="M4776" s="1">
        <v>39875</v>
      </c>
    </row>
    <row r="4777" spans="1:13" x14ac:dyDescent="0.35">
      <c r="A4777">
        <v>485</v>
      </c>
      <c r="B4777">
        <v>3186</v>
      </c>
      <c r="C4777">
        <v>22851</v>
      </c>
      <c r="D4777" s="1">
        <v>39873</v>
      </c>
      <c r="E4777" t="s">
        <v>75</v>
      </c>
      <c r="F4777">
        <v>38</v>
      </c>
      <c r="G4777">
        <v>1409.0874999999999</v>
      </c>
      <c r="H4777">
        <v>0.06</v>
      </c>
      <c r="I4777" t="s">
        <v>53</v>
      </c>
      <c r="J4777" t="s">
        <v>1834</v>
      </c>
      <c r="K4777" t="s">
        <v>669</v>
      </c>
      <c r="L4777" t="s">
        <v>57</v>
      </c>
      <c r="M4777" s="1">
        <v>39874</v>
      </c>
    </row>
    <row r="4778" spans="1:13" x14ac:dyDescent="0.35">
      <c r="A4778">
        <v>358</v>
      </c>
      <c r="B4778">
        <v>3295</v>
      </c>
      <c r="C4778">
        <v>23557</v>
      </c>
      <c r="D4778" s="1">
        <v>40694</v>
      </c>
      <c r="E4778" t="s">
        <v>42</v>
      </c>
      <c r="F4778">
        <v>7</v>
      </c>
      <c r="G4778">
        <v>1011.16</v>
      </c>
      <c r="H4778">
        <v>0.02</v>
      </c>
      <c r="I4778" t="s">
        <v>19</v>
      </c>
      <c r="J4778" t="s">
        <v>1822</v>
      </c>
      <c r="K4778" t="s">
        <v>669</v>
      </c>
      <c r="L4778" t="s">
        <v>57</v>
      </c>
      <c r="M4778" s="1">
        <v>40695</v>
      </c>
    </row>
    <row r="4779" spans="1:13" x14ac:dyDescent="0.35">
      <c r="A4779">
        <v>210</v>
      </c>
      <c r="B4779">
        <v>3443</v>
      </c>
      <c r="C4779">
        <v>24577</v>
      </c>
      <c r="D4779" s="1">
        <v>40238</v>
      </c>
      <c r="E4779" t="s">
        <v>60</v>
      </c>
      <c r="F4779">
        <v>8</v>
      </c>
      <c r="G4779">
        <v>180.79</v>
      </c>
      <c r="H4779">
        <v>0.05</v>
      </c>
      <c r="I4779" t="s">
        <v>19</v>
      </c>
      <c r="J4779" t="s">
        <v>1829</v>
      </c>
      <c r="K4779" t="s">
        <v>669</v>
      </c>
      <c r="L4779" t="s">
        <v>38</v>
      </c>
      <c r="M4779" s="1">
        <v>40239</v>
      </c>
    </row>
    <row r="4780" spans="1:13" x14ac:dyDescent="0.35">
      <c r="A4780">
        <v>127</v>
      </c>
      <c r="B4780">
        <v>3504</v>
      </c>
      <c r="C4780">
        <v>24961</v>
      </c>
      <c r="D4780" s="1">
        <v>40204</v>
      </c>
      <c r="E4780" t="s">
        <v>18</v>
      </c>
      <c r="F4780">
        <v>8</v>
      </c>
      <c r="G4780">
        <v>487.59</v>
      </c>
      <c r="H4780">
        <v>0.04</v>
      </c>
      <c r="I4780" t="s">
        <v>28</v>
      </c>
      <c r="J4780" t="s">
        <v>1826</v>
      </c>
      <c r="K4780" t="s">
        <v>669</v>
      </c>
      <c r="L4780" t="s">
        <v>30</v>
      </c>
      <c r="M4780" s="1">
        <v>40211</v>
      </c>
    </row>
    <row r="4781" spans="1:13" x14ac:dyDescent="0.35">
      <c r="A4781">
        <v>880</v>
      </c>
      <c r="B4781">
        <v>3507</v>
      </c>
      <c r="C4781">
        <v>24966</v>
      </c>
      <c r="D4781" s="1">
        <v>40894</v>
      </c>
      <c r="E4781" t="s">
        <v>60</v>
      </c>
      <c r="F4781">
        <v>34</v>
      </c>
      <c r="G4781">
        <v>4152.12</v>
      </c>
      <c r="H4781">
        <v>0</v>
      </c>
      <c r="I4781" t="s">
        <v>19</v>
      </c>
      <c r="J4781" t="s">
        <v>1550</v>
      </c>
      <c r="K4781" t="s">
        <v>669</v>
      </c>
      <c r="L4781" t="s">
        <v>38</v>
      </c>
      <c r="M4781" s="1">
        <v>40895</v>
      </c>
    </row>
    <row r="4782" spans="1:13" x14ac:dyDescent="0.35">
      <c r="A4782">
        <v>305</v>
      </c>
      <c r="B4782">
        <v>3838</v>
      </c>
      <c r="C4782">
        <v>27363</v>
      </c>
      <c r="D4782" s="1">
        <v>40834</v>
      </c>
      <c r="E4782" t="s">
        <v>60</v>
      </c>
      <c r="F4782">
        <v>16</v>
      </c>
      <c r="G4782">
        <v>323.26</v>
      </c>
      <c r="H4782">
        <v>0.06</v>
      </c>
      <c r="I4782" t="s">
        <v>19</v>
      </c>
      <c r="J4782" t="s">
        <v>1550</v>
      </c>
      <c r="K4782" t="s">
        <v>669</v>
      </c>
      <c r="L4782" t="s">
        <v>22</v>
      </c>
      <c r="M4782" s="1">
        <v>40835</v>
      </c>
    </row>
    <row r="4783" spans="1:13" x14ac:dyDescent="0.35">
      <c r="A4783">
        <v>1221</v>
      </c>
      <c r="B4783">
        <v>4074</v>
      </c>
      <c r="C4783">
        <v>29028</v>
      </c>
      <c r="D4783" s="1">
        <v>40579</v>
      </c>
      <c r="E4783" t="s">
        <v>75</v>
      </c>
      <c r="F4783">
        <v>43</v>
      </c>
      <c r="G4783">
        <v>17131.36</v>
      </c>
      <c r="H4783">
        <v>0.08</v>
      </c>
      <c r="I4783" t="s">
        <v>28</v>
      </c>
      <c r="J4783" t="s">
        <v>1556</v>
      </c>
      <c r="K4783" t="s">
        <v>669</v>
      </c>
      <c r="L4783" t="s">
        <v>38</v>
      </c>
      <c r="M4783" s="1">
        <v>40581</v>
      </c>
    </row>
    <row r="4784" spans="1:13" x14ac:dyDescent="0.35">
      <c r="A4784">
        <v>155</v>
      </c>
      <c r="B4784">
        <v>4089</v>
      </c>
      <c r="C4784">
        <v>29156</v>
      </c>
      <c r="D4784" s="1">
        <v>40233</v>
      </c>
      <c r="E4784" t="s">
        <v>18</v>
      </c>
      <c r="F4784">
        <v>10</v>
      </c>
      <c r="G4784">
        <v>208.77</v>
      </c>
      <c r="H4784">
        <v>7.0000000000000007E-2</v>
      </c>
      <c r="I4784" t="s">
        <v>19</v>
      </c>
      <c r="J4784" t="s">
        <v>1834</v>
      </c>
      <c r="K4784" t="s">
        <v>669</v>
      </c>
      <c r="L4784" t="s">
        <v>57</v>
      </c>
      <c r="M4784" s="1">
        <v>40238</v>
      </c>
    </row>
    <row r="4785" spans="1:13" x14ac:dyDescent="0.35">
      <c r="A4785">
        <v>393</v>
      </c>
      <c r="B4785">
        <v>4115</v>
      </c>
      <c r="C4785">
        <v>29282</v>
      </c>
      <c r="D4785" s="1">
        <v>41241</v>
      </c>
      <c r="E4785" t="s">
        <v>60</v>
      </c>
      <c r="F4785">
        <v>4</v>
      </c>
      <c r="G4785">
        <v>34.270000000000003</v>
      </c>
      <c r="H4785">
        <v>0.1</v>
      </c>
      <c r="I4785" t="s">
        <v>19</v>
      </c>
      <c r="J4785" t="s">
        <v>1832</v>
      </c>
      <c r="K4785" t="s">
        <v>669</v>
      </c>
      <c r="L4785" t="s">
        <v>38</v>
      </c>
      <c r="M4785" s="1">
        <v>41243</v>
      </c>
    </row>
    <row r="4786" spans="1:13" x14ac:dyDescent="0.35">
      <c r="A4786">
        <v>977</v>
      </c>
      <c r="B4786">
        <v>4214</v>
      </c>
      <c r="C4786">
        <v>29957</v>
      </c>
      <c r="D4786" s="1">
        <v>40250</v>
      </c>
      <c r="E4786" t="s">
        <v>75</v>
      </c>
      <c r="F4786">
        <v>28</v>
      </c>
      <c r="G4786">
        <v>2555.37</v>
      </c>
      <c r="H4786">
        <v>0.08</v>
      </c>
      <c r="I4786" t="s">
        <v>28</v>
      </c>
      <c r="J4786" t="s">
        <v>1806</v>
      </c>
      <c r="K4786" t="s">
        <v>669</v>
      </c>
      <c r="L4786" t="s">
        <v>38</v>
      </c>
      <c r="M4786" s="1">
        <v>40251</v>
      </c>
    </row>
    <row r="4787" spans="1:13" x14ac:dyDescent="0.35">
      <c r="A4787">
        <v>198</v>
      </c>
      <c r="B4787">
        <v>4231</v>
      </c>
      <c r="C4787">
        <v>30053</v>
      </c>
      <c r="D4787" s="1">
        <v>39845</v>
      </c>
      <c r="E4787" t="s">
        <v>75</v>
      </c>
      <c r="F4787">
        <v>41</v>
      </c>
      <c r="G4787">
        <v>3279.01</v>
      </c>
      <c r="H4787">
        <v>0.06</v>
      </c>
      <c r="I4787" t="s">
        <v>28</v>
      </c>
      <c r="J4787" t="s">
        <v>1556</v>
      </c>
      <c r="K4787" t="s">
        <v>669</v>
      </c>
      <c r="L4787" t="s">
        <v>30</v>
      </c>
      <c r="M4787" s="1">
        <v>39847</v>
      </c>
    </row>
    <row r="4788" spans="1:13" x14ac:dyDescent="0.35">
      <c r="A4788">
        <v>404</v>
      </c>
      <c r="B4788">
        <v>4233</v>
      </c>
      <c r="C4788">
        <v>30081</v>
      </c>
      <c r="D4788" s="1">
        <v>40894</v>
      </c>
      <c r="E4788" t="s">
        <v>27</v>
      </c>
      <c r="F4788">
        <v>26</v>
      </c>
      <c r="G4788">
        <v>213.49</v>
      </c>
      <c r="H4788">
        <v>0.05</v>
      </c>
      <c r="I4788" t="s">
        <v>19</v>
      </c>
      <c r="J4788" t="s">
        <v>1834</v>
      </c>
      <c r="K4788" t="s">
        <v>669</v>
      </c>
      <c r="L4788" t="s">
        <v>57</v>
      </c>
      <c r="M4788" s="1">
        <v>40896</v>
      </c>
    </row>
    <row r="4789" spans="1:13" x14ac:dyDescent="0.35">
      <c r="A4789">
        <v>1222</v>
      </c>
      <c r="B4789">
        <v>4246</v>
      </c>
      <c r="C4789">
        <v>30214</v>
      </c>
      <c r="D4789" s="1">
        <v>40090</v>
      </c>
      <c r="E4789" t="s">
        <v>18</v>
      </c>
      <c r="F4789">
        <v>38</v>
      </c>
      <c r="G4789">
        <v>375.61</v>
      </c>
      <c r="H4789">
        <v>0.1</v>
      </c>
      <c r="I4789" t="s">
        <v>53</v>
      </c>
      <c r="J4789" t="s">
        <v>1822</v>
      </c>
      <c r="K4789" t="s">
        <v>669</v>
      </c>
      <c r="L4789" t="s">
        <v>57</v>
      </c>
      <c r="M4789" s="1">
        <v>40097</v>
      </c>
    </row>
    <row r="4790" spans="1:13" x14ac:dyDescent="0.35">
      <c r="A4790">
        <v>353</v>
      </c>
      <c r="B4790">
        <v>4280</v>
      </c>
      <c r="C4790">
        <v>30497</v>
      </c>
      <c r="D4790" s="1">
        <v>40580</v>
      </c>
      <c r="E4790" t="s">
        <v>75</v>
      </c>
      <c r="F4790">
        <v>34</v>
      </c>
      <c r="G4790">
        <v>706.91</v>
      </c>
      <c r="H4790">
        <v>0.03</v>
      </c>
      <c r="I4790" t="s">
        <v>53</v>
      </c>
      <c r="J4790" t="s">
        <v>1829</v>
      </c>
      <c r="K4790" t="s">
        <v>669</v>
      </c>
      <c r="L4790" t="s">
        <v>38</v>
      </c>
      <c r="M4790" s="1">
        <v>40582</v>
      </c>
    </row>
    <row r="4791" spans="1:13" x14ac:dyDescent="0.35">
      <c r="A4791">
        <v>693</v>
      </c>
      <c r="B4791">
        <v>4281</v>
      </c>
      <c r="C4791">
        <v>30497</v>
      </c>
      <c r="D4791" s="1">
        <v>40580</v>
      </c>
      <c r="E4791" t="s">
        <v>75</v>
      </c>
      <c r="F4791">
        <v>31</v>
      </c>
      <c r="G4791">
        <v>190.06</v>
      </c>
      <c r="H4791">
        <v>0.06</v>
      </c>
      <c r="I4791" t="s">
        <v>19</v>
      </c>
      <c r="J4791" t="s">
        <v>1829</v>
      </c>
      <c r="K4791" t="s">
        <v>669</v>
      </c>
      <c r="L4791" t="s">
        <v>38</v>
      </c>
      <c r="M4791" s="1">
        <v>40582</v>
      </c>
    </row>
    <row r="4792" spans="1:13" x14ac:dyDescent="0.35">
      <c r="A4792">
        <v>486</v>
      </c>
      <c r="B4792">
        <v>4343</v>
      </c>
      <c r="C4792">
        <v>30917</v>
      </c>
      <c r="D4792" s="1">
        <v>40483</v>
      </c>
      <c r="E4792" t="s">
        <v>18</v>
      </c>
      <c r="F4792">
        <v>11</v>
      </c>
      <c r="G4792">
        <v>86.79</v>
      </c>
      <c r="H4792">
        <v>0.06</v>
      </c>
      <c r="I4792" t="s">
        <v>19</v>
      </c>
      <c r="J4792" t="s">
        <v>1556</v>
      </c>
      <c r="K4792" t="s">
        <v>669</v>
      </c>
      <c r="L4792" t="s">
        <v>38</v>
      </c>
      <c r="M4792" s="1">
        <v>40485</v>
      </c>
    </row>
    <row r="4793" spans="1:13" x14ac:dyDescent="0.35">
      <c r="A4793">
        <v>1223</v>
      </c>
      <c r="B4793">
        <v>4344</v>
      </c>
      <c r="C4793">
        <v>30917</v>
      </c>
      <c r="D4793" s="1">
        <v>40483</v>
      </c>
      <c r="E4793" t="s">
        <v>18</v>
      </c>
      <c r="F4793">
        <v>8</v>
      </c>
      <c r="G4793">
        <v>753.8</v>
      </c>
      <c r="H4793">
        <v>0.06</v>
      </c>
      <c r="I4793" t="s">
        <v>19</v>
      </c>
      <c r="J4793" t="s">
        <v>1556</v>
      </c>
      <c r="K4793" t="s">
        <v>669</v>
      </c>
      <c r="L4793" t="s">
        <v>38</v>
      </c>
      <c r="M4793" s="1">
        <v>40487</v>
      </c>
    </row>
    <row r="4794" spans="1:13" x14ac:dyDescent="0.35">
      <c r="A4794">
        <v>302</v>
      </c>
      <c r="B4794">
        <v>4444</v>
      </c>
      <c r="C4794">
        <v>31681</v>
      </c>
      <c r="D4794" s="1">
        <v>41220</v>
      </c>
      <c r="E4794" t="s">
        <v>42</v>
      </c>
      <c r="F4794">
        <v>38</v>
      </c>
      <c r="G4794">
        <v>212.12</v>
      </c>
      <c r="H4794">
        <v>0.02</v>
      </c>
      <c r="I4794" t="s">
        <v>19</v>
      </c>
      <c r="J4794" t="s">
        <v>1829</v>
      </c>
      <c r="K4794" t="s">
        <v>669</v>
      </c>
      <c r="L4794" t="s">
        <v>38</v>
      </c>
      <c r="M4794" s="1">
        <v>41221</v>
      </c>
    </row>
    <row r="4795" spans="1:13" x14ac:dyDescent="0.35">
      <c r="A4795">
        <v>319</v>
      </c>
      <c r="B4795">
        <v>4456</v>
      </c>
      <c r="C4795">
        <v>31777</v>
      </c>
      <c r="D4795" s="1">
        <v>40835</v>
      </c>
      <c r="E4795" t="s">
        <v>42</v>
      </c>
      <c r="F4795">
        <v>32</v>
      </c>
      <c r="G4795">
        <v>6483.42</v>
      </c>
      <c r="H4795">
        <v>7.0000000000000007E-2</v>
      </c>
      <c r="I4795" t="s">
        <v>28</v>
      </c>
      <c r="J4795" t="s">
        <v>1828</v>
      </c>
      <c r="K4795" t="s">
        <v>669</v>
      </c>
      <c r="L4795" t="s">
        <v>22</v>
      </c>
      <c r="M4795" s="1">
        <v>40837</v>
      </c>
    </row>
    <row r="4796" spans="1:13" x14ac:dyDescent="0.35">
      <c r="A4796">
        <v>47</v>
      </c>
      <c r="B4796">
        <v>4457</v>
      </c>
      <c r="C4796">
        <v>31777</v>
      </c>
      <c r="D4796" s="1">
        <v>40835</v>
      </c>
      <c r="E4796" t="s">
        <v>42</v>
      </c>
      <c r="F4796">
        <v>10</v>
      </c>
      <c r="G4796">
        <v>137.77000000000001</v>
      </c>
      <c r="H4796">
        <v>0.01</v>
      </c>
      <c r="I4796" t="s">
        <v>19</v>
      </c>
      <c r="J4796" t="s">
        <v>1828</v>
      </c>
      <c r="K4796" t="s">
        <v>669</v>
      </c>
      <c r="L4796" t="s">
        <v>22</v>
      </c>
      <c r="M4796" s="1">
        <v>40835</v>
      </c>
    </row>
    <row r="4797" spans="1:13" x14ac:dyDescent="0.35">
      <c r="A4797">
        <v>591</v>
      </c>
      <c r="B4797">
        <v>4596</v>
      </c>
      <c r="C4797">
        <v>32710</v>
      </c>
      <c r="D4797" s="1">
        <v>40133</v>
      </c>
      <c r="E4797" t="s">
        <v>27</v>
      </c>
      <c r="F4797">
        <v>43</v>
      </c>
      <c r="G4797">
        <v>540.33000000000004</v>
      </c>
      <c r="H4797">
        <v>0.04</v>
      </c>
      <c r="I4797" t="s">
        <v>19</v>
      </c>
      <c r="J4797" t="s">
        <v>1818</v>
      </c>
      <c r="K4797" t="s">
        <v>669</v>
      </c>
      <c r="L4797" t="s">
        <v>38</v>
      </c>
      <c r="M4797" s="1">
        <v>40134</v>
      </c>
    </row>
    <row r="4798" spans="1:13" x14ac:dyDescent="0.35">
      <c r="A4798">
        <v>1115</v>
      </c>
      <c r="B4798">
        <v>4644</v>
      </c>
      <c r="C4798">
        <v>33060</v>
      </c>
      <c r="D4798" s="1">
        <v>40228</v>
      </c>
      <c r="E4798" t="s">
        <v>27</v>
      </c>
      <c r="F4798">
        <v>3</v>
      </c>
      <c r="G4798">
        <v>15.88</v>
      </c>
      <c r="H4798">
        <v>0.05</v>
      </c>
      <c r="I4798" t="s">
        <v>19</v>
      </c>
      <c r="J4798" t="s">
        <v>1822</v>
      </c>
      <c r="K4798" t="s">
        <v>669</v>
      </c>
      <c r="L4798" t="s">
        <v>57</v>
      </c>
      <c r="M4798" s="1">
        <v>40229</v>
      </c>
    </row>
    <row r="4799" spans="1:13" x14ac:dyDescent="0.35">
      <c r="A4799">
        <v>132</v>
      </c>
      <c r="B4799">
        <v>4675</v>
      </c>
      <c r="C4799">
        <v>33254</v>
      </c>
      <c r="D4799" s="1">
        <v>40850</v>
      </c>
      <c r="E4799" t="s">
        <v>42</v>
      </c>
      <c r="F4799">
        <v>11</v>
      </c>
      <c r="G4799">
        <v>466.35</v>
      </c>
      <c r="H4799">
        <v>0.01</v>
      </c>
      <c r="I4799" t="s">
        <v>19</v>
      </c>
      <c r="J4799" t="s">
        <v>1822</v>
      </c>
      <c r="K4799" t="s">
        <v>669</v>
      </c>
      <c r="L4799" t="s">
        <v>57</v>
      </c>
      <c r="M4799" s="1">
        <v>40852</v>
      </c>
    </row>
    <row r="4800" spans="1:13" x14ac:dyDescent="0.35">
      <c r="A4800">
        <v>492</v>
      </c>
      <c r="B4800">
        <v>4720</v>
      </c>
      <c r="C4800">
        <v>33605</v>
      </c>
      <c r="D4800" s="1">
        <v>41002</v>
      </c>
      <c r="E4800" t="s">
        <v>75</v>
      </c>
      <c r="F4800">
        <v>42</v>
      </c>
      <c r="G4800">
        <v>153.01</v>
      </c>
      <c r="H4800">
        <v>0.04</v>
      </c>
      <c r="I4800" t="s">
        <v>19</v>
      </c>
      <c r="J4800" t="s">
        <v>1818</v>
      </c>
      <c r="K4800" t="s">
        <v>669</v>
      </c>
      <c r="L4800" t="s">
        <v>38</v>
      </c>
      <c r="M4800" s="1">
        <v>41004</v>
      </c>
    </row>
    <row r="4801" spans="1:13" x14ac:dyDescent="0.35">
      <c r="A4801">
        <v>152</v>
      </c>
      <c r="B4801">
        <v>4807</v>
      </c>
      <c r="C4801">
        <v>34180</v>
      </c>
      <c r="D4801" s="1">
        <v>40789</v>
      </c>
      <c r="E4801" t="s">
        <v>27</v>
      </c>
      <c r="F4801">
        <v>2</v>
      </c>
      <c r="G4801">
        <v>27</v>
      </c>
      <c r="H4801">
        <v>0.02</v>
      </c>
      <c r="I4801" t="s">
        <v>53</v>
      </c>
      <c r="J4801" t="s">
        <v>1556</v>
      </c>
      <c r="K4801" t="s">
        <v>669</v>
      </c>
      <c r="L4801" t="s">
        <v>38</v>
      </c>
      <c r="M4801" s="1">
        <v>40789</v>
      </c>
    </row>
    <row r="4802" spans="1:13" x14ac:dyDescent="0.35">
      <c r="A4802">
        <v>284</v>
      </c>
      <c r="B4802">
        <v>4939</v>
      </c>
      <c r="C4802">
        <v>35137</v>
      </c>
      <c r="D4802" s="1">
        <v>40376</v>
      </c>
      <c r="E4802" t="s">
        <v>27</v>
      </c>
      <c r="F4802">
        <v>41</v>
      </c>
      <c r="G4802">
        <v>225.06</v>
      </c>
      <c r="H4802">
        <v>0.05</v>
      </c>
      <c r="I4802" t="s">
        <v>53</v>
      </c>
      <c r="J4802" t="s">
        <v>1823</v>
      </c>
      <c r="K4802" t="s">
        <v>669</v>
      </c>
      <c r="L4802" t="s">
        <v>57</v>
      </c>
      <c r="M4802" s="1">
        <v>40378</v>
      </c>
    </row>
    <row r="4803" spans="1:13" x14ac:dyDescent="0.35">
      <c r="A4803">
        <v>203</v>
      </c>
      <c r="B4803">
        <v>4940</v>
      </c>
      <c r="C4803">
        <v>35137</v>
      </c>
      <c r="D4803" s="1">
        <v>40376</v>
      </c>
      <c r="E4803" t="s">
        <v>27</v>
      </c>
      <c r="F4803">
        <v>47</v>
      </c>
      <c r="G4803">
        <v>1041.78</v>
      </c>
      <c r="H4803">
        <v>0.1</v>
      </c>
      <c r="I4803" t="s">
        <v>19</v>
      </c>
      <c r="J4803" t="s">
        <v>1823</v>
      </c>
      <c r="K4803" t="s">
        <v>669</v>
      </c>
      <c r="L4803" t="s">
        <v>57</v>
      </c>
      <c r="M4803" s="1">
        <v>40379</v>
      </c>
    </row>
    <row r="4804" spans="1:13" x14ac:dyDescent="0.35">
      <c r="A4804">
        <v>339</v>
      </c>
      <c r="B4804">
        <v>5185</v>
      </c>
      <c r="C4804">
        <v>36838</v>
      </c>
      <c r="D4804" s="1">
        <v>39911</v>
      </c>
      <c r="E4804" t="s">
        <v>18</v>
      </c>
      <c r="F4804">
        <v>3</v>
      </c>
      <c r="G4804">
        <v>32.76</v>
      </c>
      <c r="H4804">
        <v>0.06</v>
      </c>
      <c r="I4804" t="s">
        <v>53</v>
      </c>
      <c r="J4804" t="s">
        <v>1556</v>
      </c>
      <c r="K4804" t="s">
        <v>669</v>
      </c>
      <c r="L4804" t="s">
        <v>38</v>
      </c>
      <c r="M4804" s="1">
        <v>39920</v>
      </c>
    </row>
    <row r="4805" spans="1:13" x14ac:dyDescent="0.35">
      <c r="A4805">
        <v>1038</v>
      </c>
      <c r="B4805">
        <v>5232</v>
      </c>
      <c r="C4805">
        <v>37252</v>
      </c>
      <c r="D4805" s="1">
        <v>40866</v>
      </c>
      <c r="E4805" t="s">
        <v>18</v>
      </c>
      <c r="F4805">
        <v>21</v>
      </c>
      <c r="G4805">
        <v>1503.49</v>
      </c>
      <c r="H4805">
        <v>0.03</v>
      </c>
      <c r="I4805" t="s">
        <v>19</v>
      </c>
      <c r="J4805" t="s">
        <v>1829</v>
      </c>
      <c r="K4805" t="s">
        <v>669</v>
      </c>
      <c r="L4805" t="s">
        <v>38</v>
      </c>
      <c r="M4805" s="1">
        <v>40868</v>
      </c>
    </row>
    <row r="4806" spans="1:13" x14ac:dyDescent="0.35">
      <c r="A4806">
        <v>1112</v>
      </c>
      <c r="B4806">
        <v>5233</v>
      </c>
      <c r="C4806">
        <v>37252</v>
      </c>
      <c r="D4806" s="1">
        <v>40866</v>
      </c>
      <c r="E4806" t="s">
        <v>18</v>
      </c>
      <c r="F4806">
        <v>1</v>
      </c>
      <c r="G4806">
        <v>10.62</v>
      </c>
      <c r="H4806">
        <v>0.02</v>
      </c>
      <c r="I4806" t="s">
        <v>19</v>
      </c>
      <c r="J4806" t="s">
        <v>1829</v>
      </c>
      <c r="K4806" t="s">
        <v>669</v>
      </c>
      <c r="L4806" t="s">
        <v>38</v>
      </c>
      <c r="M4806" s="1">
        <v>40870</v>
      </c>
    </row>
    <row r="4807" spans="1:13" x14ac:dyDescent="0.35">
      <c r="A4807">
        <v>1161</v>
      </c>
      <c r="B4807">
        <v>5234</v>
      </c>
      <c r="C4807">
        <v>37252</v>
      </c>
      <c r="D4807" s="1">
        <v>40866</v>
      </c>
      <c r="E4807" t="s">
        <v>18</v>
      </c>
      <c r="F4807">
        <v>50</v>
      </c>
      <c r="G4807">
        <v>2337.0300000000002</v>
      </c>
      <c r="H4807">
        <v>0.1</v>
      </c>
      <c r="I4807" t="s">
        <v>19</v>
      </c>
      <c r="J4807" t="s">
        <v>1829</v>
      </c>
      <c r="K4807" t="s">
        <v>669</v>
      </c>
      <c r="L4807" t="s">
        <v>38</v>
      </c>
      <c r="M4807" s="1">
        <v>40868</v>
      </c>
    </row>
    <row r="4808" spans="1:13" x14ac:dyDescent="0.35">
      <c r="A4808">
        <v>186</v>
      </c>
      <c r="B4808">
        <v>5235</v>
      </c>
      <c r="C4808">
        <v>37252</v>
      </c>
      <c r="D4808" s="1">
        <v>40866</v>
      </c>
      <c r="E4808" t="s">
        <v>18</v>
      </c>
      <c r="F4808">
        <v>34</v>
      </c>
      <c r="G4808">
        <v>29345.27</v>
      </c>
      <c r="H4808">
        <v>0.03</v>
      </c>
      <c r="I4808" t="s">
        <v>28</v>
      </c>
      <c r="J4808" t="s">
        <v>1829</v>
      </c>
      <c r="K4808" t="s">
        <v>669</v>
      </c>
      <c r="L4808" t="s">
        <v>38</v>
      </c>
      <c r="M4808" s="1">
        <v>40871</v>
      </c>
    </row>
    <row r="4809" spans="1:13" x14ac:dyDescent="0.35">
      <c r="A4809">
        <v>1037</v>
      </c>
      <c r="B4809">
        <v>5496</v>
      </c>
      <c r="C4809">
        <v>38979</v>
      </c>
      <c r="D4809" s="1">
        <v>40235</v>
      </c>
      <c r="E4809" t="s">
        <v>18</v>
      </c>
      <c r="F4809">
        <v>48</v>
      </c>
      <c r="G4809">
        <v>3355.1</v>
      </c>
      <c r="H4809">
        <v>7.0000000000000007E-2</v>
      </c>
      <c r="I4809" t="s">
        <v>28</v>
      </c>
      <c r="J4809" t="s">
        <v>1829</v>
      </c>
      <c r="K4809" t="s">
        <v>669</v>
      </c>
      <c r="L4809" t="s">
        <v>38</v>
      </c>
      <c r="M4809" s="1">
        <v>40235</v>
      </c>
    </row>
    <row r="4810" spans="1:13" x14ac:dyDescent="0.35">
      <c r="A4810">
        <v>435</v>
      </c>
      <c r="B4810">
        <v>5497</v>
      </c>
      <c r="C4810">
        <v>38979</v>
      </c>
      <c r="D4810" s="1">
        <v>40235</v>
      </c>
      <c r="E4810" t="s">
        <v>18</v>
      </c>
      <c r="F4810">
        <v>34</v>
      </c>
      <c r="G4810">
        <v>2864.55</v>
      </c>
      <c r="H4810">
        <v>0.06</v>
      </c>
      <c r="I4810" t="s">
        <v>19</v>
      </c>
      <c r="J4810" t="s">
        <v>1829</v>
      </c>
      <c r="K4810" t="s">
        <v>669</v>
      </c>
      <c r="L4810" t="s">
        <v>38</v>
      </c>
      <c r="M4810" s="1">
        <v>40240</v>
      </c>
    </row>
    <row r="4811" spans="1:13" x14ac:dyDescent="0.35">
      <c r="A4811">
        <v>1080</v>
      </c>
      <c r="B4811">
        <v>5498</v>
      </c>
      <c r="C4811">
        <v>38979</v>
      </c>
      <c r="D4811" s="1">
        <v>40235</v>
      </c>
      <c r="E4811" t="s">
        <v>18</v>
      </c>
      <c r="F4811">
        <v>31</v>
      </c>
      <c r="G4811">
        <v>65.61</v>
      </c>
      <c r="H4811">
        <v>0.02</v>
      </c>
      <c r="I4811" t="s">
        <v>19</v>
      </c>
      <c r="J4811" t="s">
        <v>1829</v>
      </c>
      <c r="K4811" t="s">
        <v>669</v>
      </c>
      <c r="L4811" t="s">
        <v>38</v>
      </c>
      <c r="M4811" s="1">
        <v>40240</v>
      </c>
    </row>
    <row r="4812" spans="1:13" x14ac:dyDescent="0.35">
      <c r="A4812">
        <v>956</v>
      </c>
      <c r="B4812">
        <v>5588</v>
      </c>
      <c r="C4812">
        <v>39619</v>
      </c>
      <c r="D4812" s="1">
        <v>40912</v>
      </c>
      <c r="E4812" t="s">
        <v>18</v>
      </c>
      <c r="F4812">
        <v>15</v>
      </c>
      <c r="G4812">
        <v>742.8</v>
      </c>
      <c r="H4812">
        <v>0.02</v>
      </c>
      <c r="I4812" t="s">
        <v>19</v>
      </c>
      <c r="J4812" t="s">
        <v>1826</v>
      </c>
      <c r="K4812" t="s">
        <v>669</v>
      </c>
      <c r="L4812" t="s">
        <v>30</v>
      </c>
      <c r="M4812" s="1">
        <v>40916</v>
      </c>
    </row>
    <row r="4813" spans="1:13" x14ac:dyDescent="0.35">
      <c r="A4813">
        <v>1161</v>
      </c>
      <c r="B4813">
        <v>5670</v>
      </c>
      <c r="C4813">
        <v>40101</v>
      </c>
      <c r="D4813" s="1">
        <v>39844</v>
      </c>
      <c r="E4813" t="s">
        <v>18</v>
      </c>
      <c r="F4813">
        <v>46</v>
      </c>
      <c r="G4813">
        <v>2188.06</v>
      </c>
      <c r="H4813">
        <v>0.1</v>
      </c>
      <c r="I4813" t="s">
        <v>53</v>
      </c>
      <c r="J4813" t="s">
        <v>1818</v>
      </c>
      <c r="K4813" t="s">
        <v>669</v>
      </c>
      <c r="L4813" t="s">
        <v>38</v>
      </c>
      <c r="M4813" s="1">
        <v>39849</v>
      </c>
    </row>
    <row r="4814" spans="1:13" x14ac:dyDescent="0.35">
      <c r="A4814">
        <v>310</v>
      </c>
      <c r="B4814">
        <v>5852</v>
      </c>
      <c r="C4814">
        <v>41542</v>
      </c>
      <c r="D4814" s="1">
        <v>40082</v>
      </c>
      <c r="E4814" t="s">
        <v>27</v>
      </c>
      <c r="F4814">
        <v>47</v>
      </c>
      <c r="G4814">
        <v>6181.48</v>
      </c>
      <c r="H4814">
        <v>0.03</v>
      </c>
      <c r="I4814" t="s">
        <v>28</v>
      </c>
      <c r="J4814" t="s">
        <v>1556</v>
      </c>
      <c r="K4814" t="s">
        <v>669</v>
      </c>
      <c r="L4814" t="s">
        <v>38</v>
      </c>
      <c r="M4814" s="1">
        <v>40083</v>
      </c>
    </row>
    <row r="4815" spans="1:13" x14ac:dyDescent="0.35">
      <c r="A4815">
        <v>3</v>
      </c>
      <c r="B4815">
        <v>6010</v>
      </c>
      <c r="C4815">
        <v>42565</v>
      </c>
      <c r="D4815" s="1">
        <v>40443</v>
      </c>
      <c r="E4815" t="s">
        <v>18</v>
      </c>
      <c r="F4815">
        <v>33</v>
      </c>
      <c r="G4815">
        <v>283.8</v>
      </c>
      <c r="H4815">
        <v>0.04</v>
      </c>
      <c r="I4815" t="s">
        <v>19</v>
      </c>
      <c r="J4815" t="s">
        <v>1823</v>
      </c>
      <c r="K4815" t="s">
        <v>669</v>
      </c>
      <c r="L4815" t="s">
        <v>57</v>
      </c>
      <c r="M4815" s="1">
        <v>40450</v>
      </c>
    </row>
    <row r="4816" spans="1:13" x14ac:dyDescent="0.35">
      <c r="A4816">
        <v>11</v>
      </c>
      <c r="B4816">
        <v>6041</v>
      </c>
      <c r="C4816">
        <v>42823</v>
      </c>
      <c r="D4816" s="1">
        <v>40354</v>
      </c>
      <c r="E4816" t="s">
        <v>60</v>
      </c>
      <c r="F4816">
        <v>8</v>
      </c>
      <c r="G4816">
        <v>49.14</v>
      </c>
      <c r="H4816">
        <v>0.05</v>
      </c>
      <c r="I4816" t="s">
        <v>53</v>
      </c>
      <c r="J4816" t="s">
        <v>1829</v>
      </c>
      <c r="K4816" t="s">
        <v>669</v>
      </c>
      <c r="L4816" t="s">
        <v>38</v>
      </c>
      <c r="M4816" s="1">
        <v>40356</v>
      </c>
    </row>
    <row r="4817" spans="1:13" x14ac:dyDescent="0.35">
      <c r="A4817">
        <v>747</v>
      </c>
      <c r="B4817">
        <v>6131</v>
      </c>
      <c r="C4817">
        <v>43398</v>
      </c>
      <c r="D4817" s="1">
        <v>40657</v>
      </c>
      <c r="E4817" t="s">
        <v>42</v>
      </c>
      <c r="F4817">
        <v>10</v>
      </c>
      <c r="G4817">
        <v>1600.85</v>
      </c>
      <c r="H4817">
        <v>7.0000000000000007E-2</v>
      </c>
      <c r="I4817" t="s">
        <v>28</v>
      </c>
      <c r="J4817" t="s">
        <v>1818</v>
      </c>
      <c r="K4817" t="s">
        <v>669</v>
      </c>
      <c r="L4817" t="s">
        <v>38</v>
      </c>
      <c r="M4817" s="1">
        <v>40658</v>
      </c>
    </row>
    <row r="4818" spans="1:13" x14ac:dyDescent="0.35">
      <c r="A4818">
        <v>680</v>
      </c>
      <c r="B4818">
        <v>6212</v>
      </c>
      <c r="C4818">
        <v>44002</v>
      </c>
      <c r="D4818" s="1">
        <v>39851</v>
      </c>
      <c r="E4818" t="s">
        <v>60</v>
      </c>
      <c r="F4818">
        <v>46</v>
      </c>
      <c r="G4818">
        <v>320.93</v>
      </c>
      <c r="H4818">
        <v>0.05</v>
      </c>
      <c r="I4818" t="s">
        <v>19</v>
      </c>
      <c r="J4818" t="s">
        <v>1818</v>
      </c>
      <c r="K4818" t="s">
        <v>669</v>
      </c>
      <c r="L4818" t="s">
        <v>38</v>
      </c>
      <c r="M4818" s="1">
        <v>39853</v>
      </c>
    </row>
    <row r="4819" spans="1:13" x14ac:dyDescent="0.35">
      <c r="A4819">
        <v>1066</v>
      </c>
      <c r="B4819">
        <v>6213</v>
      </c>
      <c r="C4819">
        <v>44002</v>
      </c>
      <c r="D4819" s="1">
        <v>39851</v>
      </c>
      <c r="E4819" t="s">
        <v>60</v>
      </c>
      <c r="F4819">
        <v>14</v>
      </c>
      <c r="G4819">
        <v>261.85000000000002</v>
      </c>
      <c r="H4819">
        <v>0.03</v>
      </c>
      <c r="I4819" t="s">
        <v>19</v>
      </c>
      <c r="J4819" t="s">
        <v>1818</v>
      </c>
      <c r="K4819" t="s">
        <v>669</v>
      </c>
      <c r="L4819" t="s">
        <v>38</v>
      </c>
      <c r="M4819" s="1">
        <v>39851</v>
      </c>
    </row>
    <row r="4820" spans="1:13" x14ac:dyDescent="0.35">
      <c r="A4820">
        <v>269</v>
      </c>
      <c r="B4820">
        <v>6236</v>
      </c>
      <c r="C4820">
        <v>44196</v>
      </c>
      <c r="D4820" s="1">
        <v>40047</v>
      </c>
      <c r="E4820" t="s">
        <v>42</v>
      </c>
      <c r="F4820">
        <v>10</v>
      </c>
      <c r="G4820">
        <v>56.91</v>
      </c>
      <c r="H4820">
        <v>0.01</v>
      </c>
      <c r="I4820" t="s">
        <v>19</v>
      </c>
      <c r="J4820" t="s">
        <v>1624</v>
      </c>
      <c r="K4820" t="s">
        <v>669</v>
      </c>
      <c r="L4820" t="s">
        <v>38</v>
      </c>
      <c r="M4820" s="1">
        <v>40049</v>
      </c>
    </row>
    <row r="4821" spans="1:13" x14ac:dyDescent="0.35">
      <c r="A4821">
        <v>1011</v>
      </c>
      <c r="B4821">
        <v>6267</v>
      </c>
      <c r="C4821">
        <v>44359</v>
      </c>
      <c r="D4821" s="1">
        <v>40511</v>
      </c>
      <c r="E4821" t="s">
        <v>27</v>
      </c>
      <c r="F4821">
        <v>19</v>
      </c>
      <c r="G4821">
        <v>113.2</v>
      </c>
      <c r="H4821">
        <v>0.1</v>
      </c>
      <c r="I4821" t="s">
        <v>19</v>
      </c>
      <c r="J4821" t="s">
        <v>1822</v>
      </c>
      <c r="K4821" t="s">
        <v>669</v>
      </c>
      <c r="L4821" t="s">
        <v>57</v>
      </c>
      <c r="M4821" s="1">
        <v>40513</v>
      </c>
    </row>
    <row r="4822" spans="1:13" x14ac:dyDescent="0.35">
      <c r="A4822">
        <v>829</v>
      </c>
      <c r="B4822">
        <v>6334</v>
      </c>
      <c r="C4822">
        <v>44871</v>
      </c>
      <c r="D4822" s="1">
        <v>40666</v>
      </c>
      <c r="E4822" t="s">
        <v>75</v>
      </c>
      <c r="F4822">
        <v>27</v>
      </c>
      <c r="G4822">
        <v>94.46</v>
      </c>
      <c r="H4822">
        <v>0.02</v>
      </c>
      <c r="I4822" t="s">
        <v>19</v>
      </c>
      <c r="J4822" t="s">
        <v>1834</v>
      </c>
      <c r="K4822" t="s">
        <v>669</v>
      </c>
      <c r="L4822" t="s">
        <v>57</v>
      </c>
      <c r="M4822" s="1">
        <v>40668</v>
      </c>
    </row>
    <row r="4823" spans="1:13" x14ac:dyDescent="0.35">
      <c r="A4823">
        <v>88</v>
      </c>
      <c r="B4823">
        <v>6475</v>
      </c>
      <c r="C4823">
        <v>46055</v>
      </c>
      <c r="D4823" s="1">
        <v>41062</v>
      </c>
      <c r="E4823" t="s">
        <v>60</v>
      </c>
      <c r="F4823">
        <v>25</v>
      </c>
      <c r="G4823">
        <v>1291.2</v>
      </c>
      <c r="H4823">
        <v>0.04</v>
      </c>
      <c r="I4823" t="s">
        <v>19</v>
      </c>
      <c r="J4823" t="s">
        <v>1556</v>
      </c>
      <c r="K4823" t="s">
        <v>669</v>
      </c>
      <c r="L4823" t="s">
        <v>30</v>
      </c>
      <c r="M4823" s="1">
        <v>41064</v>
      </c>
    </row>
    <row r="4824" spans="1:13" x14ac:dyDescent="0.35">
      <c r="A4824">
        <v>85</v>
      </c>
      <c r="B4824">
        <v>6556</v>
      </c>
      <c r="C4824">
        <v>46624</v>
      </c>
      <c r="D4824" s="1">
        <v>40294</v>
      </c>
      <c r="E4824" t="s">
        <v>42</v>
      </c>
      <c r="F4824">
        <v>28</v>
      </c>
      <c r="G4824">
        <v>110.2</v>
      </c>
      <c r="H4824">
        <v>7.0000000000000007E-2</v>
      </c>
      <c r="I4824" t="s">
        <v>19</v>
      </c>
      <c r="J4824" t="s">
        <v>1822</v>
      </c>
      <c r="K4824" t="s">
        <v>669</v>
      </c>
      <c r="L4824" t="s">
        <v>57</v>
      </c>
      <c r="M4824" s="1">
        <v>40295</v>
      </c>
    </row>
    <row r="4825" spans="1:13" x14ac:dyDescent="0.35">
      <c r="A4825">
        <v>784</v>
      </c>
      <c r="B4825">
        <v>6557</v>
      </c>
      <c r="C4825">
        <v>46624</v>
      </c>
      <c r="D4825" s="1">
        <v>40294</v>
      </c>
      <c r="E4825" t="s">
        <v>42</v>
      </c>
      <c r="F4825">
        <v>12</v>
      </c>
      <c r="G4825">
        <v>54.86</v>
      </c>
      <c r="H4825">
        <v>0.09</v>
      </c>
      <c r="I4825" t="s">
        <v>19</v>
      </c>
      <c r="J4825" t="s">
        <v>1822</v>
      </c>
      <c r="K4825" t="s">
        <v>669</v>
      </c>
      <c r="L4825" t="s">
        <v>57</v>
      </c>
      <c r="M4825" s="1">
        <v>40296</v>
      </c>
    </row>
    <row r="4826" spans="1:13" x14ac:dyDescent="0.35">
      <c r="A4826">
        <v>468</v>
      </c>
      <c r="B4826">
        <v>6618</v>
      </c>
      <c r="C4826">
        <v>47079</v>
      </c>
      <c r="D4826" s="1">
        <v>40893</v>
      </c>
      <c r="E4826" t="s">
        <v>75</v>
      </c>
      <c r="F4826">
        <v>34</v>
      </c>
      <c r="G4826">
        <v>1069.8499999999999</v>
      </c>
      <c r="H4826">
        <v>7.0000000000000007E-2</v>
      </c>
      <c r="I4826" t="s">
        <v>28</v>
      </c>
      <c r="J4826" t="s">
        <v>1838</v>
      </c>
      <c r="K4826" t="s">
        <v>669</v>
      </c>
      <c r="L4826" t="s">
        <v>57</v>
      </c>
      <c r="M4826" s="1">
        <v>40895</v>
      </c>
    </row>
    <row r="4827" spans="1:13" x14ac:dyDescent="0.35">
      <c r="A4827">
        <v>258</v>
      </c>
      <c r="B4827">
        <v>6674</v>
      </c>
      <c r="C4827">
        <v>47494</v>
      </c>
      <c r="D4827" s="1">
        <v>39995</v>
      </c>
      <c r="E4827" t="s">
        <v>27</v>
      </c>
      <c r="F4827">
        <v>42</v>
      </c>
      <c r="G4827">
        <v>1967.83</v>
      </c>
      <c r="H4827">
        <v>0.04</v>
      </c>
      <c r="I4827" t="s">
        <v>19</v>
      </c>
      <c r="J4827" t="s">
        <v>1556</v>
      </c>
      <c r="K4827" t="s">
        <v>669</v>
      </c>
      <c r="L4827" t="s">
        <v>30</v>
      </c>
      <c r="M4827" s="1">
        <v>39996</v>
      </c>
    </row>
    <row r="4828" spans="1:13" x14ac:dyDescent="0.35">
      <c r="A4828">
        <v>233</v>
      </c>
      <c r="B4828">
        <v>6675</v>
      </c>
      <c r="C4828">
        <v>47494</v>
      </c>
      <c r="D4828" s="1">
        <v>39995</v>
      </c>
      <c r="E4828" t="s">
        <v>27</v>
      </c>
      <c r="F4828">
        <v>9</v>
      </c>
      <c r="G4828">
        <v>52.59</v>
      </c>
      <c r="H4828">
        <v>0.03</v>
      </c>
      <c r="I4828" t="s">
        <v>19</v>
      </c>
      <c r="J4828" t="s">
        <v>1556</v>
      </c>
      <c r="K4828" t="s">
        <v>669</v>
      </c>
      <c r="L4828" t="s">
        <v>30</v>
      </c>
      <c r="M4828" s="1">
        <v>39995</v>
      </c>
    </row>
    <row r="4829" spans="1:13" x14ac:dyDescent="0.35">
      <c r="A4829">
        <v>348</v>
      </c>
      <c r="B4829">
        <v>6694</v>
      </c>
      <c r="C4829">
        <v>47622</v>
      </c>
      <c r="D4829" s="1">
        <v>41164</v>
      </c>
      <c r="E4829" t="s">
        <v>42</v>
      </c>
      <c r="F4829">
        <v>41</v>
      </c>
      <c r="G4829">
        <v>8188.19</v>
      </c>
      <c r="H4829">
        <v>0.05</v>
      </c>
      <c r="I4829" t="s">
        <v>19</v>
      </c>
      <c r="J4829" t="s">
        <v>1827</v>
      </c>
      <c r="K4829" t="s">
        <v>669</v>
      </c>
      <c r="L4829" t="s">
        <v>38</v>
      </c>
      <c r="M4829" s="1">
        <v>41165</v>
      </c>
    </row>
    <row r="4830" spans="1:13" x14ac:dyDescent="0.35">
      <c r="A4830">
        <v>33</v>
      </c>
      <c r="B4830">
        <v>6731</v>
      </c>
      <c r="C4830">
        <v>47938</v>
      </c>
      <c r="D4830" s="1">
        <v>39988</v>
      </c>
      <c r="E4830" t="s">
        <v>18</v>
      </c>
      <c r="F4830">
        <v>17</v>
      </c>
      <c r="G4830">
        <v>283.65349999999995</v>
      </c>
      <c r="H4830">
        <v>0.09</v>
      </c>
      <c r="I4830" t="s">
        <v>19</v>
      </c>
      <c r="J4830" t="s">
        <v>1827</v>
      </c>
      <c r="K4830" t="s">
        <v>669</v>
      </c>
      <c r="L4830" t="s">
        <v>38</v>
      </c>
      <c r="M4830" s="1">
        <v>39995</v>
      </c>
    </row>
    <row r="4831" spans="1:13" x14ac:dyDescent="0.35">
      <c r="A4831">
        <v>1023</v>
      </c>
      <c r="B4831">
        <v>6744</v>
      </c>
      <c r="C4831">
        <v>48032</v>
      </c>
      <c r="D4831" s="1">
        <v>40416</v>
      </c>
      <c r="E4831" t="s">
        <v>27</v>
      </c>
      <c r="F4831">
        <v>42</v>
      </c>
      <c r="G4831">
        <v>309.17</v>
      </c>
      <c r="H4831">
        <v>0.09</v>
      </c>
      <c r="I4831" t="s">
        <v>19</v>
      </c>
      <c r="J4831" t="s">
        <v>1818</v>
      </c>
      <c r="K4831" t="s">
        <v>669</v>
      </c>
      <c r="L4831" t="s">
        <v>38</v>
      </c>
      <c r="M4831" s="1">
        <v>40417</v>
      </c>
    </row>
    <row r="4832" spans="1:13" x14ac:dyDescent="0.35">
      <c r="A4832">
        <v>564</v>
      </c>
      <c r="B4832">
        <v>6745</v>
      </c>
      <c r="C4832">
        <v>48032</v>
      </c>
      <c r="D4832" s="1">
        <v>40416</v>
      </c>
      <c r="E4832" t="s">
        <v>27</v>
      </c>
      <c r="F4832">
        <v>29</v>
      </c>
      <c r="G4832">
        <v>412.86</v>
      </c>
      <c r="H4832">
        <v>7.0000000000000007E-2</v>
      </c>
      <c r="I4832" t="s">
        <v>19</v>
      </c>
      <c r="J4832" t="s">
        <v>1818</v>
      </c>
      <c r="K4832" t="s">
        <v>669</v>
      </c>
      <c r="L4832" t="s">
        <v>38</v>
      </c>
      <c r="M4832" s="1">
        <v>40417</v>
      </c>
    </row>
    <row r="4833" spans="1:13" x14ac:dyDescent="0.35">
      <c r="A4833">
        <v>1194</v>
      </c>
      <c r="B4833">
        <v>6884</v>
      </c>
      <c r="C4833">
        <v>49062</v>
      </c>
      <c r="D4833" s="1">
        <v>41010</v>
      </c>
      <c r="E4833" t="s">
        <v>18</v>
      </c>
      <c r="F4833">
        <v>33</v>
      </c>
      <c r="G4833">
        <v>103.32</v>
      </c>
      <c r="H4833">
        <v>0</v>
      </c>
      <c r="I4833" t="s">
        <v>19</v>
      </c>
      <c r="J4833" t="s">
        <v>1838</v>
      </c>
      <c r="K4833" t="s">
        <v>669</v>
      </c>
      <c r="L4833" t="s">
        <v>57</v>
      </c>
      <c r="M4833" s="1">
        <v>41017</v>
      </c>
    </row>
    <row r="4834" spans="1:13" x14ac:dyDescent="0.35">
      <c r="A4834">
        <v>822</v>
      </c>
      <c r="B4834">
        <v>6941</v>
      </c>
      <c r="C4834">
        <v>49541</v>
      </c>
      <c r="D4834" s="1">
        <v>39829</v>
      </c>
      <c r="E4834" t="s">
        <v>60</v>
      </c>
      <c r="F4834">
        <v>35</v>
      </c>
      <c r="G4834">
        <v>503.75</v>
      </c>
      <c r="H4834">
        <v>0</v>
      </c>
      <c r="I4834" t="s">
        <v>19</v>
      </c>
      <c r="J4834" t="s">
        <v>1823</v>
      </c>
      <c r="K4834" t="s">
        <v>669</v>
      </c>
      <c r="L4834" t="s">
        <v>57</v>
      </c>
      <c r="M4834" s="1">
        <v>39830</v>
      </c>
    </row>
    <row r="4835" spans="1:13" x14ac:dyDescent="0.35">
      <c r="A4835">
        <v>568</v>
      </c>
      <c r="B4835">
        <v>6970</v>
      </c>
      <c r="C4835">
        <v>49799</v>
      </c>
      <c r="D4835" s="1">
        <v>40049</v>
      </c>
      <c r="E4835" t="s">
        <v>27</v>
      </c>
      <c r="F4835">
        <v>4</v>
      </c>
      <c r="G4835">
        <v>1614.97</v>
      </c>
      <c r="H4835">
        <v>0.05</v>
      </c>
      <c r="I4835" t="s">
        <v>28</v>
      </c>
      <c r="J4835" t="s">
        <v>1822</v>
      </c>
      <c r="K4835" t="s">
        <v>669</v>
      </c>
      <c r="L4835" t="s">
        <v>57</v>
      </c>
      <c r="M4835" s="1">
        <v>40051</v>
      </c>
    </row>
    <row r="4836" spans="1:13" x14ac:dyDescent="0.35">
      <c r="A4836">
        <v>524</v>
      </c>
      <c r="B4836">
        <v>6971</v>
      </c>
      <c r="C4836">
        <v>49799</v>
      </c>
      <c r="D4836" s="1">
        <v>40049</v>
      </c>
      <c r="E4836" t="s">
        <v>27</v>
      </c>
      <c r="F4836">
        <v>12</v>
      </c>
      <c r="G4836">
        <v>2119.0414999999998</v>
      </c>
      <c r="H4836">
        <v>0</v>
      </c>
      <c r="I4836" t="s">
        <v>19</v>
      </c>
      <c r="J4836" t="s">
        <v>1822</v>
      </c>
      <c r="K4836" t="s">
        <v>669</v>
      </c>
      <c r="L4836" t="s">
        <v>57</v>
      </c>
      <c r="M4836" s="1">
        <v>40050</v>
      </c>
    </row>
    <row r="4837" spans="1:13" x14ac:dyDescent="0.35">
      <c r="A4837">
        <v>228</v>
      </c>
      <c r="B4837">
        <v>6973</v>
      </c>
      <c r="C4837">
        <v>49828</v>
      </c>
      <c r="D4837" s="1">
        <v>40785</v>
      </c>
      <c r="E4837" t="s">
        <v>60</v>
      </c>
      <c r="F4837">
        <v>39</v>
      </c>
      <c r="G4837">
        <v>272.39</v>
      </c>
      <c r="H4837">
        <v>0.03</v>
      </c>
      <c r="I4837" t="s">
        <v>53</v>
      </c>
      <c r="J4837" t="s">
        <v>1838</v>
      </c>
      <c r="K4837" t="s">
        <v>669</v>
      </c>
      <c r="L4837" t="s">
        <v>30</v>
      </c>
      <c r="M4837" s="1">
        <v>40786</v>
      </c>
    </row>
    <row r="4838" spans="1:13" x14ac:dyDescent="0.35">
      <c r="A4838">
        <v>286</v>
      </c>
      <c r="B4838">
        <v>7014</v>
      </c>
      <c r="C4838">
        <v>50054</v>
      </c>
      <c r="D4838" s="1">
        <v>40427</v>
      </c>
      <c r="E4838" t="s">
        <v>42</v>
      </c>
      <c r="F4838">
        <v>50</v>
      </c>
      <c r="G4838">
        <v>5369.46</v>
      </c>
      <c r="H4838">
        <v>0</v>
      </c>
      <c r="I4838" t="s">
        <v>19</v>
      </c>
      <c r="J4838" t="s">
        <v>1624</v>
      </c>
      <c r="K4838" t="s">
        <v>669</v>
      </c>
      <c r="L4838" t="s">
        <v>38</v>
      </c>
      <c r="M4838" s="1">
        <v>40429</v>
      </c>
    </row>
    <row r="4839" spans="1:13" x14ac:dyDescent="0.35">
      <c r="A4839">
        <v>976</v>
      </c>
      <c r="B4839">
        <v>7015</v>
      </c>
      <c r="C4839">
        <v>50054</v>
      </c>
      <c r="D4839" s="1">
        <v>40427</v>
      </c>
      <c r="E4839" t="s">
        <v>42</v>
      </c>
      <c r="F4839">
        <v>41</v>
      </c>
      <c r="G4839">
        <v>1439.96</v>
      </c>
      <c r="H4839">
        <v>0.02</v>
      </c>
      <c r="I4839" t="s">
        <v>19</v>
      </c>
      <c r="J4839" t="s">
        <v>1624</v>
      </c>
      <c r="K4839" t="s">
        <v>669</v>
      </c>
      <c r="L4839" t="s">
        <v>38</v>
      </c>
      <c r="M4839" s="1">
        <v>40429</v>
      </c>
    </row>
    <row r="4840" spans="1:13" x14ac:dyDescent="0.35">
      <c r="A4840">
        <v>689</v>
      </c>
      <c r="B4840">
        <v>7058</v>
      </c>
      <c r="C4840">
        <v>50370</v>
      </c>
      <c r="D4840" s="1">
        <v>41219</v>
      </c>
      <c r="E4840" t="s">
        <v>75</v>
      </c>
      <c r="F4840">
        <v>25</v>
      </c>
      <c r="G4840">
        <v>122.05</v>
      </c>
      <c r="H4840">
        <v>0</v>
      </c>
      <c r="I4840" t="s">
        <v>53</v>
      </c>
      <c r="J4840" t="s">
        <v>1556</v>
      </c>
      <c r="K4840" t="s">
        <v>669</v>
      </c>
      <c r="L4840" t="s">
        <v>38</v>
      </c>
      <c r="M4840" s="1">
        <v>41220</v>
      </c>
    </row>
    <row r="4841" spans="1:13" x14ac:dyDescent="0.35">
      <c r="A4841">
        <v>767</v>
      </c>
      <c r="B4841">
        <v>7150</v>
      </c>
      <c r="C4841">
        <v>51009</v>
      </c>
      <c r="D4841" s="1">
        <v>40852</v>
      </c>
      <c r="E4841" t="s">
        <v>42</v>
      </c>
      <c r="F4841">
        <v>10</v>
      </c>
      <c r="G4841">
        <v>48</v>
      </c>
      <c r="H4841">
        <v>0.09</v>
      </c>
      <c r="I4841" t="s">
        <v>19</v>
      </c>
      <c r="J4841" t="s">
        <v>1832</v>
      </c>
      <c r="K4841" t="s">
        <v>669</v>
      </c>
      <c r="L4841" t="s">
        <v>38</v>
      </c>
      <c r="M4841" s="1">
        <v>40854</v>
      </c>
    </row>
    <row r="4842" spans="1:13" x14ac:dyDescent="0.35">
      <c r="A4842">
        <v>939</v>
      </c>
      <c r="B4842">
        <v>7698</v>
      </c>
      <c r="C4842">
        <v>55200</v>
      </c>
      <c r="D4842" s="1">
        <v>40418</v>
      </c>
      <c r="E4842" t="s">
        <v>60</v>
      </c>
      <c r="F4842">
        <v>33</v>
      </c>
      <c r="G4842">
        <v>505.08</v>
      </c>
      <c r="H4842">
        <v>0.01</v>
      </c>
      <c r="I4842" t="s">
        <v>19</v>
      </c>
      <c r="J4842" t="s">
        <v>1823</v>
      </c>
      <c r="K4842" t="s">
        <v>669</v>
      </c>
      <c r="L4842" t="s">
        <v>57</v>
      </c>
      <c r="M4842" s="1">
        <v>40420</v>
      </c>
    </row>
    <row r="4843" spans="1:13" x14ac:dyDescent="0.35">
      <c r="A4843">
        <v>1152</v>
      </c>
      <c r="B4843">
        <v>7699</v>
      </c>
      <c r="C4843">
        <v>55200</v>
      </c>
      <c r="D4843" s="1">
        <v>40418</v>
      </c>
      <c r="E4843" t="s">
        <v>60</v>
      </c>
      <c r="F4843">
        <v>4</v>
      </c>
      <c r="G4843">
        <v>649.23849999999993</v>
      </c>
      <c r="H4843">
        <v>0.1</v>
      </c>
      <c r="I4843" t="s">
        <v>19</v>
      </c>
      <c r="J4843" t="s">
        <v>1823</v>
      </c>
      <c r="K4843" t="s">
        <v>669</v>
      </c>
      <c r="L4843" t="s">
        <v>57</v>
      </c>
      <c r="M4843" s="1">
        <v>40420</v>
      </c>
    </row>
    <row r="4844" spans="1:13" x14ac:dyDescent="0.35">
      <c r="A4844">
        <v>304</v>
      </c>
      <c r="B4844">
        <v>7799</v>
      </c>
      <c r="C4844">
        <v>55808</v>
      </c>
      <c r="D4844" s="1">
        <v>40588</v>
      </c>
      <c r="E4844" t="s">
        <v>42</v>
      </c>
      <c r="F4844">
        <v>6</v>
      </c>
      <c r="G4844">
        <v>830.28</v>
      </c>
      <c r="H4844">
        <v>0</v>
      </c>
      <c r="I4844" t="s">
        <v>28</v>
      </c>
      <c r="J4844" t="s">
        <v>1838</v>
      </c>
      <c r="K4844" t="s">
        <v>669</v>
      </c>
      <c r="L4844" t="s">
        <v>57</v>
      </c>
      <c r="M4844" s="1">
        <v>40590</v>
      </c>
    </row>
    <row r="4845" spans="1:13" x14ac:dyDescent="0.35">
      <c r="A4845">
        <v>595</v>
      </c>
      <c r="B4845">
        <v>7800</v>
      </c>
      <c r="C4845">
        <v>55808</v>
      </c>
      <c r="D4845" s="1">
        <v>40588</v>
      </c>
      <c r="E4845" t="s">
        <v>42</v>
      </c>
      <c r="F4845">
        <v>45</v>
      </c>
      <c r="G4845">
        <v>837.38599999999997</v>
      </c>
      <c r="H4845">
        <v>0.03</v>
      </c>
      <c r="I4845" t="s">
        <v>19</v>
      </c>
      <c r="J4845" t="s">
        <v>1838</v>
      </c>
      <c r="K4845" t="s">
        <v>669</v>
      </c>
      <c r="L4845" t="s">
        <v>57</v>
      </c>
      <c r="M4845" s="1">
        <v>40590</v>
      </c>
    </row>
    <row r="4846" spans="1:13" x14ac:dyDescent="0.35">
      <c r="A4846">
        <v>840</v>
      </c>
      <c r="B4846">
        <v>7823</v>
      </c>
      <c r="C4846">
        <v>55937</v>
      </c>
      <c r="D4846" s="1">
        <v>39839</v>
      </c>
      <c r="E4846" t="s">
        <v>60</v>
      </c>
      <c r="F4846">
        <v>10</v>
      </c>
      <c r="G4846">
        <v>392.77</v>
      </c>
      <c r="H4846">
        <v>0.09</v>
      </c>
      <c r="I4846" t="s">
        <v>19</v>
      </c>
      <c r="J4846" t="s">
        <v>1825</v>
      </c>
      <c r="K4846" t="s">
        <v>669</v>
      </c>
      <c r="L4846" t="s">
        <v>22</v>
      </c>
      <c r="M4846" s="1">
        <v>39841</v>
      </c>
    </row>
    <row r="4847" spans="1:13" x14ac:dyDescent="0.35">
      <c r="A4847">
        <v>568</v>
      </c>
      <c r="B4847">
        <v>7824</v>
      </c>
      <c r="C4847">
        <v>55937</v>
      </c>
      <c r="D4847" s="1">
        <v>39839</v>
      </c>
      <c r="E4847" t="s">
        <v>60</v>
      </c>
      <c r="F4847">
        <v>24</v>
      </c>
      <c r="G4847">
        <v>7332.0880000000006</v>
      </c>
      <c r="H4847">
        <v>0.06</v>
      </c>
      <c r="I4847" t="s">
        <v>28</v>
      </c>
      <c r="J4847" t="s">
        <v>1825</v>
      </c>
      <c r="K4847" t="s">
        <v>669</v>
      </c>
      <c r="L4847" t="s">
        <v>22</v>
      </c>
      <c r="M4847" s="1">
        <v>39841</v>
      </c>
    </row>
    <row r="4848" spans="1:13" x14ac:dyDescent="0.35">
      <c r="A4848">
        <v>438</v>
      </c>
      <c r="B4848">
        <v>7854</v>
      </c>
      <c r="C4848">
        <v>56161</v>
      </c>
      <c r="D4848" s="1">
        <v>41013</v>
      </c>
      <c r="E4848" t="s">
        <v>27</v>
      </c>
      <c r="F4848">
        <v>38</v>
      </c>
      <c r="G4848">
        <v>1504.22</v>
      </c>
      <c r="H4848">
        <v>0.02</v>
      </c>
      <c r="I4848" t="s">
        <v>53</v>
      </c>
      <c r="J4848" t="s">
        <v>1838</v>
      </c>
      <c r="K4848" t="s">
        <v>669</v>
      </c>
      <c r="L4848" t="s">
        <v>57</v>
      </c>
      <c r="M4848" s="1">
        <v>41015</v>
      </c>
    </row>
    <row r="4849" spans="1:13" x14ac:dyDescent="0.35">
      <c r="A4849">
        <v>720</v>
      </c>
      <c r="B4849">
        <v>8050</v>
      </c>
      <c r="C4849">
        <v>57477</v>
      </c>
      <c r="D4849" s="1">
        <v>40447</v>
      </c>
      <c r="E4849" t="s">
        <v>27</v>
      </c>
      <c r="F4849">
        <v>50</v>
      </c>
      <c r="G4849">
        <v>745.48</v>
      </c>
      <c r="H4849">
        <v>0.02</v>
      </c>
      <c r="I4849" t="s">
        <v>19</v>
      </c>
      <c r="J4849" t="s">
        <v>1838</v>
      </c>
      <c r="K4849" t="s">
        <v>669</v>
      </c>
      <c r="L4849" t="s">
        <v>57</v>
      </c>
      <c r="M4849" s="1">
        <v>40449</v>
      </c>
    </row>
    <row r="4850" spans="1:13" x14ac:dyDescent="0.35">
      <c r="A4850">
        <v>318</v>
      </c>
      <c r="B4850">
        <v>8051</v>
      </c>
      <c r="C4850">
        <v>57477</v>
      </c>
      <c r="D4850" s="1">
        <v>40447</v>
      </c>
      <c r="E4850" t="s">
        <v>27</v>
      </c>
      <c r="F4850">
        <v>45</v>
      </c>
      <c r="G4850">
        <v>3086.5115000000001</v>
      </c>
      <c r="H4850">
        <v>0.08</v>
      </c>
      <c r="I4850" t="s">
        <v>19</v>
      </c>
      <c r="J4850" t="s">
        <v>1838</v>
      </c>
      <c r="K4850" t="s">
        <v>669</v>
      </c>
      <c r="L4850" t="s">
        <v>57</v>
      </c>
      <c r="M4850" s="1">
        <v>40448</v>
      </c>
    </row>
    <row r="4851" spans="1:13" x14ac:dyDescent="0.35">
      <c r="A4851">
        <v>247</v>
      </c>
      <c r="B4851">
        <v>8255</v>
      </c>
      <c r="C4851">
        <v>59044</v>
      </c>
      <c r="D4851" s="1">
        <v>40744</v>
      </c>
      <c r="E4851" t="s">
        <v>75</v>
      </c>
      <c r="F4851">
        <v>6</v>
      </c>
      <c r="G4851">
        <v>20.190000000000001</v>
      </c>
      <c r="H4851">
        <v>0.02</v>
      </c>
      <c r="I4851" t="s">
        <v>19</v>
      </c>
      <c r="J4851" t="s">
        <v>1675</v>
      </c>
      <c r="K4851" t="s">
        <v>669</v>
      </c>
      <c r="L4851" t="s">
        <v>22</v>
      </c>
      <c r="M4851" s="1">
        <v>40746</v>
      </c>
    </row>
    <row r="4852" spans="1:13" x14ac:dyDescent="0.35">
      <c r="A4852">
        <v>777</v>
      </c>
      <c r="B4852">
        <v>8286</v>
      </c>
      <c r="C4852">
        <v>59204</v>
      </c>
      <c r="D4852" s="1">
        <v>40968</v>
      </c>
      <c r="E4852" t="s">
        <v>60</v>
      </c>
      <c r="F4852">
        <v>25</v>
      </c>
      <c r="G4852">
        <v>151.75</v>
      </c>
      <c r="H4852">
        <v>0.04</v>
      </c>
      <c r="I4852" t="s">
        <v>19</v>
      </c>
      <c r="J4852" t="s">
        <v>1451</v>
      </c>
      <c r="K4852" t="s">
        <v>669</v>
      </c>
      <c r="L4852" t="s">
        <v>57</v>
      </c>
      <c r="M4852" s="1">
        <v>40969</v>
      </c>
    </row>
    <row r="4853" spans="1:13" x14ac:dyDescent="0.35">
      <c r="A4853">
        <v>1156</v>
      </c>
      <c r="B4853">
        <v>8393</v>
      </c>
      <c r="C4853">
        <v>59969</v>
      </c>
      <c r="D4853" s="1">
        <v>40919</v>
      </c>
      <c r="E4853" t="s">
        <v>27</v>
      </c>
      <c r="F4853">
        <v>42</v>
      </c>
      <c r="G4853">
        <v>437.73</v>
      </c>
      <c r="H4853">
        <v>0.01</v>
      </c>
      <c r="I4853" t="s">
        <v>19</v>
      </c>
      <c r="J4853" t="s">
        <v>1838</v>
      </c>
      <c r="K4853" t="s">
        <v>669</v>
      </c>
      <c r="L4853" t="s">
        <v>57</v>
      </c>
      <c r="M4853" s="1">
        <v>40921</v>
      </c>
    </row>
    <row r="4854" spans="1:13" x14ac:dyDescent="0.35">
      <c r="A4854">
        <v>102</v>
      </c>
      <c r="B4854">
        <v>8394</v>
      </c>
      <c r="C4854">
        <v>59969</v>
      </c>
      <c r="D4854" s="1">
        <v>40919</v>
      </c>
      <c r="E4854" t="s">
        <v>27</v>
      </c>
      <c r="F4854">
        <v>16</v>
      </c>
      <c r="G4854">
        <v>275.01</v>
      </c>
      <c r="H4854">
        <v>0</v>
      </c>
      <c r="I4854" t="s">
        <v>19</v>
      </c>
      <c r="J4854" t="s">
        <v>1838</v>
      </c>
      <c r="K4854" t="s">
        <v>669</v>
      </c>
      <c r="L4854" t="s">
        <v>57</v>
      </c>
      <c r="M4854" s="1">
        <v>40920</v>
      </c>
    </row>
    <row r="4855" spans="1:13" x14ac:dyDescent="0.35">
      <c r="A4855">
        <v>1224</v>
      </c>
      <c r="B4855">
        <v>26</v>
      </c>
      <c r="C4855">
        <v>166</v>
      </c>
      <c r="D4855" s="1">
        <v>40797</v>
      </c>
      <c r="E4855" t="s">
        <v>27</v>
      </c>
      <c r="F4855">
        <v>10</v>
      </c>
      <c r="G4855">
        <v>567.93599999999992</v>
      </c>
      <c r="H4855">
        <v>0.02</v>
      </c>
      <c r="I4855" t="s">
        <v>53</v>
      </c>
      <c r="J4855" t="s">
        <v>1839</v>
      </c>
      <c r="K4855" t="s">
        <v>669</v>
      </c>
      <c r="L4855" t="s">
        <v>30</v>
      </c>
      <c r="M4855" s="1">
        <v>40799</v>
      </c>
    </row>
    <row r="4856" spans="1:13" x14ac:dyDescent="0.35">
      <c r="A4856">
        <v>236</v>
      </c>
      <c r="B4856">
        <v>31</v>
      </c>
      <c r="C4856">
        <v>197</v>
      </c>
      <c r="D4856" s="1">
        <v>40639</v>
      </c>
      <c r="E4856" t="s">
        <v>27</v>
      </c>
      <c r="F4856">
        <v>23</v>
      </c>
      <c r="G4856">
        <v>310.52</v>
      </c>
      <c r="H4856">
        <v>0.01</v>
      </c>
      <c r="I4856" t="s">
        <v>19</v>
      </c>
      <c r="J4856" t="s">
        <v>1841</v>
      </c>
      <c r="K4856" t="s">
        <v>669</v>
      </c>
      <c r="L4856" t="s">
        <v>57</v>
      </c>
      <c r="M4856" s="1">
        <v>40641</v>
      </c>
    </row>
    <row r="4857" spans="1:13" x14ac:dyDescent="0.35">
      <c r="A4857">
        <v>448</v>
      </c>
      <c r="B4857">
        <v>41</v>
      </c>
      <c r="C4857">
        <v>231</v>
      </c>
      <c r="D4857" s="1">
        <v>40084</v>
      </c>
      <c r="E4857" t="s">
        <v>27</v>
      </c>
      <c r="F4857">
        <v>2</v>
      </c>
      <c r="G4857">
        <v>689.74</v>
      </c>
      <c r="H4857">
        <v>0.06</v>
      </c>
      <c r="I4857" t="s">
        <v>19</v>
      </c>
      <c r="J4857" t="s">
        <v>1842</v>
      </c>
      <c r="K4857" t="s">
        <v>669</v>
      </c>
      <c r="L4857" t="s">
        <v>22</v>
      </c>
      <c r="M4857" s="1">
        <v>40086</v>
      </c>
    </row>
    <row r="4858" spans="1:13" x14ac:dyDescent="0.35">
      <c r="A4858">
        <v>227</v>
      </c>
      <c r="B4858">
        <v>81</v>
      </c>
      <c r="C4858">
        <v>487</v>
      </c>
      <c r="D4858" s="1">
        <v>41138</v>
      </c>
      <c r="E4858" t="s">
        <v>75</v>
      </c>
      <c r="F4858">
        <v>19</v>
      </c>
      <c r="G4858">
        <v>210.4</v>
      </c>
      <c r="H4858">
        <v>7.0000000000000007E-2</v>
      </c>
      <c r="I4858" t="s">
        <v>19</v>
      </c>
      <c r="J4858" t="s">
        <v>1843</v>
      </c>
      <c r="K4858" t="s">
        <v>669</v>
      </c>
      <c r="L4858" t="s">
        <v>38</v>
      </c>
      <c r="M4858" s="1">
        <v>41139</v>
      </c>
    </row>
    <row r="4859" spans="1:13" x14ac:dyDescent="0.35">
      <c r="A4859">
        <v>340</v>
      </c>
      <c r="B4859">
        <v>109</v>
      </c>
      <c r="C4859">
        <v>710</v>
      </c>
      <c r="D4859" s="1">
        <v>40179</v>
      </c>
      <c r="E4859" t="s">
        <v>18</v>
      </c>
      <c r="F4859">
        <v>42</v>
      </c>
      <c r="G4859">
        <v>161.77000000000001</v>
      </c>
      <c r="H4859">
        <v>0.01</v>
      </c>
      <c r="I4859" t="s">
        <v>19</v>
      </c>
      <c r="J4859" t="s">
        <v>1844</v>
      </c>
      <c r="K4859" t="s">
        <v>669</v>
      </c>
      <c r="L4859" t="s">
        <v>38</v>
      </c>
      <c r="M4859" s="1">
        <v>40183</v>
      </c>
    </row>
    <row r="4860" spans="1:13" x14ac:dyDescent="0.35">
      <c r="A4860">
        <v>495</v>
      </c>
      <c r="B4860">
        <v>110</v>
      </c>
      <c r="C4860">
        <v>710</v>
      </c>
      <c r="D4860" s="1">
        <v>40179</v>
      </c>
      <c r="E4860" t="s">
        <v>18</v>
      </c>
      <c r="F4860">
        <v>11</v>
      </c>
      <c r="G4860">
        <v>447.09</v>
      </c>
      <c r="H4860">
        <v>0.09</v>
      </c>
      <c r="I4860" t="s">
        <v>19</v>
      </c>
      <c r="J4860" t="s">
        <v>1844</v>
      </c>
      <c r="K4860" t="s">
        <v>669</v>
      </c>
      <c r="L4860" t="s">
        <v>38</v>
      </c>
      <c r="M4860" s="1">
        <v>40181</v>
      </c>
    </row>
    <row r="4861" spans="1:13" x14ac:dyDescent="0.35">
      <c r="A4861">
        <v>128</v>
      </c>
      <c r="B4861">
        <v>111</v>
      </c>
      <c r="C4861">
        <v>710</v>
      </c>
      <c r="D4861" s="1">
        <v>40179</v>
      </c>
      <c r="E4861" t="s">
        <v>18</v>
      </c>
      <c r="F4861">
        <v>29</v>
      </c>
      <c r="G4861">
        <v>4192.88</v>
      </c>
      <c r="H4861">
        <v>0.02</v>
      </c>
      <c r="I4861" t="s">
        <v>28</v>
      </c>
      <c r="J4861" t="s">
        <v>1844</v>
      </c>
      <c r="K4861" t="s">
        <v>669</v>
      </c>
      <c r="L4861" t="s">
        <v>38</v>
      </c>
      <c r="M4861" s="1">
        <v>40183</v>
      </c>
    </row>
    <row r="4862" spans="1:13" x14ac:dyDescent="0.35">
      <c r="A4862">
        <v>1104</v>
      </c>
      <c r="B4862">
        <v>123</v>
      </c>
      <c r="C4862">
        <v>801</v>
      </c>
      <c r="D4862" s="1">
        <v>40956</v>
      </c>
      <c r="E4862" t="s">
        <v>75</v>
      </c>
      <c r="F4862">
        <v>20</v>
      </c>
      <c r="G4862">
        <v>59.85</v>
      </c>
      <c r="H4862">
        <v>0.03</v>
      </c>
      <c r="I4862" t="s">
        <v>19</v>
      </c>
      <c r="J4862" t="s">
        <v>1845</v>
      </c>
      <c r="K4862" t="s">
        <v>669</v>
      </c>
      <c r="L4862" t="s">
        <v>38</v>
      </c>
      <c r="M4862" s="1">
        <v>40959</v>
      </c>
    </row>
    <row r="4863" spans="1:13" x14ac:dyDescent="0.35">
      <c r="A4863">
        <v>1038</v>
      </c>
      <c r="B4863">
        <v>136</v>
      </c>
      <c r="C4863">
        <v>870</v>
      </c>
      <c r="D4863" s="1">
        <v>40348</v>
      </c>
      <c r="E4863" t="s">
        <v>42</v>
      </c>
      <c r="F4863">
        <v>23</v>
      </c>
      <c r="G4863">
        <v>1661.04</v>
      </c>
      <c r="H4863">
        <v>0.04</v>
      </c>
      <c r="I4863" t="s">
        <v>19</v>
      </c>
      <c r="J4863" t="s">
        <v>1843</v>
      </c>
      <c r="K4863" t="s">
        <v>669</v>
      </c>
      <c r="L4863" t="s">
        <v>38</v>
      </c>
      <c r="M4863" s="1">
        <v>40348</v>
      </c>
    </row>
    <row r="4864" spans="1:13" x14ac:dyDescent="0.35">
      <c r="A4864">
        <v>1215</v>
      </c>
      <c r="B4864">
        <v>189</v>
      </c>
      <c r="C4864">
        <v>1253</v>
      </c>
      <c r="D4864" s="1">
        <v>40203</v>
      </c>
      <c r="E4864" t="s">
        <v>75</v>
      </c>
      <c r="F4864">
        <v>15</v>
      </c>
      <c r="G4864">
        <v>494.34</v>
      </c>
      <c r="H4864">
        <v>0.05</v>
      </c>
      <c r="I4864" t="s">
        <v>19</v>
      </c>
      <c r="J4864" t="s">
        <v>979</v>
      </c>
      <c r="K4864" t="s">
        <v>669</v>
      </c>
      <c r="L4864" t="s">
        <v>30</v>
      </c>
      <c r="M4864" s="1">
        <v>40203</v>
      </c>
    </row>
    <row r="4865" spans="1:13" x14ac:dyDescent="0.35">
      <c r="A4865">
        <v>774</v>
      </c>
      <c r="B4865">
        <v>232</v>
      </c>
      <c r="C4865">
        <v>1542</v>
      </c>
      <c r="D4865" s="1">
        <v>40435</v>
      </c>
      <c r="E4865" t="s">
        <v>60</v>
      </c>
      <c r="F4865">
        <v>47</v>
      </c>
      <c r="G4865">
        <v>2150.25</v>
      </c>
      <c r="H4865">
        <v>0.06</v>
      </c>
      <c r="I4865" t="s">
        <v>19</v>
      </c>
      <c r="J4865" t="s">
        <v>1846</v>
      </c>
      <c r="K4865" t="s">
        <v>669</v>
      </c>
      <c r="L4865" t="s">
        <v>30</v>
      </c>
      <c r="M4865" s="1">
        <v>40437</v>
      </c>
    </row>
    <row r="4866" spans="1:13" x14ac:dyDescent="0.35">
      <c r="A4866">
        <v>1225</v>
      </c>
      <c r="B4866">
        <v>233</v>
      </c>
      <c r="C4866">
        <v>1542</v>
      </c>
      <c r="D4866" s="1">
        <v>40435</v>
      </c>
      <c r="E4866" t="s">
        <v>60</v>
      </c>
      <c r="F4866">
        <v>13</v>
      </c>
      <c r="G4866">
        <v>448</v>
      </c>
      <c r="H4866">
        <v>0.08</v>
      </c>
      <c r="I4866" t="s">
        <v>19</v>
      </c>
      <c r="J4866" t="s">
        <v>1846</v>
      </c>
      <c r="K4866" t="s">
        <v>669</v>
      </c>
      <c r="L4866" t="s">
        <v>30</v>
      </c>
      <c r="M4866" s="1">
        <v>40437</v>
      </c>
    </row>
    <row r="4867" spans="1:13" x14ac:dyDescent="0.35">
      <c r="A4867">
        <v>213</v>
      </c>
      <c r="B4867">
        <v>356</v>
      </c>
      <c r="C4867">
        <v>2497</v>
      </c>
      <c r="D4867" s="1">
        <v>41147</v>
      </c>
      <c r="E4867" t="s">
        <v>75</v>
      </c>
      <c r="F4867">
        <v>21</v>
      </c>
      <c r="G4867">
        <v>3629.1174999999998</v>
      </c>
      <c r="H4867">
        <v>0.06</v>
      </c>
      <c r="I4867" t="s">
        <v>19</v>
      </c>
      <c r="J4867" t="s">
        <v>1848</v>
      </c>
      <c r="K4867" t="s">
        <v>669</v>
      </c>
      <c r="L4867" t="s">
        <v>38</v>
      </c>
      <c r="M4867" s="1">
        <v>41149</v>
      </c>
    </row>
    <row r="4868" spans="1:13" x14ac:dyDescent="0.35">
      <c r="A4868">
        <v>1085</v>
      </c>
      <c r="B4868">
        <v>380</v>
      </c>
      <c r="C4868">
        <v>2630</v>
      </c>
      <c r="D4868" s="1">
        <v>41205</v>
      </c>
      <c r="E4868" t="s">
        <v>18</v>
      </c>
      <c r="F4868">
        <v>31</v>
      </c>
      <c r="G4868">
        <v>146.51</v>
      </c>
      <c r="H4868">
        <v>0.04</v>
      </c>
      <c r="I4868" t="s">
        <v>19</v>
      </c>
      <c r="J4868" t="s">
        <v>1849</v>
      </c>
      <c r="K4868" t="s">
        <v>669</v>
      </c>
      <c r="L4868" t="s">
        <v>38</v>
      </c>
      <c r="M4868" s="1">
        <v>41205</v>
      </c>
    </row>
    <row r="4869" spans="1:13" x14ac:dyDescent="0.35">
      <c r="A4869">
        <v>372</v>
      </c>
      <c r="B4869">
        <v>384</v>
      </c>
      <c r="C4869">
        <v>2657</v>
      </c>
      <c r="D4869" s="1">
        <v>40832</v>
      </c>
      <c r="E4869" t="s">
        <v>27</v>
      </c>
      <c r="F4869">
        <v>30</v>
      </c>
      <c r="G4869">
        <v>8316.76</v>
      </c>
      <c r="H4869">
        <v>0.05</v>
      </c>
      <c r="I4869" t="s">
        <v>28</v>
      </c>
      <c r="J4869" t="s">
        <v>1786</v>
      </c>
      <c r="K4869" t="s">
        <v>669</v>
      </c>
      <c r="L4869" t="s">
        <v>57</v>
      </c>
      <c r="M4869" s="1">
        <v>40834</v>
      </c>
    </row>
    <row r="4870" spans="1:13" x14ac:dyDescent="0.35">
      <c r="A4870">
        <v>1224</v>
      </c>
      <c r="B4870">
        <v>385</v>
      </c>
      <c r="C4870">
        <v>2657</v>
      </c>
      <c r="D4870" s="1">
        <v>40832</v>
      </c>
      <c r="E4870" t="s">
        <v>27</v>
      </c>
      <c r="F4870">
        <v>37</v>
      </c>
      <c r="G4870">
        <v>2143.2154999999998</v>
      </c>
      <c r="H4870">
        <v>0.02</v>
      </c>
      <c r="I4870" t="s">
        <v>19</v>
      </c>
      <c r="J4870" t="s">
        <v>1786</v>
      </c>
      <c r="K4870" t="s">
        <v>669</v>
      </c>
      <c r="L4870" t="s">
        <v>57</v>
      </c>
      <c r="M4870" s="1">
        <v>40833</v>
      </c>
    </row>
    <row r="4871" spans="1:13" x14ac:dyDescent="0.35">
      <c r="A4871">
        <v>316</v>
      </c>
      <c r="B4871">
        <v>389</v>
      </c>
      <c r="C4871">
        <v>2688</v>
      </c>
      <c r="D4871" s="1">
        <v>40931</v>
      </c>
      <c r="E4871" t="s">
        <v>27</v>
      </c>
      <c r="F4871">
        <v>31</v>
      </c>
      <c r="G4871">
        <v>2080.0349999999999</v>
      </c>
      <c r="H4871">
        <v>0.1</v>
      </c>
      <c r="I4871" t="s">
        <v>19</v>
      </c>
      <c r="J4871" t="s">
        <v>1845</v>
      </c>
      <c r="K4871" t="s">
        <v>669</v>
      </c>
      <c r="L4871" t="s">
        <v>22</v>
      </c>
      <c r="M4871" s="1">
        <v>40932</v>
      </c>
    </row>
    <row r="4872" spans="1:13" x14ac:dyDescent="0.35">
      <c r="A4872">
        <v>155</v>
      </c>
      <c r="B4872">
        <v>390</v>
      </c>
      <c r="C4872">
        <v>2688</v>
      </c>
      <c r="D4872" s="1">
        <v>40931</v>
      </c>
      <c r="E4872" t="s">
        <v>27</v>
      </c>
      <c r="F4872">
        <v>7</v>
      </c>
      <c r="G4872">
        <v>145.41999999999999</v>
      </c>
      <c r="H4872">
        <v>0.09</v>
      </c>
      <c r="I4872" t="s">
        <v>19</v>
      </c>
      <c r="J4872" t="s">
        <v>1845</v>
      </c>
      <c r="K4872" t="s">
        <v>669</v>
      </c>
      <c r="L4872" t="s">
        <v>22</v>
      </c>
      <c r="M4872" s="1">
        <v>40932</v>
      </c>
    </row>
    <row r="4873" spans="1:13" x14ac:dyDescent="0.35">
      <c r="A4873">
        <v>150</v>
      </c>
      <c r="B4873">
        <v>391</v>
      </c>
      <c r="C4873">
        <v>2688</v>
      </c>
      <c r="D4873" s="1">
        <v>40931</v>
      </c>
      <c r="E4873" t="s">
        <v>27</v>
      </c>
      <c r="F4873">
        <v>11</v>
      </c>
      <c r="G4873">
        <v>1559.4355</v>
      </c>
      <c r="H4873">
        <v>0.01</v>
      </c>
      <c r="I4873" t="s">
        <v>19</v>
      </c>
      <c r="J4873" t="s">
        <v>1845</v>
      </c>
      <c r="K4873" t="s">
        <v>669</v>
      </c>
      <c r="L4873" t="s">
        <v>22</v>
      </c>
      <c r="M4873" s="1">
        <v>40933</v>
      </c>
    </row>
    <row r="4874" spans="1:13" x14ac:dyDescent="0.35">
      <c r="A4874">
        <v>366</v>
      </c>
      <c r="B4874">
        <v>416</v>
      </c>
      <c r="C4874">
        <v>2816</v>
      </c>
      <c r="D4874" s="1">
        <v>40075</v>
      </c>
      <c r="E4874" t="s">
        <v>27</v>
      </c>
      <c r="F4874">
        <v>35</v>
      </c>
      <c r="G4874">
        <v>787.56</v>
      </c>
      <c r="H4874">
        <v>0</v>
      </c>
      <c r="I4874" t="s">
        <v>19</v>
      </c>
      <c r="J4874" t="s">
        <v>1850</v>
      </c>
      <c r="K4874" t="s">
        <v>669</v>
      </c>
      <c r="L4874" t="s">
        <v>38</v>
      </c>
      <c r="M4874" s="1">
        <v>40076</v>
      </c>
    </row>
    <row r="4875" spans="1:13" x14ac:dyDescent="0.35">
      <c r="A4875">
        <v>806</v>
      </c>
      <c r="B4875">
        <v>419</v>
      </c>
      <c r="C4875">
        <v>2818</v>
      </c>
      <c r="D4875" s="1">
        <v>40158</v>
      </c>
      <c r="E4875" t="s">
        <v>60</v>
      </c>
      <c r="F4875">
        <v>37</v>
      </c>
      <c r="G4875">
        <v>565.91</v>
      </c>
      <c r="H4875">
        <v>0.05</v>
      </c>
      <c r="I4875" t="s">
        <v>19</v>
      </c>
      <c r="J4875" t="s">
        <v>1850</v>
      </c>
      <c r="K4875" t="s">
        <v>669</v>
      </c>
      <c r="L4875" t="s">
        <v>38</v>
      </c>
      <c r="M4875" s="1">
        <v>40160</v>
      </c>
    </row>
    <row r="4876" spans="1:13" x14ac:dyDescent="0.35">
      <c r="A4876">
        <v>216</v>
      </c>
      <c r="B4876">
        <v>420</v>
      </c>
      <c r="C4876">
        <v>2818</v>
      </c>
      <c r="D4876" s="1">
        <v>40158</v>
      </c>
      <c r="E4876" t="s">
        <v>60</v>
      </c>
      <c r="F4876">
        <v>39</v>
      </c>
      <c r="G4876">
        <v>593.21</v>
      </c>
      <c r="H4876">
        <v>0</v>
      </c>
      <c r="I4876" t="s">
        <v>19</v>
      </c>
      <c r="J4876" t="s">
        <v>1850</v>
      </c>
      <c r="K4876" t="s">
        <v>669</v>
      </c>
      <c r="L4876" t="s">
        <v>38</v>
      </c>
      <c r="M4876" s="1">
        <v>40159</v>
      </c>
    </row>
    <row r="4877" spans="1:13" x14ac:dyDescent="0.35">
      <c r="A4877">
        <v>205</v>
      </c>
      <c r="B4877">
        <v>421</v>
      </c>
      <c r="C4877">
        <v>2818</v>
      </c>
      <c r="D4877" s="1">
        <v>40158</v>
      </c>
      <c r="E4877" t="s">
        <v>60</v>
      </c>
      <c r="F4877">
        <v>2</v>
      </c>
      <c r="G4877">
        <v>89.23</v>
      </c>
      <c r="H4877">
        <v>0.02</v>
      </c>
      <c r="I4877" t="s">
        <v>19</v>
      </c>
      <c r="J4877" t="s">
        <v>1850</v>
      </c>
      <c r="K4877" t="s">
        <v>669</v>
      </c>
      <c r="L4877" t="s">
        <v>38</v>
      </c>
      <c r="M4877" s="1">
        <v>40159</v>
      </c>
    </row>
    <row r="4878" spans="1:13" x14ac:dyDescent="0.35">
      <c r="A4878">
        <v>228</v>
      </c>
      <c r="B4878">
        <v>447</v>
      </c>
      <c r="C4878">
        <v>3040</v>
      </c>
      <c r="D4878" s="1">
        <v>40279</v>
      </c>
      <c r="E4878" t="s">
        <v>60</v>
      </c>
      <c r="F4878">
        <v>13</v>
      </c>
      <c r="G4878">
        <v>98.39</v>
      </c>
      <c r="H4878">
        <v>0.01</v>
      </c>
      <c r="I4878" t="s">
        <v>53</v>
      </c>
      <c r="J4878" t="s">
        <v>1851</v>
      </c>
      <c r="K4878" t="s">
        <v>669</v>
      </c>
      <c r="L4878" t="s">
        <v>30</v>
      </c>
      <c r="M4878" s="1">
        <v>40280</v>
      </c>
    </row>
    <row r="4879" spans="1:13" x14ac:dyDescent="0.35">
      <c r="A4879">
        <v>1077</v>
      </c>
      <c r="B4879">
        <v>457</v>
      </c>
      <c r="C4879">
        <v>3108</v>
      </c>
      <c r="D4879" s="1">
        <v>40394</v>
      </c>
      <c r="E4879" t="s">
        <v>75</v>
      </c>
      <c r="F4879">
        <v>36</v>
      </c>
      <c r="G4879">
        <v>65.39</v>
      </c>
      <c r="H4879">
        <v>0.09</v>
      </c>
      <c r="I4879" t="s">
        <v>19</v>
      </c>
      <c r="J4879" t="s">
        <v>106</v>
      </c>
      <c r="K4879" t="s">
        <v>669</v>
      </c>
      <c r="L4879" t="s">
        <v>38</v>
      </c>
      <c r="M4879" s="1">
        <v>40395</v>
      </c>
    </row>
    <row r="4880" spans="1:13" x14ac:dyDescent="0.35">
      <c r="A4880">
        <v>428</v>
      </c>
      <c r="B4880">
        <v>499</v>
      </c>
      <c r="C4880">
        <v>3459</v>
      </c>
      <c r="D4880" s="1">
        <v>40021</v>
      </c>
      <c r="E4880" t="s">
        <v>42</v>
      </c>
      <c r="F4880">
        <v>24</v>
      </c>
      <c r="G4880">
        <v>2152.4039999999995</v>
      </c>
      <c r="H4880">
        <v>0.1</v>
      </c>
      <c r="I4880" t="s">
        <v>53</v>
      </c>
      <c r="J4880" t="s">
        <v>1628</v>
      </c>
      <c r="K4880" t="s">
        <v>669</v>
      </c>
      <c r="L4880" t="s">
        <v>57</v>
      </c>
      <c r="M4880" s="1">
        <v>40023</v>
      </c>
    </row>
    <row r="4881" spans="1:13" x14ac:dyDescent="0.35">
      <c r="A4881">
        <v>304</v>
      </c>
      <c r="B4881">
        <v>504</v>
      </c>
      <c r="C4881">
        <v>3488</v>
      </c>
      <c r="D4881" s="1">
        <v>40550</v>
      </c>
      <c r="E4881" t="s">
        <v>60</v>
      </c>
      <c r="F4881">
        <v>39</v>
      </c>
      <c r="G4881">
        <v>4669.1899999999996</v>
      </c>
      <c r="H4881">
        <v>0.06</v>
      </c>
      <c r="I4881" t="s">
        <v>28</v>
      </c>
      <c r="J4881" t="s">
        <v>1852</v>
      </c>
      <c r="K4881" t="s">
        <v>669</v>
      </c>
      <c r="L4881" t="s">
        <v>57</v>
      </c>
      <c r="M4881" s="1">
        <v>40553</v>
      </c>
    </row>
    <row r="4882" spans="1:13" x14ac:dyDescent="0.35">
      <c r="A4882">
        <v>366</v>
      </c>
      <c r="B4882">
        <v>505</v>
      </c>
      <c r="C4882">
        <v>3488</v>
      </c>
      <c r="D4882" s="1">
        <v>40550</v>
      </c>
      <c r="E4882" t="s">
        <v>60</v>
      </c>
      <c r="F4882">
        <v>6</v>
      </c>
      <c r="G4882">
        <v>133.4</v>
      </c>
      <c r="H4882">
        <v>0.02</v>
      </c>
      <c r="I4882" t="s">
        <v>19</v>
      </c>
      <c r="J4882" t="s">
        <v>1852</v>
      </c>
      <c r="K4882" t="s">
        <v>669</v>
      </c>
      <c r="L4882" t="s">
        <v>57</v>
      </c>
      <c r="M4882" s="1">
        <v>40551</v>
      </c>
    </row>
    <row r="4883" spans="1:13" x14ac:dyDescent="0.35">
      <c r="A4883">
        <v>493</v>
      </c>
      <c r="B4883">
        <v>506</v>
      </c>
      <c r="C4883">
        <v>3492</v>
      </c>
      <c r="D4883" s="1">
        <v>40140</v>
      </c>
      <c r="E4883" t="s">
        <v>18</v>
      </c>
      <c r="F4883">
        <v>35</v>
      </c>
      <c r="G4883">
        <v>2393.63</v>
      </c>
      <c r="H4883">
        <v>0.04</v>
      </c>
      <c r="I4883" t="s">
        <v>19</v>
      </c>
      <c r="J4883" t="s">
        <v>344</v>
      </c>
      <c r="K4883" t="s">
        <v>669</v>
      </c>
      <c r="L4883" t="s">
        <v>38</v>
      </c>
      <c r="M4883" s="1">
        <v>40145</v>
      </c>
    </row>
    <row r="4884" spans="1:13" x14ac:dyDescent="0.35">
      <c r="A4884">
        <v>635</v>
      </c>
      <c r="B4884">
        <v>507</v>
      </c>
      <c r="C4884">
        <v>3492</v>
      </c>
      <c r="D4884" s="1">
        <v>40140</v>
      </c>
      <c r="E4884" t="s">
        <v>18</v>
      </c>
      <c r="F4884">
        <v>49</v>
      </c>
      <c r="G4884">
        <v>6177.53</v>
      </c>
      <c r="H4884">
        <v>0.1</v>
      </c>
      <c r="I4884" t="s">
        <v>28</v>
      </c>
      <c r="J4884" t="s">
        <v>344</v>
      </c>
      <c r="K4884" t="s">
        <v>669</v>
      </c>
      <c r="L4884" t="s">
        <v>38</v>
      </c>
      <c r="M4884" s="1">
        <v>40140</v>
      </c>
    </row>
    <row r="4885" spans="1:13" x14ac:dyDescent="0.35">
      <c r="A4885">
        <v>368</v>
      </c>
      <c r="B4885">
        <v>508</v>
      </c>
      <c r="C4885">
        <v>3492</v>
      </c>
      <c r="D4885" s="1">
        <v>40140</v>
      </c>
      <c r="E4885" t="s">
        <v>18</v>
      </c>
      <c r="F4885">
        <v>33</v>
      </c>
      <c r="G4885">
        <v>94.6</v>
      </c>
      <c r="H4885">
        <v>0.04</v>
      </c>
      <c r="I4885" t="s">
        <v>19</v>
      </c>
      <c r="J4885" t="s">
        <v>344</v>
      </c>
      <c r="K4885" t="s">
        <v>669</v>
      </c>
      <c r="L4885" t="s">
        <v>38</v>
      </c>
      <c r="M4885" s="1">
        <v>40140</v>
      </c>
    </row>
    <row r="4886" spans="1:13" x14ac:dyDescent="0.35">
      <c r="A4886">
        <v>364</v>
      </c>
      <c r="B4886">
        <v>516</v>
      </c>
      <c r="C4886">
        <v>3553</v>
      </c>
      <c r="D4886" s="1">
        <v>39950</v>
      </c>
      <c r="E4886" t="s">
        <v>60</v>
      </c>
      <c r="F4886">
        <v>7</v>
      </c>
      <c r="G4886">
        <v>20.5</v>
      </c>
      <c r="H4886">
        <v>0.06</v>
      </c>
      <c r="I4886" t="s">
        <v>19</v>
      </c>
      <c r="J4886" t="s">
        <v>344</v>
      </c>
      <c r="K4886" t="s">
        <v>669</v>
      </c>
      <c r="L4886" t="s">
        <v>38</v>
      </c>
      <c r="M4886" s="1">
        <v>39951</v>
      </c>
    </row>
    <row r="4887" spans="1:13" x14ac:dyDescent="0.35">
      <c r="A4887">
        <v>689</v>
      </c>
      <c r="B4887">
        <v>533</v>
      </c>
      <c r="C4887">
        <v>3622</v>
      </c>
      <c r="D4887" s="1">
        <v>40873</v>
      </c>
      <c r="E4887" t="s">
        <v>18</v>
      </c>
      <c r="F4887">
        <v>16</v>
      </c>
      <c r="G4887">
        <v>76.599999999999994</v>
      </c>
      <c r="H4887">
        <v>0.01</v>
      </c>
      <c r="I4887" t="s">
        <v>19</v>
      </c>
      <c r="J4887" t="s">
        <v>1853</v>
      </c>
      <c r="K4887" t="s">
        <v>669</v>
      </c>
      <c r="L4887" t="s">
        <v>30</v>
      </c>
      <c r="M4887" s="1">
        <v>40878</v>
      </c>
    </row>
    <row r="4888" spans="1:13" x14ac:dyDescent="0.35">
      <c r="A4888">
        <v>44</v>
      </c>
      <c r="B4888">
        <v>563</v>
      </c>
      <c r="C4888">
        <v>3810</v>
      </c>
      <c r="D4888" s="1">
        <v>41168</v>
      </c>
      <c r="E4888" t="s">
        <v>75</v>
      </c>
      <c r="F4888">
        <v>40</v>
      </c>
      <c r="G4888">
        <v>221.86</v>
      </c>
      <c r="H4888">
        <v>0.09</v>
      </c>
      <c r="I4888" t="s">
        <v>19</v>
      </c>
      <c r="J4888" t="s">
        <v>979</v>
      </c>
      <c r="K4888" t="s">
        <v>669</v>
      </c>
      <c r="L4888" t="s">
        <v>38</v>
      </c>
      <c r="M4888" s="1">
        <v>41170</v>
      </c>
    </row>
    <row r="4889" spans="1:13" x14ac:dyDescent="0.35">
      <c r="A4889">
        <v>403</v>
      </c>
      <c r="B4889">
        <v>564</v>
      </c>
      <c r="C4889">
        <v>3810</v>
      </c>
      <c r="D4889" s="1">
        <v>41168</v>
      </c>
      <c r="E4889" t="s">
        <v>75</v>
      </c>
      <c r="F4889">
        <v>25</v>
      </c>
      <c r="G4889">
        <v>78.260000000000005</v>
      </c>
      <c r="H4889">
        <v>0.04</v>
      </c>
      <c r="I4889" t="s">
        <v>53</v>
      </c>
      <c r="J4889" t="s">
        <v>979</v>
      </c>
      <c r="K4889" t="s">
        <v>669</v>
      </c>
      <c r="L4889" t="s">
        <v>38</v>
      </c>
      <c r="M4889" s="1">
        <v>41170</v>
      </c>
    </row>
    <row r="4890" spans="1:13" x14ac:dyDescent="0.35">
      <c r="A4890">
        <v>314</v>
      </c>
      <c r="B4890">
        <v>635</v>
      </c>
      <c r="C4890">
        <v>4451</v>
      </c>
      <c r="D4890" s="1">
        <v>40086</v>
      </c>
      <c r="E4890" t="s">
        <v>75</v>
      </c>
      <c r="F4890">
        <v>47</v>
      </c>
      <c r="G4890">
        <v>992.95</v>
      </c>
      <c r="H4890">
        <v>0.04</v>
      </c>
      <c r="I4890" t="s">
        <v>19</v>
      </c>
      <c r="J4890" t="s">
        <v>979</v>
      </c>
      <c r="K4890" t="s">
        <v>669</v>
      </c>
      <c r="L4890" t="s">
        <v>38</v>
      </c>
      <c r="M4890" s="1">
        <v>40086</v>
      </c>
    </row>
    <row r="4891" spans="1:13" x14ac:dyDescent="0.35">
      <c r="A4891">
        <v>263</v>
      </c>
      <c r="B4891">
        <v>642</v>
      </c>
      <c r="C4891">
        <v>4516</v>
      </c>
      <c r="D4891" s="1">
        <v>39900</v>
      </c>
      <c r="E4891" t="s">
        <v>60</v>
      </c>
      <c r="F4891">
        <v>42</v>
      </c>
      <c r="G4891">
        <v>294.77999999999997</v>
      </c>
      <c r="H4891">
        <v>0.05</v>
      </c>
      <c r="I4891" t="s">
        <v>19</v>
      </c>
      <c r="J4891" t="s">
        <v>1854</v>
      </c>
      <c r="K4891" t="s">
        <v>669</v>
      </c>
      <c r="L4891" t="s">
        <v>22</v>
      </c>
      <c r="M4891" s="1">
        <v>39901</v>
      </c>
    </row>
    <row r="4892" spans="1:13" x14ac:dyDescent="0.35">
      <c r="A4892">
        <v>1191</v>
      </c>
      <c r="B4892">
        <v>646</v>
      </c>
      <c r="C4892">
        <v>4578</v>
      </c>
      <c r="D4892" s="1">
        <v>41164</v>
      </c>
      <c r="E4892" t="s">
        <v>18</v>
      </c>
      <c r="F4892">
        <v>45</v>
      </c>
      <c r="G4892">
        <v>282.70999999999998</v>
      </c>
      <c r="H4892">
        <v>0.09</v>
      </c>
      <c r="I4892" t="s">
        <v>19</v>
      </c>
      <c r="J4892" t="s">
        <v>344</v>
      </c>
      <c r="K4892" t="s">
        <v>669</v>
      </c>
      <c r="L4892" t="s">
        <v>38</v>
      </c>
      <c r="M4892" s="1">
        <v>41169</v>
      </c>
    </row>
    <row r="4893" spans="1:13" x14ac:dyDescent="0.35">
      <c r="A4893">
        <v>534</v>
      </c>
      <c r="B4893">
        <v>647</v>
      </c>
      <c r="C4893">
        <v>4578</v>
      </c>
      <c r="D4893" s="1">
        <v>41164</v>
      </c>
      <c r="E4893" t="s">
        <v>18</v>
      </c>
      <c r="F4893">
        <v>48</v>
      </c>
      <c r="G4893">
        <v>724.13</v>
      </c>
      <c r="H4893">
        <v>0.01</v>
      </c>
      <c r="I4893" t="s">
        <v>19</v>
      </c>
      <c r="J4893" t="s">
        <v>344</v>
      </c>
      <c r="K4893" t="s">
        <v>669</v>
      </c>
      <c r="L4893" t="s">
        <v>38</v>
      </c>
      <c r="M4893" s="1">
        <v>41171</v>
      </c>
    </row>
    <row r="4894" spans="1:13" x14ac:dyDescent="0.35">
      <c r="A4894">
        <v>305</v>
      </c>
      <c r="B4894">
        <v>648</v>
      </c>
      <c r="C4894">
        <v>4578</v>
      </c>
      <c r="D4894" s="1">
        <v>41164</v>
      </c>
      <c r="E4894" t="s">
        <v>18</v>
      </c>
      <c r="F4894">
        <v>15</v>
      </c>
      <c r="G4894">
        <v>294.66000000000003</v>
      </c>
      <c r="H4894">
        <v>7.0000000000000007E-2</v>
      </c>
      <c r="I4894" t="s">
        <v>19</v>
      </c>
      <c r="J4894" t="s">
        <v>344</v>
      </c>
      <c r="K4894" t="s">
        <v>669</v>
      </c>
      <c r="L4894" t="s">
        <v>38</v>
      </c>
      <c r="M4894" s="1">
        <v>41171</v>
      </c>
    </row>
    <row r="4895" spans="1:13" x14ac:dyDescent="0.35">
      <c r="A4895">
        <v>787</v>
      </c>
      <c r="B4895">
        <v>655</v>
      </c>
      <c r="C4895">
        <v>4611</v>
      </c>
      <c r="D4895" s="1">
        <v>40187</v>
      </c>
      <c r="E4895" t="s">
        <v>27</v>
      </c>
      <c r="F4895">
        <v>32</v>
      </c>
      <c r="G4895">
        <v>16172.44</v>
      </c>
      <c r="H4895">
        <v>0.03</v>
      </c>
      <c r="I4895" t="s">
        <v>28</v>
      </c>
      <c r="J4895" t="s">
        <v>1853</v>
      </c>
      <c r="K4895" t="s">
        <v>669</v>
      </c>
      <c r="L4895" t="s">
        <v>30</v>
      </c>
      <c r="M4895" s="1">
        <v>40187</v>
      </c>
    </row>
    <row r="4896" spans="1:13" x14ac:dyDescent="0.35">
      <c r="A4896">
        <v>37</v>
      </c>
      <c r="B4896">
        <v>731</v>
      </c>
      <c r="C4896">
        <v>5281</v>
      </c>
      <c r="D4896" s="1">
        <v>40848</v>
      </c>
      <c r="E4896" t="s">
        <v>27</v>
      </c>
      <c r="F4896">
        <v>36</v>
      </c>
      <c r="G4896">
        <v>4733.7</v>
      </c>
      <c r="H4896">
        <v>0</v>
      </c>
      <c r="I4896" t="s">
        <v>28</v>
      </c>
      <c r="J4896" t="s">
        <v>1855</v>
      </c>
      <c r="K4896" t="s">
        <v>669</v>
      </c>
      <c r="L4896" t="s">
        <v>30</v>
      </c>
      <c r="M4896" s="1">
        <v>40849</v>
      </c>
    </row>
    <row r="4897" spans="1:13" x14ac:dyDescent="0.35">
      <c r="A4897">
        <v>932</v>
      </c>
      <c r="B4897">
        <v>732</v>
      </c>
      <c r="C4897">
        <v>5281</v>
      </c>
      <c r="D4897" s="1">
        <v>40848</v>
      </c>
      <c r="E4897" t="s">
        <v>27</v>
      </c>
      <c r="F4897">
        <v>14</v>
      </c>
      <c r="G4897">
        <v>2718.07</v>
      </c>
      <c r="H4897">
        <v>0.1</v>
      </c>
      <c r="I4897" t="s">
        <v>19</v>
      </c>
      <c r="J4897" t="s">
        <v>1855</v>
      </c>
      <c r="K4897" t="s">
        <v>669</v>
      </c>
      <c r="L4897" t="s">
        <v>30</v>
      </c>
      <c r="M4897" s="1">
        <v>40849</v>
      </c>
    </row>
    <row r="4898" spans="1:13" x14ac:dyDescent="0.35">
      <c r="A4898">
        <v>276</v>
      </c>
      <c r="B4898">
        <v>787</v>
      </c>
      <c r="C4898">
        <v>5635</v>
      </c>
      <c r="D4898" s="1">
        <v>41136</v>
      </c>
      <c r="E4898" t="s">
        <v>60</v>
      </c>
      <c r="F4898">
        <v>17</v>
      </c>
      <c r="G4898">
        <v>198.78</v>
      </c>
      <c r="H4898">
        <v>0.02</v>
      </c>
      <c r="I4898" t="s">
        <v>19</v>
      </c>
      <c r="J4898" t="s">
        <v>1856</v>
      </c>
      <c r="K4898" t="s">
        <v>669</v>
      </c>
      <c r="L4898" t="s">
        <v>38</v>
      </c>
      <c r="M4898" s="1">
        <v>41138</v>
      </c>
    </row>
    <row r="4899" spans="1:13" x14ac:dyDescent="0.35">
      <c r="A4899">
        <v>1144</v>
      </c>
      <c r="B4899">
        <v>788</v>
      </c>
      <c r="C4899">
        <v>5635</v>
      </c>
      <c r="D4899" s="1">
        <v>41136</v>
      </c>
      <c r="E4899" t="s">
        <v>60</v>
      </c>
      <c r="F4899">
        <v>50</v>
      </c>
      <c r="G4899">
        <v>281.58</v>
      </c>
      <c r="H4899">
        <v>0.09</v>
      </c>
      <c r="I4899" t="s">
        <v>19</v>
      </c>
      <c r="J4899" t="s">
        <v>1856</v>
      </c>
      <c r="K4899" t="s">
        <v>669</v>
      </c>
      <c r="L4899" t="s">
        <v>38</v>
      </c>
      <c r="M4899" s="1">
        <v>41138</v>
      </c>
    </row>
    <row r="4900" spans="1:13" x14ac:dyDescent="0.35">
      <c r="A4900">
        <v>1170</v>
      </c>
      <c r="B4900">
        <v>791</v>
      </c>
      <c r="C4900">
        <v>5696</v>
      </c>
      <c r="D4900" s="1">
        <v>40666</v>
      </c>
      <c r="E4900" t="s">
        <v>75</v>
      </c>
      <c r="F4900">
        <v>4</v>
      </c>
      <c r="G4900">
        <v>2206.17</v>
      </c>
      <c r="H4900">
        <v>0.02</v>
      </c>
      <c r="I4900" t="s">
        <v>19</v>
      </c>
      <c r="J4900" t="s">
        <v>1684</v>
      </c>
      <c r="K4900" t="s">
        <v>669</v>
      </c>
      <c r="L4900" t="s">
        <v>30</v>
      </c>
      <c r="M4900" s="1">
        <v>40668</v>
      </c>
    </row>
    <row r="4901" spans="1:13" x14ac:dyDescent="0.35">
      <c r="A4901">
        <v>1226</v>
      </c>
      <c r="B4901">
        <v>792</v>
      </c>
      <c r="C4901">
        <v>5696</v>
      </c>
      <c r="D4901" s="1">
        <v>40666</v>
      </c>
      <c r="E4901" t="s">
        <v>75</v>
      </c>
      <c r="F4901">
        <v>40</v>
      </c>
      <c r="G4901">
        <v>621.12</v>
      </c>
      <c r="H4901">
        <v>0.1</v>
      </c>
      <c r="I4901" t="s">
        <v>19</v>
      </c>
      <c r="J4901" t="s">
        <v>1684</v>
      </c>
      <c r="K4901" t="s">
        <v>669</v>
      </c>
      <c r="L4901" t="s">
        <v>30</v>
      </c>
      <c r="M4901" s="1">
        <v>40668</v>
      </c>
    </row>
    <row r="4902" spans="1:13" x14ac:dyDescent="0.35">
      <c r="A4902">
        <v>1167</v>
      </c>
      <c r="B4902">
        <v>793</v>
      </c>
      <c r="C4902">
        <v>5696</v>
      </c>
      <c r="D4902" s="1">
        <v>40666</v>
      </c>
      <c r="E4902" t="s">
        <v>75</v>
      </c>
      <c r="F4902">
        <v>31</v>
      </c>
      <c r="G4902">
        <v>175.92</v>
      </c>
      <c r="H4902">
        <v>0.09</v>
      </c>
      <c r="I4902" t="s">
        <v>19</v>
      </c>
      <c r="J4902" t="s">
        <v>1684</v>
      </c>
      <c r="K4902" t="s">
        <v>669</v>
      </c>
      <c r="L4902" t="s">
        <v>30</v>
      </c>
      <c r="M4902" s="1">
        <v>40668</v>
      </c>
    </row>
    <row r="4903" spans="1:13" x14ac:dyDescent="0.35">
      <c r="A4903">
        <v>822</v>
      </c>
      <c r="B4903">
        <v>820</v>
      </c>
      <c r="C4903">
        <v>5921</v>
      </c>
      <c r="D4903" s="1">
        <v>39909</v>
      </c>
      <c r="E4903" t="s">
        <v>18</v>
      </c>
      <c r="F4903">
        <v>27</v>
      </c>
      <c r="G4903">
        <v>384.74</v>
      </c>
      <c r="H4903">
        <v>0.01</v>
      </c>
      <c r="I4903" t="s">
        <v>53</v>
      </c>
      <c r="J4903" t="s">
        <v>1858</v>
      </c>
      <c r="K4903" t="s">
        <v>669</v>
      </c>
      <c r="L4903" t="s">
        <v>38</v>
      </c>
      <c r="M4903" s="1">
        <v>39916</v>
      </c>
    </row>
    <row r="4904" spans="1:13" x14ac:dyDescent="0.35">
      <c r="A4904">
        <v>877</v>
      </c>
      <c r="B4904">
        <v>868</v>
      </c>
      <c r="C4904">
        <v>6241</v>
      </c>
      <c r="D4904" s="1">
        <v>40176</v>
      </c>
      <c r="E4904" t="s">
        <v>18</v>
      </c>
      <c r="F4904">
        <v>24</v>
      </c>
      <c r="G4904">
        <v>133.94</v>
      </c>
      <c r="H4904">
        <v>0.08</v>
      </c>
      <c r="I4904" t="s">
        <v>53</v>
      </c>
      <c r="J4904" t="s">
        <v>336</v>
      </c>
      <c r="K4904" t="s">
        <v>669</v>
      </c>
      <c r="L4904" t="s">
        <v>22</v>
      </c>
      <c r="M4904" s="1">
        <v>40181</v>
      </c>
    </row>
    <row r="4905" spans="1:13" x14ac:dyDescent="0.35">
      <c r="A4905">
        <v>790</v>
      </c>
      <c r="B4905">
        <v>869</v>
      </c>
      <c r="C4905">
        <v>6241</v>
      </c>
      <c r="D4905" s="1">
        <v>40176</v>
      </c>
      <c r="E4905" t="s">
        <v>18</v>
      </c>
      <c r="F4905">
        <v>29</v>
      </c>
      <c r="G4905">
        <v>5433.0895</v>
      </c>
      <c r="H4905">
        <v>0</v>
      </c>
      <c r="I4905" t="s">
        <v>19</v>
      </c>
      <c r="J4905" t="s">
        <v>336</v>
      </c>
      <c r="K4905" t="s">
        <v>669</v>
      </c>
      <c r="L4905" t="s">
        <v>22</v>
      </c>
      <c r="M4905" s="1">
        <v>40180</v>
      </c>
    </row>
    <row r="4906" spans="1:13" x14ac:dyDescent="0.35">
      <c r="A4906">
        <v>587</v>
      </c>
      <c r="B4906">
        <v>892</v>
      </c>
      <c r="C4906">
        <v>6406</v>
      </c>
      <c r="D4906" s="1">
        <v>40039</v>
      </c>
      <c r="E4906" t="s">
        <v>75</v>
      </c>
      <c r="F4906">
        <v>43</v>
      </c>
      <c r="G4906">
        <v>92.63</v>
      </c>
      <c r="H4906">
        <v>0.05</v>
      </c>
      <c r="I4906" t="s">
        <v>19</v>
      </c>
      <c r="J4906" t="s">
        <v>1852</v>
      </c>
      <c r="K4906" t="s">
        <v>669</v>
      </c>
      <c r="L4906" t="s">
        <v>57</v>
      </c>
      <c r="M4906" s="1">
        <v>40041</v>
      </c>
    </row>
    <row r="4907" spans="1:13" x14ac:dyDescent="0.35">
      <c r="A4907">
        <v>186</v>
      </c>
      <c r="B4907">
        <v>920</v>
      </c>
      <c r="C4907">
        <v>6625</v>
      </c>
      <c r="D4907" s="1">
        <v>40405</v>
      </c>
      <c r="E4907" t="s">
        <v>27</v>
      </c>
      <c r="F4907">
        <v>23</v>
      </c>
      <c r="G4907">
        <v>21062.91</v>
      </c>
      <c r="H4907">
        <v>0.01</v>
      </c>
      <c r="I4907" t="s">
        <v>28</v>
      </c>
      <c r="J4907" t="s">
        <v>344</v>
      </c>
      <c r="K4907" t="s">
        <v>669</v>
      </c>
      <c r="L4907" t="s">
        <v>38</v>
      </c>
      <c r="M4907" s="1">
        <v>40407</v>
      </c>
    </row>
    <row r="4908" spans="1:13" x14ac:dyDescent="0.35">
      <c r="A4908">
        <v>675</v>
      </c>
      <c r="B4908">
        <v>947</v>
      </c>
      <c r="C4908">
        <v>6854</v>
      </c>
      <c r="D4908" s="1">
        <v>39819</v>
      </c>
      <c r="E4908" t="s">
        <v>60</v>
      </c>
      <c r="F4908">
        <v>1</v>
      </c>
      <c r="G4908">
        <v>22.13</v>
      </c>
      <c r="H4908">
        <v>7.0000000000000007E-2</v>
      </c>
      <c r="I4908" t="s">
        <v>53</v>
      </c>
      <c r="J4908" t="s">
        <v>1859</v>
      </c>
      <c r="K4908" t="s">
        <v>669</v>
      </c>
      <c r="L4908" t="s">
        <v>30</v>
      </c>
      <c r="M4908" s="1">
        <v>39821</v>
      </c>
    </row>
    <row r="4909" spans="1:13" x14ac:dyDescent="0.35">
      <c r="A4909">
        <v>6</v>
      </c>
      <c r="B4909">
        <v>948</v>
      </c>
      <c r="C4909">
        <v>6854</v>
      </c>
      <c r="D4909" s="1">
        <v>39819</v>
      </c>
      <c r="E4909" t="s">
        <v>60</v>
      </c>
      <c r="F4909">
        <v>19</v>
      </c>
      <c r="G4909">
        <v>129.84</v>
      </c>
      <c r="H4909">
        <v>0.05</v>
      </c>
      <c r="I4909" t="s">
        <v>53</v>
      </c>
      <c r="J4909" t="s">
        <v>1859</v>
      </c>
      <c r="K4909" t="s">
        <v>669</v>
      </c>
      <c r="L4909" t="s">
        <v>30</v>
      </c>
      <c r="M4909" s="1">
        <v>39821</v>
      </c>
    </row>
    <row r="4910" spans="1:13" x14ac:dyDescent="0.35">
      <c r="A4910">
        <v>946</v>
      </c>
      <c r="B4910">
        <v>1006</v>
      </c>
      <c r="C4910">
        <v>7335</v>
      </c>
      <c r="D4910" s="1">
        <v>40327</v>
      </c>
      <c r="E4910" t="s">
        <v>18</v>
      </c>
      <c r="F4910">
        <v>43</v>
      </c>
      <c r="G4910">
        <v>3681.7494999999999</v>
      </c>
      <c r="H4910">
        <v>0.01</v>
      </c>
      <c r="I4910" t="s">
        <v>19</v>
      </c>
      <c r="J4910" t="s">
        <v>1860</v>
      </c>
      <c r="K4910" t="s">
        <v>669</v>
      </c>
      <c r="L4910" t="s">
        <v>38</v>
      </c>
      <c r="M4910" s="1">
        <v>40332</v>
      </c>
    </row>
    <row r="4911" spans="1:13" x14ac:dyDescent="0.35">
      <c r="A4911">
        <v>604</v>
      </c>
      <c r="B4911">
        <v>1019</v>
      </c>
      <c r="C4911">
        <v>7457</v>
      </c>
      <c r="D4911" s="1">
        <v>40451</v>
      </c>
      <c r="E4911" t="s">
        <v>42</v>
      </c>
      <c r="F4911">
        <v>36</v>
      </c>
      <c r="G4911">
        <v>2300.4499999999998</v>
      </c>
      <c r="H4911">
        <v>0.02</v>
      </c>
      <c r="I4911" t="s">
        <v>19</v>
      </c>
      <c r="J4911" t="s">
        <v>1861</v>
      </c>
      <c r="K4911" t="s">
        <v>669</v>
      </c>
      <c r="L4911" t="s">
        <v>22</v>
      </c>
      <c r="M4911" s="1">
        <v>40454</v>
      </c>
    </row>
    <row r="4912" spans="1:13" x14ac:dyDescent="0.35">
      <c r="A4912">
        <v>776</v>
      </c>
      <c r="B4912">
        <v>1020</v>
      </c>
      <c r="C4912">
        <v>7457</v>
      </c>
      <c r="D4912" s="1">
        <v>40451</v>
      </c>
      <c r="E4912" t="s">
        <v>42</v>
      </c>
      <c r="F4912">
        <v>46</v>
      </c>
      <c r="G4912">
        <v>548.11</v>
      </c>
      <c r="H4912">
        <v>0.04</v>
      </c>
      <c r="I4912" t="s">
        <v>19</v>
      </c>
      <c r="J4912" t="s">
        <v>1861</v>
      </c>
      <c r="K4912" t="s">
        <v>669</v>
      </c>
      <c r="L4912" t="s">
        <v>22</v>
      </c>
      <c r="M4912" s="1">
        <v>40453</v>
      </c>
    </row>
    <row r="4913" spans="1:13" x14ac:dyDescent="0.35">
      <c r="A4913">
        <v>791</v>
      </c>
      <c r="B4913">
        <v>1044</v>
      </c>
      <c r="C4913">
        <v>7653</v>
      </c>
      <c r="D4913" s="1">
        <v>40966</v>
      </c>
      <c r="E4913" t="s">
        <v>60</v>
      </c>
      <c r="F4913">
        <v>32</v>
      </c>
      <c r="G4913">
        <v>1425.06</v>
      </c>
      <c r="H4913">
        <v>0.1</v>
      </c>
      <c r="I4913" t="s">
        <v>19</v>
      </c>
      <c r="J4913" t="s">
        <v>1862</v>
      </c>
      <c r="K4913" t="s">
        <v>669</v>
      </c>
      <c r="L4913" t="s">
        <v>30</v>
      </c>
      <c r="M4913" s="1">
        <v>40969</v>
      </c>
    </row>
    <row r="4914" spans="1:13" x14ac:dyDescent="0.35">
      <c r="A4914">
        <v>183</v>
      </c>
      <c r="B4914">
        <v>1055</v>
      </c>
      <c r="C4914">
        <v>7783</v>
      </c>
      <c r="D4914" s="1">
        <v>40920</v>
      </c>
      <c r="E4914" t="s">
        <v>60</v>
      </c>
      <c r="F4914">
        <v>3</v>
      </c>
      <c r="G4914">
        <v>31.35</v>
      </c>
      <c r="H4914">
        <v>0.03</v>
      </c>
      <c r="I4914" t="s">
        <v>19</v>
      </c>
      <c r="J4914" t="s">
        <v>1863</v>
      </c>
      <c r="K4914" t="s">
        <v>669</v>
      </c>
      <c r="L4914" t="s">
        <v>38</v>
      </c>
      <c r="M4914" s="1">
        <v>40921</v>
      </c>
    </row>
    <row r="4915" spans="1:13" x14ac:dyDescent="0.35">
      <c r="A4915">
        <v>387</v>
      </c>
      <c r="B4915">
        <v>1072</v>
      </c>
      <c r="C4915">
        <v>7905</v>
      </c>
      <c r="D4915" s="1">
        <v>39967</v>
      </c>
      <c r="E4915" t="s">
        <v>18</v>
      </c>
      <c r="F4915">
        <v>46</v>
      </c>
      <c r="G4915">
        <v>11057.6</v>
      </c>
      <c r="H4915">
        <v>0.08</v>
      </c>
      <c r="I4915" t="s">
        <v>28</v>
      </c>
      <c r="J4915" t="s">
        <v>1864</v>
      </c>
      <c r="K4915" t="s">
        <v>669</v>
      </c>
      <c r="L4915" t="s">
        <v>22</v>
      </c>
      <c r="M4915" s="1">
        <v>39971</v>
      </c>
    </row>
    <row r="4916" spans="1:13" x14ac:dyDescent="0.35">
      <c r="A4916">
        <v>1177</v>
      </c>
      <c r="B4916">
        <v>1098</v>
      </c>
      <c r="C4916">
        <v>8064</v>
      </c>
      <c r="D4916" s="1">
        <v>40675</v>
      </c>
      <c r="E4916" t="s">
        <v>27</v>
      </c>
      <c r="F4916">
        <v>44</v>
      </c>
      <c r="G4916">
        <v>10445.950000000001</v>
      </c>
      <c r="H4916">
        <v>7.0000000000000007E-2</v>
      </c>
      <c r="I4916" t="s">
        <v>28</v>
      </c>
      <c r="J4916" t="s">
        <v>1628</v>
      </c>
      <c r="K4916" t="s">
        <v>669</v>
      </c>
      <c r="L4916" t="s">
        <v>57</v>
      </c>
      <c r="M4916" s="1">
        <v>40676</v>
      </c>
    </row>
    <row r="4917" spans="1:13" x14ac:dyDescent="0.35">
      <c r="A4917">
        <v>312</v>
      </c>
      <c r="B4917">
        <v>1105</v>
      </c>
      <c r="C4917">
        <v>8130</v>
      </c>
      <c r="D4917" s="1">
        <v>41042</v>
      </c>
      <c r="E4917" t="s">
        <v>75</v>
      </c>
      <c r="F4917">
        <v>15</v>
      </c>
      <c r="G4917">
        <v>66.33</v>
      </c>
      <c r="H4917">
        <v>0.03</v>
      </c>
      <c r="I4917" t="s">
        <v>19</v>
      </c>
      <c r="J4917" t="s">
        <v>1865</v>
      </c>
      <c r="K4917" t="s">
        <v>669</v>
      </c>
      <c r="L4917" t="s">
        <v>30</v>
      </c>
      <c r="M4917" s="1">
        <v>41044</v>
      </c>
    </row>
    <row r="4918" spans="1:13" x14ac:dyDescent="0.35">
      <c r="A4918">
        <v>52</v>
      </c>
      <c r="B4918">
        <v>1138</v>
      </c>
      <c r="C4918">
        <v>8294</v>
      </c>
      <c r="D4918" s="1">
        <v>41080</v>
      </c>
      <c r="E4918" t="s">
        <v>60</v>
      </c>
      <c r="F4918">
        <v>28</v>
      </c>
      <c r="G4918">
        <v>197.57399999999998</v>
      </c>
      <c r="H4918">
        <v>0.05</v>
      </c>
      <c r="I4918" t="s">
        <v>19</v>
      </c>
      <c r="J4918" t="s">
        <v>1866</v>
      </c>
      <c r="K4918" t="s">
        <v>669</v>
      </c>
      <c r="L4918" t="s">
        <v>57</v>
      </c>
      <c r="M4918" s="1">
        <v>41081</v>
      </c>
    </row>
    <row r="4919" spans="1:13" x14ac:dyDescent="0.35">
      <c r="A4919">
        <v>230</v>
      </c>
      <c r="B4919">
        <v>1148</v>
      </c>
      <c r="C4919">
        <v>8384</v>
      </c>
      <c r="D4919" s="1">
        <v>40303</v>
      </c>
      <c r="E4919" t="s">
        <v>27</v>
      </c>
      <c r="F4919">
        <v>37</v>
      </c>
      <c r="G4919">
        <v>4935.72</v>
      </c>
      <c r="H4919">
        <v>7.0000000000000007E-2</v>
      </c>
      <c r="I4919" t="s">
        <v>28</v>
      </c>
      <c r="J4919" t="s">
        <v>1864</v>
      </c>
      <c r="K4919" t="s">
        <v>669</v>
      </c>
      <c r="L4919" t="s">
        <v>22</v>
      </c>
      <c r="M4919" s="1">
        <v>40304</v>
      </c>
    </row>
    <row r="4920" spans="1:13" x14ac:dyDescent="0.35">
      <c r="A4920">
        <v>189</v>
      </c>
      <c r="B4920">
        <v>1175</v>
      </c>
      <c r="C4920">
        <v>8580</v>
      </c>
      <c r="D4920" s="1">
        <v>40624</v>
      </c>
      <c r="E4920" t="s">
        <v>27</v>
      </c>
      <c r="F4920">
        <v>12</v>
      </c>
      <c r="G4920">
        <v>151.49</v>
      </c>
      <c r="H4920">
        <v>0</v>
      </c>
      <c r="I4920" t="s">
        <v>19</v>
      </c>
      <c r="J4920" t="s">
        <v>1123</v>
      </c>
      <c r="K4920" t="s">
        <v>669</v>
      </c>
      <c r="L4920" t="s">
        <v>30</v>
      </c>
      <c r="M4920" s="1">
        <v>40624</v>
      </c>
    </row>
    <row r="4921" spans="1:13" x14ac:dyDescent="0.35">
      <c r="A4921">
        <v>1023</v>
      </c>
      <c r="B4921">
        <v>1176</v>
      </c>
      <c r="C4921">
        <v>8580</v>
      </c>
      <c r="D4921" s="1">
        <v>40624</v>
      </c>
      <c r="E4921" t="s">
        <v>27</v>
      </c>
      <c r="F4921">
        <v>37</v>
      </c>
      <c r="G4921">
        <v>308.22000000000003</v>
      </c>
      <c r="H4921">
        <v>0</v>
      </c>
      <c r="I4921" t="s">
        <v>19</v>
      </c>
      <c r="J4921" t="s">
        <v>1123</v>
      </c>
      <c r="K4921" t="s">
        <v>669</v>
      </c>
      <c r="L4921" t="s">
        <v>30</v>
      </c>
      <c r="M4921" s="1">
        <v>40625</v>
      </c>
    </row>
    <row r="4922" spans="1:13" x14ac:dyDescent="0.35">
      <c r="A4922">
        <v>44</v>
      </c>
      <c r="B4922">
        <v>1182</v>
      </c>
      <c r="C4922">
        <v>8646</v>
      </c>
      <c r="D4922" s="1">
        <v>39912</v>
      </c>
      <c r="E4922" t="s">
        <v>27</v>
      </c>
      <c r="F4922">
        <v>8</v>
      </c>
      <c r="G4922">
        <v>85.85</v>
      </c>
      <c r="H4922">
        <v>0.03</v>
      </c>
      <c r="I4922" t="s">
        <v>19</v>
      </c>
      <c r="J4922" t="s">
        <v>1867</v>
      </c>
      <c r="K4922" t="s">
        <v>669</v>
      </c>
      <c r="L4922" t="s">
        <v>30</v>
      </c>
      <c r="M4922" s="1">
        <v>39914</v>
      </c>
    </row>
    <row r="4923" spans="1:13" x14ac:dyDescent="0.35">
      <c r="A4923">
        <v>1126</v>
      </c>
      <c r="B4923">
        <v>1183</v>
      </c>
      <c r="C4923">
        <v>8646</v>
      </c>
      <c r="D4923" s="1">
        <v>39912</v>
      </c>
      <c r="E4923" t="s">
        <v>27</v>
      </c>
      <c r="F4923">
        <v>41</v>
      </c>
      <c r="G4923">
        <v>14377.78</v>
      </c>
      <c r="H4923">
        <v>0.06</v>
      </c>
      <c r="I4923" t="s">
        <v>28</v>
      </c>
      <c r="J4923" t="s">
        <v>1867</v>
      </c>
      <c r="K4923" t="s">
        <v>669</v>
      </c>
      <c r="L4923" t="s">
        <v>30</v>
      </c>
      <c r="M4923" s="1">
        <v>39914</v>
      </c>
    </row>
    <row r="4924" spans="1:13" x14ac:dyDescent="0.35">
      <c r="A4924">
        <v>860</v>
      </c>
      <c r="B4924">
        <v>1184</v>
      </c>
      <c r="C4924">
        <v>8646</v>
      </c>
      <c r="D4924" s="1">
        <v>39912</v>
      </c>
      <c r="E4924" t="s">
        <v>27</v>
      </c>
      <c r="F4924">
        <v>26</v>
      </c>
      <c r="G4924">
        <v>994.27</v>
      </c>
      <c r="H4924">
        <v>0.09</v>
      </c>
      <c r="I4924" t="s">
        <v>53</v>
      </c>
      <c r="J4924" t="s">
        <v>1867</v>
      </c>
      <c r="K4924" t="s">
        <v>669</v>
      </c>
      <c r="L4924" t="s">
        <v>30</v>
      </c>
      <c r="M4924" s="1">
        <v>39914</v>
      </c>
    </row>
    <row r="4925" spans="1:13" x14ac:dyDescent="0.35">
      <c r="A4925">
        <v>197</v>
      </c>
      <c r="B4925">
        <v>1185</v>
      </c>
      <c r="C4925">
        <v>8646</v>
      </c>
      <c r="D4925" s="1">
        <v>39912</v>
      </c>
      <c r="E4925" t="s">
        <v>27</v>
      </c>
      <c r="F4925">
        <v>29</v>
      </c>
      <c r="G4925">
        <v>9558.65</v>
      </c>
      <c r="H4925">
        <v>0.09</v>
      </c>
      <c r="I4925" t="s">
        <v>28</v>
      </c>
      <c r="J4925" t="s">
        <v>1867</v>
      </c>
      <c r="K4925" t="s">
        <v>669</v>
      </c>
      <c r="L4925" t="s">
        <v>30</v>
      </c>
      <c r="M4925" s="1">
        <v>39913</v>
      </c>
    </row>
    <row r="4926" spans="1:13" x14ac:dyDescent="0.35">
      <c r="A4926">
        <v>21</v>
      </c>
      <c r="B4926">
        <v>1224</v>
      </c>
      <c r="C4926">
        <v>8993</v>
      </c>
      <c r="D4926" s="1">
        <v>40691</v>
      </c>
      <c r="E4926" t="s">
        <v>60</v>
      </c>
      <c r="F4926">
        <v>41</v>
      </c>
      <c r="G4926">
        <v>172.15</v>
      </c>
      <c r="H4926">
        <v>0.02</v>
      </c>
      <c r="I4926" t="s">
        <v>53</v>
      </c>
      <c r="J4926" t="s">
        <v>1686</v>
      </c>
      <c r="K4926" t="s">
        <v>669</v>
      </c>
      <c r="L4926" t="s">
        <v>38</v>
      </c>
      <c r="M4926" s="1">
        <v>40693</v>
      </c>
    </row>
    <row r="4927" spans="1:13" x14ac:dyDescent="0.35">
      <c r="A4927">
        <v>1118</v>
      </c>
      <c r="B4927">
        <v>1231</v>
      </c>
      <c r="C4927">
        <v>8996</v>
      </c>
      <c r="D4927" s="1">
        <v>40696</v>
      </c>
      <c r="E4927" t="s">
        <v>18</v>
      </c>
      <c r="F4927">
        <v>13</v>
      </c>
      <c r="G4927">
        <v>772.26750000000004</v>
      </c>
      <c r="H4927">
        <v>0.02</v>
      </c>
      <c r="I4927" t="s">
        <v>19</v>
      </c>
      <c r="J4927" t="s">
        <v>979</v>
      </c>
      <c r="K4927" t="s">
        <v>669</v>
      </c>
      <c r="L4927" t="s">
        <v>38</v>
      </c>
      <c r="M4927" s="1">
        <v>40700</v>
      </c>
    </row>
    <row r="4928" spans="1:13" x14ac:dyDescent="0.35">
      <c r="A4928">
        <v>392</v>
      </c>
      <c r="B4928">
        <v>1234</v>
      </c>
      <c r="C4928">
        <v>8998</v>
      </c>
      <c r="D4928" s="1">
        <v>40181</v>
      </c>
      <c r="E4928" t="s">
        <v>18</v>
      </c>
      <c r="F4928">
        <v>37</v>
      </c>
      <c r="G4928">
        <v>1767.88</v>
      </c>
      <c r="H4928">
        <v>7.0000000000000007E-2</v>
      </c>
      <c r="I4928" t="s">
        <v>19</v>
      </c>
      <c r="J4928" t="s">
        <v>1846</v>
      </c>
      <c r="K4928" t="s">
        <v>669</v>
      </c>
      <c r="L4928" t="s">
        <v>30</v>
      </c>
      <c r="M4928" s="1">
        <v>40185</v>
      </c>
    </row>
    <row r="4929" spans="1:13" x14ac:dyDescent="0.35">
      <c r="A4929">
        <v>857</v>
      </c>
      <c r="B4929">
        <v>1235</v>
      </c>
      <c r="C4929">
        <v>8998</v>
      </c>
      <c r="D4929" s="1">
        <v>40181</v>
      </c>
      <c r="E4929" t="s">
        <v>18</v>
      </c>
      <c r="F4929">
        <v>12</v>
      </c>
      <c r="G4929">
        <v>277.42</v>
      </c>
      <c r="H4929">
        <v>0.01</v>
      </c>
      <c r="I4929" t="s">
        <v>19</v>
      </c>
      <c r="J4929" t="s">
        <v>1846</v>
      </c>
      <c r="K4929" t="s">
        <v>669</v>
      </c>
      <c r="L4929" t="s">
        <v>30</v>
      </c>
      <c r="M4929" s="1">
        <v>40183</v>
      </c>
    </row>
    <row r="4930" spans="1:13" x14ac:dyDescent="0.35">
      <c r="A4930">
        <v>822</v>
      </c>
      <c r="B4930">
        <v>1236</v>
      </c>
      <c r="C4930">
        <v>8998</v>
      </c>
      <c r="D4930" s="1">
        <v>40181</v>
      </c>
      <c r="E4930" t="s">
        <v>18</v>
      </c>
      <c r="F4930">
        <v>13</v>
      </c>
      <c r="G4930">
        <v>178.13</v>
      </c>
      <c r="H4930">
        <v>0.04</v>
      </c>
      <c r="I4930" t="s">
        <v>19</v>
      </c>
      <c r="J4930" t="s">
        <v>1846</v>
      </c>
      <c r="K4930" t="s">
        <v>669</v>
      </c>
      <c r="L4930" t="s">
        <v>30</v>
      </c>
      <c r="M4930" s="1">
        <v>40186</v>
      </c>
    </row>
    <row r="4931" spans="1:13" x14ac:dyDescent="0.35">
      <c r="A4931">
        <v>665</v>
      </c>
      <c r="B4931">
        <v>1256</v>
      </c>
      <c r="C4931">
        <v>9124</v>
      </c>
      <c r="D4931" s="1">
        <v>40832</v>
      </c>
      <c r="E4931" t="s">
        <v>18</v>
      </c>
      <c r="F4931">
        <v>17</v>
      </c>
      <c r="G4931">
        <v>2637.78</v>
      </c>
      <c r="H4931">
        <v>0.04</v>
      </c>
      <c r="I4931" t="s">
        <v>19</v>
      </c>
      <c r="J4931" t="s">
        <v>336</v>
      </c>
      <c r="K4931" t="s">
        <v>669</v>
      </c>
      <c r="L4931" t="s">
        <v>22</v>
      </c>
      <c r="M4931" s="1">
        <v>40832</v>
      </c>
    </row>
    <row r="4932" spans="1:13" x14ac:dyDescent="0.35">
      <c r="A4932">
        <v>1227</v>
      </c>
      <c r="B4932">
        <v>1257</v>
      </c>
      <c r="C4932">
        <v>9124</v>
      </c>
      <c r="D4932" s="1">
        <v>40832</v>
      </c>
      <c r="E4932" t="s">
        <v>18</v>
      </c>
      <c r="F4932">
        <v>29</v>
      </c>
      <c r="G4932">
        <v>157.4</v>
      </c>
      <c r="H4932">
        <v>0.01</v>
      </c>
      <c r="I4932" t="s">
        <v>19</v>
      </c>
      <c r="J4932" t="s">
        <v>336</v>
      </c>
      <c r="K4932" t="s">
        <v>669</v>
      </c>
      <c r="L4932" t="s">
        <v>22</v>
      </c>
      <c r="M4932" s="1">
        <v>40837</v>
      </c>
    </row>
    <row r="4933" spans="1:13" x14ac:dyDescent="0.35">
      <c r="A4933">
        <v>52</v>
      </c>
      <c r="B4933">
        <v>1260</v>
      </c>
      <c r="C4933">
        <v>9152</v>
      </c>
      <c r="D4933" s="1">
        <v>40410</v>
      </c>
      <c r="E4933" t="s">
        <v>42</v>
      </c>
      <c r="F4933">
        <v>43</v>
      </c>
      <c r="G4933">
        <v>292.80799999999999</v>
      </c>
      <c r="H4933">
        <v>0.05</v>
      </c>
      <c r="I4933" t="s">
        <v>19</v>
      </c>
      <c r="J4933" t="s">
        <v>1869</v>
      </c>
      <c r="K4933" t="s">
        <v>669</v>
      </c>
      <c r="L4933" t="s">
        <v>57</v>
      </c>
      <c r="M4933" s="1">
        <v>40410</v>
      </c>
    </row>
    <row r="4934" spans="1:13" x14ac:dyDescent="0.35">
      <c r="A4934">
        <v>171</v>
      </c>
      <c r="B4934">
        <v>1281</v>
      </c>
      <c r="C4934">
        <v>9312</v>
      </c>
      <c r="D4934" s="1">
        <v>41047</v>
      </c>
      <c r="E4934" t="s">
        <v>42</v>
      </c>
      <c r="F4934">
        <v>43</v>
      </c>
      <c r="G4934">
        <v>1160.55</v>
      </c>
      <c r="H4934">
        <v>0.05</v>
      </c>
      <c r="I4934" t="s">
        <v>28</v>
      </c>
      <c r="J4934" t="s">
        <v>1869</v>
      </c>
      <c r="K4934" t="s">
        <v>669</v>
      </c>
      <c r="L4934" t="s">
        <v>57</v>
      </c>
      <c r="M4934" s="1">
        <v>41048</v>
      </c>
    </row>
    <row r="4935" spans="1:13" x14ac:dyDescent="0.35">
      <c r="A4935">
        <v>550</v>
      </c>
      <c r="B4935">
        <v>1330</v>
      </c>
      <c r="C4935">
        <v>9700</v>
      </c>
      <c r="D4935" s="1">
        <v>40763</v>
      </c>
      <c r="E4935" t="s">
        <v>75</v>
      </c>
      <c r="F4935">
        <v>35</v>
      </c>
      <c r="G4935">
        <v>106.06</v>
      </c>
      <c r="H4935">
        <v>0.08</v>
      </c>
      <c r="I4935" t="s">
        <v>19</v>
      </c>
      <c r="J4935" t="s">
        <v>1870</v>
      </c>
      <c r="K4935" t="s">
        <v>669</v>
      </c>
      <c r="L4935" t="s">
        <v>30</v>
      </c>
      <c r="M4935" s="1">
        <v>40764</v>
      </c>
    </row>
    <row r="4936" spans="1:13" x14ac:dyDescent="0.35">
      <c r="A4936">
        <v>823</v>
      </c>
      <c r="B4936">
        <v>1345</v>
      </c>
      <c r="C4936">
        <v>9826</v>
      </c>
      <c r="D4936" s="1">
        <v>40990</v>
      </c>
      <c r="E4936" t="s">
        <v>60</v>
      </c>
      <c r="F4936">
        <v>7</v>
      </c>
      <c r="G4936">
        <v>131.61000000000001</v>
      </c>
      <c r="H4936">
        <v>0.01</v>
      </c>
      <c r="I4936" t="s">
        <v>19</v>
      </c>
      <c r="J4936" t="s">
        <v>1855</v>
      </c>
      <c r="K4936" t="s">
        <v>669</v>
      </c>
      <c r="L4936" t="s">
        <v>30</v>
      </c>
      <c r="M4936" s="1">
        <v>40992</v>
      </c>
    </row>
    <row r="4937" spans="1:13" x14ac:dyDescent="0.35">
      <c r="A4937">
        <v>548</v>
      </c>
      <c r="B4937">
        <v>1374</v>
      </c>
      <c r="C4937">
        <v>9954</v>
      </c>
      <c r="D4937" s="1">
        <v>39983</v>
      </c>
      <c r="E4937" t="s">
        <v>42</v>
      </c>
      <c r="F4937">
        <v>36</v>
      </c>
      <c r="G4937">
        <v>10122.719999999999</v>
      </c>
      <c r="H4937">
        <v>7.0000000000000007E-2</v>
      </c>
      <c r="I4937" t="s">
        <v>28</v>
      </c>
      <c r="J4937" t="s">
        <v>1845</v>
      </c>
      <c r="K4937" t="s">
        <v>669</v>
      </c>
      <c r="L4937" t="s">
        <v>38</v>
      </c>
      <c r="M4937" s="1">
        <v>39984</v>
      </c>
    </row>
    <row r="4938" spans="1:13" x14ac:dyDescent="0.35">
      <c r="A4938">
        <v>887</v>
      </c>
      <c r="B4938">
        <v>1375</v>
      </c>
      <c r="C4938">
        <v>9954</v>
      </c>
      <c r="D4938" s="1">
        <v>39983</v>
      </c>
      <c r="E4938" t="s">
        <v>42</v>
      </c>
      <c r="F4938">
        <v>39</v>
      </c>
      <c r="G4938">
        <v>203.6</v>
      </c>
      <c r="H4938">
        <v>0</v>
      </c>
      <c r="I4938" t="s">
        <v>19</v>
      </c>
      <c r="J4938" t="s">
        <v>1845</v>
      </c>
      <c r="K4938" t="s">
        <v>669</v>
      </c>
      <c r="L4938" t="s">
        <v>38</v>
      </c>
      <c r="M4938" s="1">
        <v>39985</v>
      </c>
    </row>
    <row r="4939" spans="1:13" x14ac:dyDescent="0.35">
      <c r="A4939">
        <v>924</v>
      </c>
      <c r="B4939">
        <v>1376</v>
      </c>
      <c r="C4939">
        <v>9954</v>
      </c>
      <c r="D4939" s="1">
        <v>39983</v>
      </c>
      <c r="E4939" t="s">
        <v>42</v>
      </c>
      <c r="F4939">
        <v>30</v>
      </c>
      <c r="G4939">
        <v>115.81</v>
      </c>
      <c r="H4939">
        <v>0.1</v>
      </c>
      <c r="I4939" t="s">
        <v>19</v>
      </c>
      <c r="J4939" t="s">
        <v>1845</v>
      </c>
      <c r="K4939" t="s">
        <v>669</v>
      </c>
      <c r="L4939" t="s">
        <v>38</v>
      </c>
      <c r="M4939" s="1">
        <v>39985</v>
      </c>
    </row>
    <row r="4940" spans="1:13" x14ac:dyDescent="0.35">
      <c r="A4940">
        <v>1128</v>
      </c>
      <c r="B4940">
        <v>1391</v>
      </c>
      <c r="C4940">
        <v>10081</v>
      </c>
      <c r="D4940" s="1">
        <v>40397</v>
      </c>
      <c r="E4940" t="s">
        <v>42</v>
      </c>
      <c r="F4940">
        <v>49</v>
      </c>
      <c r="G4940">
        <v>1058.43</v>
      </c>
      <c r="H4940">
        <v>0.02</v>
      </c>
      <c r="I4940" t="s">
        <v>19</v>
      </c>
      <c r="J4940" t="s">
        <v>1871</v>
      </c>
      <c r="K4940" t="s">
        <v>669</v>
      </c>
      <c r="L4940" t="s">
        <v>57</v>
      </c>
      <c r="M4940" s="1">
        <v>40398</v>
      </c>
    </row>
    <row r="4941" spans="1:13" x14ac:dyDescent="0.35">
      <c r="A4941">
        <v>891</v>
      </c>
      <c r="B4941">
        <v>1415</v>
      </c>
      <c r="C4941">
        <v>10272</v>
      </c>
      <c r="D4941" s="1">
        <v>39830</v>
      </c>
      <c r="E4941" t="s">
        <v>60</v>
      </c>
      <c r="F4941">
        <v>3</v>
      </c>
      <c r="G4941">
        <v>299.08</v>
      </c>
      <c r="H4941">
        <v>0.03</v>
      </c>
      <c r="I4941" t="s">
        <v>19</v>
      </c>
      <c r="J4941" t="s">
        <v>1872</v>
      </c>
      <c r="K4941" t="s">
        <v>669</v>
      </c>
      <c r="L4941" t="s">
        <v>38</v>
      </c>
      <c r="M4941" s="1">
        <v>39832</v>
      </c>
    </row>
    <row r="4942" spans="1:13" x14ac:dyDescent="0.35">
      <c r="A4942">
        <v>1093</v>
      </c>
      <c r="B4942">
        <v>1416</v>
      </c>
      <c r="C4942">
        <v>10272</v>
      </c>
      <c r="D4942" s="1">
        <v>39830</v>
      </c>
      <c r="E4942" t="s">
        <v>60</v>
      </c>
      <c r="F4942">
        <v>26</v>
      </c>
      <c r="G4942">
        <v>566.39</v>
      </c>
      <c r="H4942">
        <v>0.06</v>
      </c>
      <c r="I4942" t="s">
        <v>19</v>
      </c>
      <c r="J4942" t="s">
        <v>1872</v>
      </c>
      <c r="K4942" t="s">
        <v>669</v>
      </c>
      <c r="L4942" t="s">
        <v>38</v>
      </c>
      <c r="M4942" s="1">
        <v>39830</v>
      </c>
    </row>
    <row r="4943" spans="1:13" x14ac:dyDescent="0.35">
      <c r="A4943">
        <v>371</v>
      </c>
      <c r="B4943">
        <v>1461</v>
      </c>
      <c r="C4943">
        <v>10530</v>
      </c>
      <c r="D4943" s="1">
        <v>39840</v>
      </c>
      <c r="E4943" t="s">
        <v>60</v>
      </c>
      <c r="F4943">
        <v>4</v>
      </c>
      <c r="G4943">
        <v>377.21299999999997</v>
      </c>
      <c r="H4943">
        <v>0.02</v>
      </c>
      <c r="I4943" t="s">
        <v>19</v>
      </c>
      <c r="J4943" t="s">
        <v>1859</v>
      </c>
      <c r="K4943" t="s">
        <v>669</v>
      </c>
      <c r="L4943" t="s">
        <v>30</v>
      </c>
      <c r="M4943" s="1">
        <v>39842</v>
      </c>
    </row>
    <row r="4944" spans="1:13" x14ac:dyDescent="0.35">
      <c r="A4944">
        <v>688</v>
      </c>
      <c r="B4944">
        <v>1563</v>
      </c>
      <c r="C4944">
        <v>11270</v>
      </c>
      <c r="D4944" s="1">
        <v>40724</v>
      </c>
      <c r="E4944" t="s">
        <v>27</v>
      </c>
      <c r="F4944">
        <v>15</v>
      </c>
      <c r="G4944">
        <v>140.07</v>
      </c>
      <c r="H4944">
        <v>0.04</v>
      </c>
      <c r="I4944" t="s">
        <v>53</v>
      </c>
      <c r="J4944" t="s">
        <v>979</v>
      </c>
      <c r="K4944" t="s">
        <v>669</v>
      </c>
      <c r="L4944" t="s">
        <v>38</v>
      </c>
      <c r="M4944" s="1">
        <v>40725</v>
      </c>
    </row>
    <row r="4945" spans="1:13" x14ac:dyDescent="0.35">
      <c r="A4945">
        <v>552</v>
      </c>
      <c r="B4945">
        <v>1587</v>
      </c>
      <c r="C4945">
        <v>11431</v>
      </c>
      <c r="D4945" s="1">
        <v>41122</v>
      </c>
      <c r="E4945" t="s">
        <v>27</v>
      </c>
      <c r="F4945">
        <v>5</v>
      </c>
      <c r="G4945">
        <v>39.68</v>
      </c>
      <c r="H4945">
        <v>0.09</v>
      </c>
      <c r="I4945" t="s">
        <v>19</v>
      </c>
      <c r="J4945" t="s">
        <v>1861</v>
      </c>
      <c r="K4945" t="s">
        <v>669</v>
      </c>
      <c r="L4945" t="s">
        <v>22</v>
      </c>
      <c r="M4945" s="1">
        <v>41124</v>
      </c>
    </row>
    <row r="4946" spans="1:13" x14ac:dyDescent="0.35">
      <c r="A4946">
        <v>889</v>
      </c>
      <c r="B4946">
        <v>1588</v>
      </c>
      <c r="C4946">
        <v>11431</v>
      </c>
      <c r="D4946" s="1">
        <v>41122</v>
      </c>
      <c r="E4946" t="s">
        <v>27</v>
      </c>
      <c r="F4946">
        <v>8</v>
      </c>
      <c r="G4946">
        <v>1273.2660000000001</v>
      </c>
      <c r="H4946">
        <v>0.1</v>
      </c>
      <c r="I4946" t="s">
        <v>19</v>
      </c>
      <c r="J4946" t="s">
        <v>1861</v>
      </c>
      <c r="K4946" t="s">
        <v>669</v>
      </c>
      <c r="L4946" t="s">
        <v>22</v>
      </c>
      <c r="M4946" s="1">
        <v>41123</v>
      </c>
    </row>
    <row r="4947" spans="1:13" x14ac:dyDescent="0.35">
      <c r="A4947">
        <v>960</v>
      </c>
      <c r="B4947">
        <v>1634</v>
      </c>
      <c r="C4947">
        <v>11815</v>
      </c>
      <c r="D4947" s="1">
        <v>40798</v>
      </c>
      <c r="E4947" t="s">
        <v>18</v>
      </c>
      <c r="F4947">
        <v>22</v>
      </c>
      <c r="G4947">
        <v>351.27</v>
      </c>
      <c r="H4947">
        <v>0.08</v>
      </c>
      <c r="I4947" t="s">
        <v>19</v>
      </c>
      <c r="J4947" t="s">
        <v>1873</v>
      </c>
      <c r="K4947" t="s">
        <v>669</v>
      </c>
      <c r="L4947" t="s">
        <v>30</v>
      </c>
      <c r="M4947" s="1">
        <v>40800</v>
      </c>
    </row>
    <row r="4948" spans="1:13" x14ac:dyDescent="0.35">
      <c r="A4948">
        <v>233</v>
      </c>
      <c r="B4948">
        <v>1677</v>
      </c>
      <c r="C4948">
        <v>12097</v>
      </c>
      <c r="D4948" s="1">
        <v>40491</v>
      </c>
      <c r="E4948" t="s">
        <v>75</v>
      </c>
      <c r="F4948">
        <v>9</v>
      </c>
      <c r="G4948">
        <v>49.89</v>
      </c>
      <c r="H4948">
        <v>0.06</v>
      </c>
      <c r="I4948" t="s">
        <v>19</v>
      </c>
      <c r="J4948" t="s">
        <v>979</v>
      </c>
      <c r="K4948" t="s">
        <v>669</v>
      </c>
      <c r="L4948" t="s">
        <v>30</v>
      </c>
      <c r="M4948" s="1">
        <v>40493</v>
      </c>
    </row>
    <row r="4949" spans="1:13" x14ac:dyDescent="0.35">
      <c r="A4949">
        <v>56</v>
      </c>
      <c r="B4949">
        <v>1678</v>
      </c>
      <c r="C4949">
        <v>12097</v>
      </c>
      <c r="D4949" s="1">
        <v>40491</v>
      </c>
      <c r="E4949" t="s">
        <v>75</v>
      </c>
      <c r="F4949">
        <v>25</v>
      </c>
      <c r="G4949">
        <v>1831.5289999999998</v>
      </c>
      <c r="H4949">
        <v>0</v>
      </c>
      <c r="I4949" t="s">
        <v>53</v>
      </c>
      <c r="J4949" t="s">
        <v>979</v>
      </c>
      <c r="K4949" t="s">
        <v>669</v>
      </c>
      <c r="L4949" t="s">
        <v>30</v>
      </c>
      <c r="M4949" s="1">
        <v>40491</v>
      </c>
    </row>
    <row r="4950" spans="1:13" x14ac:dyDescent="0.35">
      <c r="A4950">
        <v>169</v>
      </c>
      <c r="B4950">
        <v>1688</v>
      </c>
      <c r="C4950">
        <v>12196</v>
      </c>
      <c r="D4950" s="1">
        <v>40331</v>
      </c>
      <c r="E4950" t="s">
        <v>42</v>
      </c>
      <c r="F4950">
        <v>32</v>
      </c>
      <c r="G4950">
        <v>599.52</v>
      </c>
      <c r="H4950">
        <v>0.04</v>
      </c>
      <c r="I4950" t="s">
        <v>19</v>
      </c>
      <c r="J4950" t="s">
        <v>1851</v>
      </c>
      <c r="K4950" t="s">
        <v>669</v>
      </c>
      <c r="L4950" t="s">
        <v>30</v>
      </c>
      <c r="M4950" s="1">
        <v>40332</v>
      </c>
    </row>
    <row r="4951" spans="1:13" x14ac:dyDescent="0.35">
      <c r="A4951">
        <v>1151</v>
      </c>
      <c r="B4951">
        <v>1689</v>
      </c>
      <c r="C4951">
        <v>12196</v>
      </c>
      <c r="D4951" s="1">
        <v>40331</v>
      </c>
      <c r="E4951" t="s">
        <v>42</v>
      </c>
      <c r="F4951">
        <v>25</v>
      </c>
      <c r="G4951">
        <v>10330.94</v>
      </c>
      <c r="H4951">
        <v>7.0000000000000007E-2</v>
      </c>
      <c r="I4951" t="s">
        <v>19</v>
      </c>
      <c r="J4951" t="s">
        <v>1851</v>
      </c>
      <c r="K4951" t="s">
        <v>669</v>
      </c>
      <c r="L4951" t="s">
        <v>30</v>
      </c>
      <c r="M4951" s="1">
        <v>40331</v>
      </c>
    </row>
    <row r="4952" spans="1:13" x14ac:dyDescent="0.35">
      <c r="A4952">
        <v>635</v>
      </c>
      <c r="B4952">
        <v>1734</v>
      </c>
      <c r="C4952">
        <v>12451</v>
      </c>
      <c r="D4952" s="1">
        <v>40287</v>
      </c>
      <c r="E4952" t="s">
        <v>18</v>
      </c>
      <c r="F4952">
        <v>26</v>
      </c>
      <c r="G4952">
        <v>3662.16</v>
      </c>
      <c r="H4952">
        <v>0.01</v>
      </c>
      <c r="I4952" t="s">
        <v>28</v>
      </c>
      <c r="J4952" t="s">
        <v>1845</v>
      </c>
      <c r="K4952" t="s">
        <v>669</v>
      </c>
      <c r="L4952" t="s">
        <v>22</v>
      </c>
      <c r="M4952" s="1">
        <v>40289</v>
      </c>
    </row>
    <row r="4953" spans="1:13" x14ac:dyDescent="0.35">
      <c r="A4953">
        <v>564</v>
      </c>
      <c r="B4953">
        <v>1735</v>
      </c>
      <c r="C4953">
        <v>12451</v>
      </c>
      <c r="D4953" s="1">
        <v>40287</v>
      </c>
      <c r="E4953" t="s">
        <v>18</v>
      </c>
      <c r="F4953">
        <v>21</v>
      </c>
      <c r="G4953">
        <v>329.37</v>
      </c>
      <c r="H4953">
        <v>0.04</v>
      </c>
      <c r="I4953" t="s">
        <v>53</v>
      </c>
      <c r="J4953" t="s">
        <v>1845</v>
      </c>
      <c r="K4953" t="s">
        <v>669</v>
      </c>
      <c r="L4953" t="s">
        <v>22</v>
      </c>
      <c r="M4953" s="1">
        <v>40289</v>
      </c>
    </row>
    <row r="4954" spans="1:13" x14ac:dyDescent="0.35">
      <c r="A4954">
        <v>355</v>
      </c>
      <c r="B4954">
        <v>1742</v>
      </c>
      <c r="C4954">
        <v>12483</v>
      </c>
      <c r="D4954" s="1">
        <v>40394</v>
      </c>
      <c r="E4954" t="s">
        <v>75</v>
      </c>
      <c r="F4954">
        <v>14</v>
      </c>
      <c r="G4954">
        <v>1676.44</v>
      </c>
      <c r="H4954">
        <v>0.02</v>
      </c>
      <c r="I4954" t="s">
        <v>19</v>
      </c>
      <c r="J4954" t="s">
        <v>1874</v>
      </c>
      <c r="K4954" t="s">
        <v>669</v>
      </c>
      <c r="L4954" t="s">
        <v>57</v>
      </c>
      <c r="M4954" s="1">
        <v>40394</v>
      </c>
    </row>
    <row r="4955" spans="1:13" x14ac:dyDescent="0.35">
      <c r="A4955">
        <v>66</v>
      </c>
      <c r="B4955">
        <v>1743</v>
      </c>
      <c r="C4955">
        <v>12483</v>
      </c>
      <c r="D4955" s="1">
        <v>40394</v>
      </c>
      <c r="E4955" t="s">
        <v>75</v>
      </c>
      <c r="F4955">
        <v>14</v>
      </c>
      <c r="G4955">
        <v>1406.07</v>
      </c>
      <c r="H4955">
        <v>0.1</v>
      </c>
      <c r="I4955" t="s">
        <v>28</v>
      </c>
      <c r="J4955" t="s">
        <v>1874</v>
      </c>
      <c r="K4955" t="s">
        <v>669</v>
      </c>
      <c r="L4955" t="s">
        <v>57</v>
      </c>
      <c r="M4955" s="1">
        <v>40396</v>
      </c>
    </row>
    <row r="4956" spans="1:13" x14ac:dyDescent="0.35">
      <c r="A4956">
        <v>1125</v>
      </c>
      <c r="B4956">
        <v>1744</v>
      </c>
      <c r="C4956">
        <v>12483</v>
      </c>
      <c r="D4956" s="1">
        <v>40394</v>
      </c>
      <c r="E4956" t="s">
        <v>75</v>
      </c>
      <c r="F4956">
        <v>30</v>
      </c>
      <c r="G4956">
        <v>1771.67</v>
      </c>
      <c r="H4956">
        <v>0.09</v>
      </c>
      <c r="I4956" t="s">
        <v>19</v>
      </c>
      <c r="J4956" t="s">
        <v>1874</v>
      </c>
      <c r="K4956" t="s">
        <v>669</v>
      </c>
      <c r="L4956" t="s">
        <v>57</v>
      </c>
      <c r="M4956" s="1">
        <v>40395</v>
      </c>
    </row>
    <row r="4957" spans="1:13" x14ac:dyDescent="0.35">
      <c r="A4957">
        <v>510</v>
      </c>
      <c r="B4957">
        <v>1794</v>
      </c>
      <c r="C4957">
        <v>12867</v>
      </c>
      <c r="D4957" s="1">
        <v>40613</v>
      </c>
      <c r="E4957" t="s">
        <v>42</v>
      </c>
      <c r="F4957">
        <v>6</v>
      </c>
      <c r="G4957">
        <v>127.49</v>
      </c>
      <c r="H4957">
        <v>0.08</v>
      </c>
      <c r="I4957" t="s">
        <v>53</v>
      </c>
      <c r="J4957" t="s">
        <v>1845</v>
      </c>
      <c r="K4957" t="s">
        <v>669</v>
      </c>
      <c r="L4957" t="s">
        <v>38</v>
      </c>
      <c r="M4957" s="1">
        <v>40613</v>
      </c>
    </row>
    <row r="4958" spans="1:13" x14ac:dyDescent="0.35">
      <c r="A4958">
        <v>528</v>
      </c>
      <c r="B4958">
        <v>1805</v>
      </c>
      <c r="C4958">
        <v>12903</v>
      </c>
      <c r="D4958" s="1">
        <v>40081</v>
      </c>
      <c r="E4958" t="s">
        <v>75</v>
      </c>
      <c r="F4958">
        <v>2</v>
      </c>
      <c r="G4958">
        <v>63.427</v>
      </c>
      <c r="H4958">
        <v>7.0000000000000007E-2</v>
      </c>
      <c r="I4958" t="s">
        <v>19</v>
      </c>
      <c r="J4958" t="s">
        <v>1870</v>
      </c>
      <c r="K4958" t="s">
        <v>669</v>
      </c>
      <c r="L4958" t="s">
        <v>30</v>
      </c>
      <c r="M4958" s="1">
        <v>40083</v>
      </c>
    </row>
    <row r="4959" spans="1:13" x14ac:dyDescent="0.35">
      <c r="A4959">
        <v>682</v>
      </c>
      <c r="B4959">
        <v>1881</v>
      </c>
      <c r="C4959">
        <v>13540</v>
      </c>
      <c r="D4959" s="1">
        <v>40321</v>
      </c>
      <c r="E4959" t="s">
        <v>27</v>
      </c>
      <c r="F4959">
        <v>31</v>
      </c>
      <c r="G4959">
        <v>259.58999999999997</v>
      </c>
      <c r="H4959">
        <v>0.06</v>
      </c>
      <c r="I4959" t="s">
        <v>19</v>
      </c>
      <c r="J4959" t="s">
        <v>1684</v>
      </c>
      <c r="K4959" t="s">
        <v>669</v>
      </c>
      <c r="L4959" t="s">
        <v>30</v>
      </c>
      <c r="M4959" s="1">
        <v>40321</v>
      </c>
    </row>
    <row r="4960" spans="1:13" x14ac:dyDescent="0.35">
      <c r="A4960">
        <v>306</v>
      </c>
      <c r="B4960">
        <v>1882</v>
      </c>
      <c r="C4960">
        <v>13540</v>
      </c>
      <c r="D4960" s="1">
        <v>40321</v>
      </c>
      <c r="E4960" t="s">
        <v>27</v>
      </c>
      <c r="F4960">
        <v>16</v>
      </c>
      <c r="G4960">
        <v>34.93</v>
      </c>
      <c r="H4960">
        <v>0.04</v>
      </c>
      <c r="I4960" t="s">
        <v>19</v>
      </c>
      <c r="J4960" t="s">
        <v>1684</v>
      </c>
      <c r="K4960" t="s">
        <v>669</v>
      </c>
      <c r="L4960" t="s">
        <v>30</v>
      </c>
      <c r="M4960" s="1">
        <v>40321</v>
      </c>
    </row>
    <row r="4961" spans="1:13" x14ac:dyDescent="0.35">
      <c r="A4961">
        <v>167</v>
      </c>
      <c r="B4961">
        <v>1883</v>
      </c>
      <c r="C4961">
        <v>13540</v>
      </c>
      <c r="D4961" s="1">
        <v>40321</v>
      </c>
      <c r="E4961" t="s">
        <v>27</v>
      </c>
      <c r="F4961">
        <v>33</v>
      </c>
      <c r="G4961">
        <v>431.06</v>
      </c>
      <c r="H4961">
        <v>0.02</v>
      </c>
      <c r="I4961" t="s">
        <v>19</v>
      </c>
      <c r="J4961" t="s">
        <v>1684</v>
      </c>
      <c r="K4961" t="s">
        <v>669</v>
      </c>
      <c r="L4961" t="s">
        <v>30</v>
      </c>
      <c r="M4961" s="1">
        <v>40321</v>
      </c>
    </row>
    <row r="4962" spans="1:13" x14ac:dyDescent="0.35">
      <c r="A4962">
        <v>917</v>
      </c>
      <c r="B4962">
        <v>1919</v>
      </c>
      <c r="C4962">
        <v>13762</v>
      </c>
      <c r="D4962" s="1">
        <v>40350</v>
      </c>
      <c r="E4962" t="s">
        <v>60</v>
      </c>
      <c r="F4962">
        <v>8</v>
      </c>
      <c r="G4962">
        <v>55</v>
      </c>
      <c r="H4962">
        <v>0.05</v>
      </c>
      <c r="I4962" t="s">
        <v>19</v>
      </c>
      <c r="J4962" t="s">
        <v>1794</v>
      </c>
      <c r="K4962" t="s">
        <v>669</v>
      </c>
      <c r="L4962" t="s">
        <v>38</v>
      </c>
      <c r="M4962" s="1">
        <v>40353</v>
      </c>
    </row>
    <row r="4963" spans="1:13" x14ac:dyDescent="0.35">
      <c r="A4963">
        <v>882</v>
      </c>
      <c r="B4963">
        <v>1920</v>
      </c>
      <c r="C4963">
        <v>13762</v>
      </c>
      <c r="D4963" s="1">
        <v>40350</v>
      </c>
      <c r="E4963" t="s">
        <v>60</v>
      </c>
      <c r="F4963">
        <v>7</v>
      </c>
      <c r="G4963">
        <v>51.66</v>
      </c>
      <c r="H4963">
        <v>0.06</v>
      </c>
      <c r="I4963" t="s">
        <v>19</v>
      </c>
      <c r="J4963" t="s">
        <v>1794</v>
      </c>
      <c r="K4963" t="s">
        <v>669</v>
      </c>
      <c r="L4963" t="s">
        <v>38</v>
      </c>
      <c r="M4963" s="1">
        <v>40352</v>
      </c>
    </row>
    <row r="4964" spans="1:13" x14ac:dyDescent="0.35">
      <c r="A4964">
        <v>609</v>
      </c>
      <c r="B4964">
        <v>1921</v>
      </c>
      <c r="C4964">
        <v>13762</v>
      </c>
      <c r="D4964" s="1">
        <v>40350</v>
      </c>
      <c r="E4964" t="s">
        <v>60</v>
      </c>
      <c r="F4964">
        <v>37</v>
      </c>
      <c r="G4964">
        <v>107.73</v>
      </c>
      <c r="H4964">
        <v>0.08</v>
      </c>
      <c r="I4964" t="s">
        <v>19</v>
      </c>
      <c r="J4964" t="s">
        <v>1794</v>
      </c>
      <c r="K4964" t="s">
        <v>669</v>
      </c>
      <c r="L4964" t="s">
        <v>38</v>
      </c>
      <c r="M4964" s="1">
        <v>40352</v>
      </c>
    </row>
    <row r="4965" spans="1:13" x14ac:dyDescent="0.35">
      <c r="A4965">
        <v>438</v>
      </c>
      <c r="B4965">
        <v>2008</v>
      </c>
      <c r="C4965">
        <v>14336</v>
      </c>
      <c r="D4965" s="1">
        <v>40135</v>
      </c>
      <c r="E4965" t="s">
        <v>27</v>
      </c>
      <c r="F4965">
        <v>4</v>
      </c>
      <c r="G4965">
        <v>174.55</v>
      </c>
      <c r="H4965">
        <v>0.05</v>
      </c>
      <c r="I4965" t="s">
        <v>53</v>
      </c>
      <c r="J4965" t="s">
        <v>1853</v>
      </c>
      <c r="K4965" t="s">
        <v>669</v>
      </c>
      <c r="L4965" t="s">
        <v>30</v>
      </c>
      <c r="M4965" s="1">
        <v>40136</v>
      </c>
    </row>
    <row r="4966" spans="1:13" x14ac:dyDescent="0.35">
      <c r="A4966">
        <v>391</v>
      </c>
      <c r="B4966">
        <v>2016</v>
      </c>
      <c r="C4966">
        <v>14400</v>
      </c>
      <c r="D4966" s="1">
        <v>39848</v>
      </c>
      <c r="E4966" t="s">
        <v>60</v>
      </c>
      <c r="F4966">
        <v>32</v>
      </c>
      <c r="G4966">
        <v>74.34</v>
      </c>
      <c r="H4966">
        <v>0.05</v>
      </c>
      <c r="I4966" t="s">
        <v>19</v>
      </c>
      <c r="J4966" t="s">
        <v>1875</v>
      </c>
      <c r="K4966" t="s">
        <v>669</v>
      </c>
      <c r="L4966" t="s">
        <v>57</v>
      </c>
      <c r="M4966" s="1">
        <v>39849</v>
      </c>
    </row>
    <row r="4967" spans="1:13" x14ac:dyDescent="0.35">
      <c r="A4967">
        <v>228</v>
      </c>
      <c r="B4967">
        <v>2017</v>
      </c>
      <c r="C4967">
        <v>14400</v>
      </c>
      <c r="D4967" s="1">
        <v>39848</v>
      </c>
      <c r="E4967" t="s">
        <v>60</v>
      </c>
      <c r="F4967">
        <v>35</v>
      </c>
      <c r="G4967">
        <v>228.8</v>
      </c>
      <c r="H4967">
        <v>0.03</v>
      </c>
      <c r="I4967" t="s">
        <v>19</v>
      </c>
      <c r="J4967" t="s">
        <v>1875</v>
      </c>
      <c r="K4967" t="s">
        <v>669</v>
      </c>
      <c r="L4967" t="s">
        <v>57</v>
      </c>
      <c r="M4967" s="1">
        <v>39849</v>
      </c>
    </row>
    <row r="4968" spans="1:13" x14ac:dyDescent="0.35">
      <c r="A4968">
        <v>848</v>
      </c>
      <c r="B4968">
        <v>2018</v>
      </c>
      <c r="C4968">
        <v>14400</v>
      </c>
      <c r="D4968" s="1">
        <v>39848</v>
      </c>
      <c r="E4968" t="s">
        <v>60</v>
      </c>
      <c r="F4968">
        <v>43</v>
      </c>
      <c r="G4968">
        <v>6089.05</v>
      </c>
      <c r="H4968">
        <v>0.08</v>
      </c>
      <c r="I4968" t="s">
        <v>28</v>
      </c>
      <c r="J4968" t="s">
        <v>1875</v>
      </c>
      <c r="K4968" t="s">
        <v>669</v>
      </c>
      <c r="L4968" t="s">
        <v>57</v>
      </c>
      <c r="M4968" s="1">
        <v>39849</v>
      </c>
    </row>
    <row r="4969" spans="1:13" x14ac:dyDescent="0.35">
      <c r="A4969">
        <v>94</v>
      </c>
      <c r="B4969">
        <v>2033</v>
      </c>
      <c r="C4969">
        <v>14500</v>
      </c>
      <c r="D4969" s="1">
        <v>40718</v>
      </c>
      <c r="E4969" t="s">
        <v>42</v>
      </c>
      <c r="F4969">
        <v>44</v>
      </c>
      <c r="G4969">
        <v>839.7</v>
      </c>
      <c r="H4969">
        <v>7.0000000000000007E-2</v>
      </c>
      <c r="I4969" t="s">
        <v>19</v>
      </c>
      <c r="J4969" t="s">
        <v>1876</v>
      </c>
      <c r="K4969" t="s">
        <v>669</v>
      </c>
      <c r="L4969" t="s">
        <v>30</v>
      </c>
      <c r="M4969" s="1">
        <v>40720</v>
      </c>
    </row>
    <row r="4970" spans="1:13" x14ac:dyDescent="0.35">
      <c r="A4970">
        <v>559</v>
      </c>
      <c r="B4970">
        <v>2034</v>
      </c>
      <c r="C4970">
        <v>14500</v>
      </c>
      <c r="D4970" s="1">
        <v>40718</v>
      </c>
      <c r="E4970" t="s">
        <v>42</v>
      </c>
      <c r="F4970">
        <v>46</v>
      </c>
      <c r="G4970">
        <v>1662.5</v>
      </c>
      <c r="H4970">
        <v>0.01</v>
      </c>
      <c r="I4970" t="s">
        <v>19</v>
      </c>
      <c r="J4970" t="s">
        <v>1876</v>
      </c>
      <c r="K4970" t="s">
        <v>669</v>
      </c>
      <c r="L4970" t="s">
        <v>30</v>
      </c>
      <c r="M4970" s="1">
        <v>40719</v>
      </c>
    </row>
    <row r="4971" spans="1:13" x14ac:dyDescent="0.35">
      <c r="A4971">
        <v>407</v>
      </c>
      <c r="B4971">
        <v>2042</v>
      </c>
      <c r="C4971">
        <v>14534</v>
      </c>
      <c r="D4971" s="1">
        <v>40377</v>
      </c>
      <c r="E4971" t="s">
        <v>60</v>
      </c>
      <c r="F4971">
        <v>46</v>
      </c>
      <c r="G4971">
        <v>745.99</v>
      </c>
      <c r="H4971">
        <v>0.02</v>
      </c>
      <c r="I4971" t="s">
        <v>19</v>
      </c>
      <c r="J4971" t="s">
        <v>1843</v>
      </c>
      <c r="K4971" t="s">
        <v>669</v>
      </c>
      <c r="L4971" t="s">
        <v>38</v>
      </c>
      <c r="M4971" s="1">
        <v>40377</v>
      </c>
    </row>
    <row r="4972" spans="1:13" x14ac:dyDescent="0.35">
      <c r="A4972">
        <v>946</v>
      </c>
      <c r="B4972">
        <v>2084</v>
      </c>
      <c r="C4972">
        <v>14884</v>
      </c>
      <c r="D4972" s="1">
        <v>40813</v>
      </c>
      <c r="E4972" t="s">
        <v>27</v>
      </c>
      <c r="F4972">
        <v>6</v>
      </c>
      <c r="G4972">
        <v>473.9855</v>
      </c>
      <c r="H4972">
        <v>0.06</v>
      </c>
      <c r="I4972" t="s">
        <v>19</v>
      </c>
      <c r="J4972" t="s">
        <v>1848</v>
      </c>
      <c r="K4972" t="s">
        <v>669</v>
      </c>
      <c r="L4972" t="s">
        <v>38</v>
      </c>
      <c r="M4972" s="1">
        <v>40815</v>
      </c>
    </row>
    <row r="4973" spans="1:13" x14ac:dyDescent="0.35">
      <c r="A4973">
        <v>311</v>
      </c>
      <c r="B4973">
        <v>2107</v>
      </c>
      <c r="C4973">
        <v>15075</v>
      </c>
      <c r="D4973" s="1">
        <v>40090</v>
      </c>
      <c r="E4973" t="s">
        <v>60</v>
      </c>
      <c r="F4973">
        <v>24</v>
      </c>
      <c r="G4973">
        <v>1548.43</v>
      </c>
      <c r="H4973">
        <v>0.02</v>
      </c>
      <c r="I4973" t="s">
        <v>19</v>
      </c>
      <c r="J4973" t="s">
        <v>1457</v>
      </c>
      <c r="K4973" t="s">
        <v>669</v>
      </c>
      <c r="L4973" t="s">
        <v>30</v>
      </c>
      <c r="M4973" s="1">
        <v>40090</v>
      </c>
    </row>
    <row r="4974" spans="1:13" x14ac:dyDescent="0.35">
      <c r="A4974">
        <v>240</v>
      </c>
      <c r="B4974">
        <v>2108</v>
      </c>
      <c r="C4974">
        <v>15075</v>
      </c>
      <c r="D4974" s="1">
        <v>40090</v>
      </c>
      <c r="E4974" t="s">
        <v>60</v>
      </c>
      <c r="F4974">
        <v>10</v>
      </c>
      <c r="G4974">
        <v>54.84</v>
      </c>
      <c r="H4974">
        <v>0.01</v>
      </c>
      <c r="I4974" t="s">
        <v>19</v>
      </c>
      <c r="J4974" t="s">
        <v>1457</v>
      </c>
      <c r="K4974" t="s">
        <v>669</v>
      </c>
      <c r="L4974" t="s">
        <v>30</v>
      </c>
      <c r="M4974" s="1">
        <v>40092</v>
      </c>
    </row>
    <row r="4975" spans="1:13" x14ac:dyDescent="0.35">
      <c r="A4975">
        <v>670</v>
      </c>
      <c r="B4975">
        <v>2132</v>
      </c>
      <c r="C4975">
        <v>15234</v>
      </c>
      <c r="D4975" s="1">
        <v>40249</v>
      </c>
      <c r="E4975" t="s">
        <v>42</v>
      </c>
      <c r="F4975">
        <v>21</v>
      </c>
      <c r="G4975">
        <v>2185.9535000000001</v>
      </c>
      <c r="H4975">
        <v>0.1</v>
      </c>
      <c r="I4975" t="s">
        <v>19</v>
      </c>
      <c r="J4975" t="s">
        <v>1877</v>
      </c>
      <c r="K4975" t="s">
        <v>669</v>
      </c>
      <c r="L4975" t="s">
        <v>30</v>
      </c>
      <c r="M4975" s="1">
        <v>40250</v>
      </c>
    </row>
    <row r="4976" spans="1:13" x14ac:dyDescent="0.35">
      <c r="A4976">
        <v>445</v>
      </c>
      <c r="B4976">
        <v>2133</v>
      </c>
      <c r="C4976">
        <v>15234</v>
      </c>
      <c r="D4976" s="1">
        <v>40249</v>
      </c>
      <c r="E4976" t="s">
        <v>42</v>
      </c>
      <c r="F4976">
        <v>12</v>
      </c>
      <c r="G4976">
        <v>1323.5434999999998</v>
      </c>
      <c r="H4976">
        <v>0</v>
      </c>
      <c r="I4976" t="s">
        <v>53</v>
      </c>
      <c r="J4976" t="s">
        <v>1877</v>
      </c>
      <c r="K4976" t="s">
        <v>669</v>
      </c>
      <c r="L4976" t="s">
        <v>30</v>
      </c>
      <c r="M4976" s="1">
        <v>40250</v>
      </c>
    </row>
    <row r="4977" spans="1:13" x14ac:dyDescent="0.35">
      <c r="A4977">
        <v>651</v>
      </c>
      <c r="B4977">
        <v>2138</v>
      </c>
      <c r="C4977">
        <v>15270</v>
      </c>
      <c r="D4977" s="1">
        <v>39844</v>
      </c>
      <c r="E4977" t="s">
        <v>42</v>
      </c>
      <c r="F4977">
        <v>36</v>
      </c>
      <c r="G4977">
        <v>257.91000000000003</v>
      </c>
      <c r="H4977">
        <v>0</v>
      </c>
      <c r="I4977" t="s">
        <v>19</v>
      </c>
      <c r="J4977" t="s">
        <v>1430</v>
      </c>
      <c r="K4977" t="s">
        <v>669</v>
      </c>
      <c r="L4977" t="s">
        <v>38</v>
      </c>
      <c r="M4977" s="1">
        <v>39846</v>
      </c>
    </row>
    <row r="4978" spans="1:13" x14ac:dyDescent="0.35">
      <c r="A4978">
        <v>536</v>
      </c>
      <c r="B4978">
        <v>2141</v>
      </c>
      <c r="C4978">
        <v>15296</v>
      </c>
      <c r="D4978" s="1">
        <v>41128</v>
      </c>
      <c r="E4978" t="s">
        <v>42</v>
      </c>
      <c r="F4978">
        <v>38</v>
      </c>
      <c r="G4978">
        <v>6216.6</v>
      </c>
      <c r="H4978">
        <v>0.02</v>
      </c>
      <c r="I4978" t="s">
        <v>19</v>
      </c>
      <c r="J4978" t="s">
        <v>1856</v>
      </c>
      <c r="K4978" t="s">
        <v>669</v>
      </c>
      <c r="L4978" t="s">
        <v>38</v>
      </c>
      <c r="M4978" s="1">
        <v>41130</v>
      </c>
    </row>
    <row r="4979" spans="1:13" x14ac:dyDescent="0.35">
      <c r="A4979">
        <v>48</v>
      </c>
      <c r="B4979">
        <v>2147</v>
      </c>
      <c r="C4979">
        <v>15335</v>
      </c>
      <c r="D4979" s="1">
        <v>40438</v>
      </c>
      <c r="E4979" t="s">
        <v>60</v>
      </c>
      <c r="F4979">
        <v>26</v>
      </c>
      <c r="G4979">
        <v>765.96</v>
      </c>
      <c r="H4979">
        <v>0.1</v>
      </c>
      <c r="I4979" t="s">
        <v>19</v>
      </c>
      <c r="J4979" t="s">
        <v>1878</v>
      </c>
      <c r="K4979" t="s">
        <v>669</v>
      </c>
      <c r="L4979" t="s">
        <v>30</v>
      </c>
      <c r="M4979" s="1">
        <v>40440</v>
      </c>
    </row>
    <row r="4980" spans="1:13" x14ac:dyDescent="0.35">
      <c r="A4980">
        <v>134</v>
      </c>
      <c r="B4980">
        <v>2179</v>
      </c>
      <c r="C4980">
        <v>15712</v>
      </c>
      <c r="D4980" s="1">
        <v>41247</v>
      </c>
      <c r="E4980" t="s">
        <v>27</v>
      </c>
      <c r="F4980">
        <v>1</v>
      </c>
      <c r="G4980">
        <v>102.9</v>
      </c>
      <c r="H4980">
        <v>7.0000000000000007E-2</v>
      </c>
      <c r="I4980" t="s">
        <v>28</v>
      </c>
      <c r="J4980" t="s">
        <v>1457</v>
      </c>
      <c r="K4980" t="s">
        <v>669</v>
      </c>
      <c r="L4980" t="s">
        <v>38</v>
      </c>
      <c r="M4980" s="1">
        <v>41249</v>
      </c>
    </row>
    <row r="4981" spans="1:13" x14ac:dyDescent="0.35">
      <c r="A4981">
        <v>918</v>
      </c>
      <c r="B4981">
        <v>2205</v>
      </c>
      <c r="C4981">
        <v>15906</v>
      </c>
      <c r="D4981" s="1">
        <v>40448</v>
      </c>
      <c r="E4981" t="s">
        <v>18</v>
      </c>
      <c r="F4981">
        <v>8</v>
      </c>
      <c r="G4981">
        <v>2174.96</v>
      </c>
      <c r="H4981">
        <v>0.05</v>
      </c>
      <c r="I4981" t="s">
        <v>28</v>
      </c>
      <c r="J4981" t="s">
        <v>1850</v>
      </c>
      <c r="K4981" t="s">
        <v>669</v>
      </c>
      <c r="L4981" t="s">
        <v>38</v>
      </c>
      <c r="M4981" s="1">
        <v>40450</v>
      </c>
    </row>
    <row r="4982" spans="1:13" x14ac:dyDescent="0.35">
      <c r="A4982">
        <v>975</v>
      </c>
      <c r="B4982">
        <v>2215</v>
      </c>
      <c r="C4982">
        <v>16005</v>
      </c>
      <c r="D4982" s="1">
        <v>41267</v>
      </c>
      <c r="E4982" t="s">
        <v>42</v>
      </c>
      <c r="F4982">
        <v>7</v>
      </c>
      <c r="G4982">
        <v>51.03</v>
      </c>
      <c r="H4982">
        <v>0.09</v>
      </c>
      <c r="I4982" t="s">
        <v>19</v>
      </c>
      <c r="J4982" t="s">
        <v>1858</v>
      </c>
      <c r="K4982" t="s">
        <v>669</v>
      </c>
      <c r="L4982" t="s">
        <v>38</v>
      </c>
      <c r="M4982" s="1">
        <v>41269</v>
      </c>
    </row>
    <row r="4983" spans="1:13" x14ac:dyDescent="0.35">
      <c r="A4983">
        <v>93</v>
      </c>
      <c r="B4983">
        <v>2230</v>
      </c>
      <c r="C4983">
        <v>16103</v>
      </c>
      <c r="D4983" s="1">
        <v>41105</v>
      </c>
      <c r="E4983" t="s">
        <v>42</v>
      </c>
      <c r="F4983">
        <v>22</v>
      </c>
      <c r="G4983">
        <v>426.7</v>
      </c>
      <c r="H4983">
        <v>0.06</v>
      </c>
      <c r="I4983" t="s">
        <v>19</v>
      </c>
      <c r="J4983" t="s">
        <v>1430</v>
      </c>
      <c r="K4983" t="s">
        <v>669</v>
      </c>
      <c r="L4983" t="s">
        <v>38</v>
      </c>
      <c r="M4983" s="1">
        <v>41107</v>
      </c>
    </row>
    <row r="4984" spans="1:13" x14ac:dyDescent="0.35">
      <c r="A4984">
        <v>1066</v>
      </c>
      <c r="B4984">
        <v>2253</v>
      </c>
      <c r="C4984">
        <v>16225</v>
      </c>
      <c r="D4984" s="1">
        <v>39961</v>
      </c>
      <c r="E4984" t="s">
        <v>75</v>
      </c>
      <c r="F4984">
        <v>30</v>
      </c>
      <c r="G4984">
        <v>550.29</v>
      </c>
      <c r="H4984">
        <v>0.03</v>
      </c>
      <c r="I4984" t="s">
        <v>19</v>
      </c>
      <c r="J4984" t="s">
        <v>979</v>
      </c>
      <c r="K4984" t="s">
        <v>669</v>
      </c>
      <c r="L4984" t="s">
        <v>30</v>
      </c>
      <c r="M4984" s="1">
        <v>39963</v>
      </c>
    </row>
    <row r="4985" spans="1:13" x14ac:dyDescent="0.35">
      <c r="A4985">
        <v>269</v>
      </c>
      <c r="B4985">
        <v>2265</v>
      </c>
      <c r="C4985">
        <v>16262</v>
      </c>
      <c r="D4985" s="1">
        <v>40544</v>
      </c>
      <c r="E4985" t="s">
        <v>18</v>
      </c>
      <c r="F4985">
        <v>11</v>
      </c>
      <c r="G4985">
        <v>62.84</v>
      </c>
      <c r="H4985">
        <v>0.06</v>
      </c>
      <c r="I4985" t="s">
        <v>53</v>
      </c>
      <c r="J4985" t="s">
        <v>1846</v>
      </c>
      <c r="K4985" t="s">
        <v>669</v>
      </c>
      <c r="L4985" t="s">
        <v>30</v>
      </c>
      <c r="M4985" s="1">
        <v>40551</v>
      </c>
    </row>
    <row r="4986" spans="1:13" x14ac:dyDescent="0.35">
      <c r="A4986">
        <v>696</v>
      </c>
      <c r="B4986">
        <v>2270</v>
      </c>
      <c r="C4986">
        <v>16321</v>
      </c>
      <c r="D4986" s="1">
        <v>40087</v>
      </c>
      <c r="E4986" t="s">
        <v>42</v>
      </c>
      <c r="F4986">
        <v>50</v>
      </c>
      <c r="G4986">
        <v>7156.56</v>
      </c>
      <c r="H4986">
        <v>0.03</v>
      </c>
      <c r="I4986" t="s">
        <v>19</v>
      </c>
      <c r="J4986" t="s">
        <v>344</v>
      </c>
      <c r="K4986" t="s">
        <v>669</v>
      </c>
      <c r="L4986" t="s">
        <v>38</v>
      </c>
      <c r="M4986" s="1">
        <v>40089</v>
      </c>
    </row>
    <row r="4987" spans="1:13" x14ac:dyDescent="0.35">
      <c r="A4987">
        <v>131</v>
      </c>
      <c r="B4987">
        <v>2315</v>
      </c>
      <c r="C4987">
        <v>16679</v>
      </c>
      <c r="D4987" s="1">
        <v>40125</v>
      </c>
      <c r="E4987" t="s">
        <v>18</v>
      </c>
      <c r="F4987">
        <v>29</v>
      </c>
      <c r="G4987">
        <v>6481.95</v>
      </c>
      <c r="H4987">
        <v>0.09</v>
      </c>
      <c r="I4987" t="s">
        <v>28</v>
      </c>
      <c r="J4987" t="s">
        <v>1854</v>
      </c>
      <c r="K4987" t="s">
        <v>669</v>
      </c>
      <c r="L4987" t="s">
        <v>22</v>
      </c>
      <c r="M4987" s="1">
        <v>40130</v>
      </c>
    </row>
    <row r="4988" spans="1:13" x14ac:dyDescent="0.35">
      <c r="A4988">
        <v>1052</v>
      </c>
      <c r="B4988">
        <v>2328</v>
      </c>
      <c r="C4988">
        <v>16775</v>
      </c>
      <c r="D4988" s="1">
        <v>41235</v>
      </c>
      <c r="E4988" t="s">
        <v>18</v>
      </c>
      <c r="F4988">
        <v>49</v>
      </c>
      <c r="G4988">
        <v>2469.15</v>
      </c>
      <c r="H4988">
        <v>0.04</v>
      </c>
      <c r="I4988" t="s">
        <v>19</v>
      </c>
      <c r="J4988" t="s">
        <v>1457</v>
      </c>
      <c r="K4988" t="s">
        <v>669</v>
      </c>
      <c r="L4988" t="s">
        <v>38</v>
      </c>
      <c r="M4988" s="1">
        <v>41239</v>
      </c>
    </row>
    <row r="4989" spans="1:13" x14ac:dyDescent="0.35">
      <c r="A4989">
        <v>863</v>
      </c>
      <c r="B4989">
        <v>2340</v>
      </c>
      <c r="C4989">
        <v>16834</v>
      </c>
      <c r="D4989" s="1">
        <v>40474</v>
      </c>
      <c r="E4989" t="s">
        <v>18</v>
      </c>
      <c r="F4989">
        <v>33</v>
      </c>
      <c r="G4989">
        <v>463.42</v>
      </c>
      <c r="H4989">
        <v>0.08</v>
      </c>
      <c r="I4989" t="s">
        <v>19</v>
      </c>
      <c r="J4989" t="s">
        <v>1870</v>
      </c>
      <c r="K4989" t="s">
        <v>669</v>
      </c>
      <c r="L4989" t="s">
        <v>30</v>
      </c>
      <c r="M4989" s="1">
        <v>40476</v>
      </c>
    </row>
    <row r="4990" spans="1:13" x14ac:dyDescent="0.35">
      <c r="A4990">
        <v>712</v>
      </c>
      <c r="B4990">
        <v>2341</v>
      </c>
      <c r="C4990">
        <v>16837</v>
      </c>
      <c r="D4990" s="1">
        <v>40564</v>
      </c>
      <c r="E4990" t="s">
        <v>42</v>
      </c>
      <c r="F4990">
        <v>4</v>
      </c>
      <c r="G4990">
        <v>997</v>
      </c>
      <c r="H4990">
        <v>0.09</v>
      </c>
      <c r="I4990" t="s">
        <v>28</v>
      </c>
      <c r="J4990" t="s">
        <v>1862</v>
      </c>
      <c r="K4990" t="s">
        <v>669</v>
      </c>
      <c r="L4990" t="s">
        <v>30</v>
      </c>
      <c r="M4990" s="1">
        <v>40565</v>
      </c>
    </row>
    <row r="4991" spans="1:13" x14ac:dyDescent="0.35">
      <c r="A4991">
        <v>443</v>
      </c>
      <c r="B4991">
        <v>2343</v>
      </c>
      <c r="C4991">
        <v>16866</v>
      </c>
      <c r="D4991" s="1">
        <v>40945</v>
      </c>
      <c r="E4991" t="s">
        <v>42</v>
      </c>
      <c r="F4991">
        <v>43</v>
      </c>
      <c r="G4991">
        <v>2357.9085</v>
      </c>
      <c r="H4991">
        <v>0.06</v>
      </c>
      <c r="I4991" t="s">
        <v>19</v>
      </c>
      <c r="J4991" t="s">
        <v>1841</v>
      </c>
      <c r="K4991" t="s">
        <v>669</v>
      </c>
      <c r="L4991" t="s">
        <v>57</v>
      </c>
      <c r="M4991" s="1">
        <v>40946</v>
      </c>
    </row>
    <row r="4992" spans="1:13" x14ac:dyDescent="0.35">
      <c r="A4992">
        <v>784</v>
      </c>
      <c r="B4992">
        <v>2360</v>
      </c>
      <c r="C4992">
        <v>17058</v>
      </c>
      <c r="D4992" s="1">
        <v>40544</v>
      </c>
      <c r="E4992" t="s">
        <v>27</v>
      </c>
      <c r="F4992">
        <v>15</v>
      </c>
      <c r="G4992">
        <v>72.67</v>
      </c>
      <c r="H4992">
        <v>0.04</v>
      </c>
      <c r="I4992" t="s">
        <v>19</v>
      </c>
      <c r="J4992" t="s">
        <v>1866</v>
      </c>
      <c r="K4992" t="s">
        <v>669</v>
      </c>
      <c r="L4992" t="s">
        <v>57</v>
      </c>
      <c r="M4992" s="1">
        <v>40545</v>
      </c>
    </row>
    <row r="4993" spans="1:13" x14ac:dyDescent="0.35">
      <c r="A4993">
        <v>265</v>
      </c>
      <c r="B4993">
        <v>2413</v>
      </c>
      <c r="C4993">
        <v>17508</v>
      </c>
      <c r="D4993" s="1">
        <v>41087</v>
      </c>
      <c r="E4993" t="s">
        <v>18</v>
      </c>
      <c r="F4993">
        <v>50</v>
      </c>
      <c r="G4993">
        <v>99.08</v>
      </c>
      <c r="H4993">
        <v>0.01</v>
      </c>
      <c r="I4993" t="s">
        <v>53</v>
      </c>
      <c r="J4993" t="s">
        <v>344</v>
      </c>
      <c r="K4993" t="s">
        <v>669</v>
      </c>
      <c r="L4993" t="s">
        <v>38</v>
      </c>
      <c r="M4993" s="1">
        <v>41089</v>
      </c>
    </row>
    <row r="4994" spans="1:13" x14ac:dyDescent="0.35">
      <c r="A4994">
        <v>343</v>
      </c>
      <c r="B4994">
        <v>2573</v>
      </c>
      <c r="C4994">
        <v>18592</v>
      </c>
      <c r="D4994" s="1">
        <v>41182</v>
      </c>
      <c r="E4994" t="s">
        <v>75</v>
      </c>
      <c r="F4994">
        <v>2</v>
      </c>
      <c r="G4994">
        <v>25.72</v>
      </c>
      <c r="H4994">
        <v>0.04</v>
      </c>
      <c r="I4994" t="s">
        <v>19</v>
      </c>
      <c r="J4994" t="s">
        <v>1879</v>
      </c>
      <c r="K4994" t="s">
        <v>669</v>
      </c>
      <c r="L4994" t="s">
        <v>38</v>
      </c>
      <c r="M4994" s="1">
        <v>41183</v>
      </c>
    </row>
    <row r="4995" spans="1:13" x14ac:dyDescent="0.35">
      <c r="A4995">
        <v>651</v>
      </c>
      <c r="B4995">
        <v>2598</v>
      </c>
      <c r="C4995">
        <v>18757</v>
      </c>
      <c r="D4995" s="1">
        <v>41051</v>
      </c>
      <c r="E4995" t="s">
        <v>18</v>
      </c>
      <c r="F4995">
        <v>43</v>
      </c>
      <c r="G4995">
        <v>319.95999999999998</v>
      </c>
      <c r="H4995">
        <v>0.01</v>
      </c>
      <c r="I4995" t="s">
        <v>53</v>
      </c>
      <c r="J4995" t="s">
        <v>1432</v>
      </c>
      <c r="K4995" t="s">
        <v>669</v>
      </c>
      <c r="L4995" t="s">
        <v>30</v>
      </c>
      <c r="M4995" s="1">
        <v>41058</v>
      </c>
    </row>
    <row r="4996" spans="1:13" x14ac:dyDescent="0.35">
      <c r="A4996">
        <v>1056</v>
      </c>
      <c r="B4996">
        <v>2609</v>
      </c>
      <c r="C4996">
        <v>18851</v>
      </c>
      <c r="D4996" s="1">
        <v>41259</v>
      </c>
      <c r="E4996" t="s">
        <v>75</v>
      </c>
      <c r="F4996">
        <v>32</v>
      </c>
      <c r="G4996">
        <v>204.21</v>
      </c>
      <c r="H4996">
        <v>0.04</v>
      </c>
      <c r="I4996" t="s">
        <v>53</v>
      </c>
      <c r="J4996" t="s">
        <v>1878</v>
      </c>
      <c r="K4996" t="s">
        <v>669</v>
      </c>
      <c r="L4996" t="s">
        <v>30</v>
      </c>
      <c r="M4996" s="1">
        <v>41260</v>
      </c>
    </row>
    <row r="4997" spans="1:13" x14ac:dyDescent="0.35">
      <c r="A4997">
        <v>466</v>
      </c>
      <c r="B4997">
        <v>2611</v>
      </c>
      <c r="C4997">
        <v>18853</v>
      </c>
      <c r="D4997" s="1">
        <v>40195</v>
      </c>
      <c r="E4997" t="s">
        <v>75</v>
      </c>
      <c r="F4997">
        <v>33</v>
      </c>
      <c r="G4997">
        <v>223.88</v>
      </c>
      <c r="H4997">
        <v>0.03</v>
      </c>
      <c r="I4997" t="s">
        <v>19</v>
      </c>
      <c r="J4997" t="s">
        <v>1866</v>
      </c>
      <c r="K4997" t="s">
        <v>669</v>
      </c>
      <c r="L4997" t="s">
        <v>57</v>
      </c>
      <c r="M4997" s="1">
        <v>40197</v>
      </c>
    </row>
    <row r="4998" spans="1:13" x14ac:dyDescent="0.35">
      <c r="A4998">
        <v>171</v>
      </c>
      <c r="B4998">
        <v>2613</v>
      </c>
      <c r="C4998">
        <v>18884</v>
      </c>
      <c r="D4998" s="1">
        <v>40718</v>
      </c>
      <c r="E4998" t="s">
        <v>42</v>
      </c>
      <c r="F4998">
        <v>5</v>
      </c>
      <c r="G4998">
        <v>131.27000000000001</v>
      </c>
      <c r="H4998">
        <v>0.1</v>
      </c>
      <c r="I4998" t="s">
        <v>28</v>
      </c>
      <c r="J4998" t="s">
        <v>1879</v>
      </c>
      <c r="K4998" t="s">
        <v>669</v>
      </c>
      <c r="L4998" t="s">
        <v>57</v>
      </c>
      <c r="M4998" s="1">
        <v>40719</v>
      </c>
    </row>
    <row r="4999" spans="1:13" x14ac:dyDescent="0.35">
      <c r="A4999">
        <v>27</v>
      </c>
      <c r="B4999">
        <v>2614</v>
      </c>
      <c r="C4999">
        <v>18884</v>
      </c>
      <c r="D4999" s="1">
        <v>40718</v>
      </c>
      <c r="E4999" t="s">
        <v>42</v>
      </c>
      <c r="F4999">
        <v>29</v>
      </c>
      <c r="G4999">
        <v>13571.7</v>
      </c>
      <c r="H4999">
        <v>0</v>
      </c>
      <c r="I4999" t="s">
        <v>19</v>
      </c>
      <c r="J4999" t="s">
        <v>1879</v>
      </c>
      <c r="K4999" t="s">
        <v>669</v>
      </c>
      <c r="L4999" t="s">
        <v>57</v>
      </c>
      <c r="M4999" s="1">
        <v>40720</v>
      </c>
    </row>
    <row r="5000" spans="1:13" x14ac:dyDescent="0.35">
      <c r="A5000">
        <v>250</v>
      </c>
      <c r="B5000">
        <v>2669</v>
      </c>
      <c r="C5000">
        <v>19300</v>
      </c>
      <c r="D5000" s="1">
        <v>40163</v>
      </c>
      <c r="E5000" t="s">
        <v>75</v>
      </c>
      <c r="F5000">
        <v>10</v>
      </c>
      <c r="G5000">
        <v>78.72</v>
      </c>
      <c r="H5000">
        <v>0.1</v>
      </c>
      <c r="I5000" t="s">
        <v>19</v>
      </c>
      <c r="J5000" t="s">
        <v>1794</v>
      </c>
      <c r="K5000" t="s">
        <v>669</v>
      </c>
      <c r="L5000" t="s">
        <v>38</v>
      </c>
      <c r="M5000" s="1">
        <v>40164</v>
      </c>
    </row>
    <row r="5001" spans="1:13" x14ac:dyDescent="0.35">
      <c r="A5001">
        <v>744</v>
      </c>
      <c r="B5001">
        <v>2673</v>
      </c>
      <c r="C5001">
        <v>19361</v>
      </c>
      <c r="D5001" s="1">
        <v>41175</v>
      </c>
      <c r="E5001" t="s">
        <v>18</v>
      </c>
      <c r="F5001">
        <v>21</v>
      </c>
      <c r="G5001">
        <v>788.85</v>
      </c>
      <c r="H5001">
        <v>0.06</v>
      </c>
      <c r="I5001" t="s">
        <v>19</v>
      </c>
      <c r="J5001" t="s">
        <v>1839</v>
      </c>
      <c r="K5001" t="s">
        <v>669</v>
      </c>
      <c r="L5001" t="s">
        <v>30</v>
      </c>
      <c r="M5001" s="1">
        <v>41184</v>
      </c>
    </row>
    <row r="5002" spans="1:13" x14ac:dyDescent="0.35">
      <c r="A5002">
        <v>1228</v>
      </c>
      <c r="B5002">
        <v>2674</v>
      </c>
      <c r="C5002">
        <v>19361</v>
      </c>
      <c r="D5002" s="1">
        <v>41175</v>
      </c>
      <c r="E5002" t="s">
        <v>18</v>
      </c>
      <c r="F5002">
        <v>43</v>
      </c>
      <c r="G5002">
        <v>364.59</v>
      </c>
      <c r="H5002">
        <v>7.0000000000000007E-2</v>
      </c>
      <c r="I5002" t="s">
        <v>19</v>
      </c>
      <c r="J5002" t="s">
        <v>1839</v>
      </c>
      <c r="K5002" t="s">
        <v>669</v>
      </c>
      <c r="L5002" t="s">
        <v>30</v>
      </c>
      <c r="M5002" s="1">
        <v>41182</v>
      </c>
    </row>
    <row r="5003" spans="1:13" x14ac:dyDescent="0.35">
      <c r="A5003">
        <v>681</v>
      </c>
      <c r="B5003">
        <v>2706</v>
      </c>
      <c r="C5003">
        <v>19557</v>
      </c>
      <c r="D5003" s="1">
        <v>40846</v>
      </c>
      <c r="E5003" t="s">
        <v>18</v>
      </c>
      <c r="F5003">
        <v>26</v>
      </c>
      <c r="G5003">
        <v>66.599999999999994</v>
      </c>
      <c r="H5003">
        <v>0.08</v>
      </c>
      <c r="I5003" t="s">
        <v>19</v>
      </c>
      <c r="J5003" t="s">
        <v>1843</v>
      </c>
      <c r="K5003" t="s">
        <v>669</v>
      </c>
      <c r="L5003" t="s">
        <v>38</v>
      </c>
      <c r="M5003" s="1">
        <v>40850</v>
      </c>
    </row>
    <row r="5004" spans="1:13" x14ac:dyDescent="0.35">
      <c r="A5004">
        <v>1203</v>
      </c>
      <c r="B5004">
        <v>2707</v>
      </c>
      <c r="C5004">
        <v>19557</v>
      </c>
      <c r="D5004" s="1">
        <v>40846</v>
      </c>
      <c r="E5004" t="s">
        <v>18</v>
      </c>
      <c r="F5004">
        <v>9</v>
      </c>
      <c r="G5004">
        <v>312.25</v>
      </c>
      <c r="H5004">
        <v>0.05</v>
      </c>
      <c r="I5004" t="s">
        <v>19</v>
      </c>
      <c r="J5004" t="s">
        <v>1843</v>
      </c>
      <c r="K5004" t="s">
        <v>669</v>
      </c>
      <c r="L5004" t="s">
        <v>38</v>
      </c>
      <c r="M5004" s="1">
        <v>40846</v>
      </c>
    </row>
    <row r="5005" spans="1:13" x14ac:dyDescent="0.35">
      <c r="A5005">
        <v>587</v>
      </c>
      <c r="B5005">
        <v>2713</v>
      </c>
      <c r="C5005">
        <v>19586</v>
      </c>
      <c r="D5005" s="1">
        <v>41214</v>
      </c>
      <c r="E5005" t="s">
        <v>42</v>
      </c>
      <c r="F5005">
        <v>36</v>
      </c>
      <c r="G5005">
        <v>70.63</v>
      </c>
      <c r="H5005">
        <v>0.1</v>
      </c>
      <c r="I5005" t="s">
        <v>19</v>
      </c>
      <c r="J5005" t="s">
        <v>1866</v>
      </c>
      <c r="K5005" t="s">
        <v>669</v>
      </c>
      <c r="L5005" t="s">
        <v>57</v>
      </c>
      <c r="M5005" s="1">
        <v>41216</v>
      </c>
    </row>
    <row r="5006" spans="1:13" x14ac:dyDescent="0.35">
      <c r="A5006">
        <v>538</v>
      </c>
      <c r="B5006">
        <v>2732</v>
      </c>
      <c r="C5006">
        <v>19718</v>
      </c>
      <c r="D5006" s="1">
        <v>41084</v>
      </c>
      <c r="E5006" t="s">
        <v>18</v>
      </c>
      <c r="F5006">
        <v>6</v>
      </c>
      <c r="G5006">
        <v>89.75</v>
      </c>
      <c r="H5006">
        <v>0.03</v>
      </c>
      <c r="I5006" t="s">
        <v>19</v>
      </c>
      <c r="J5006" t="s">
        <v>1859</v>
      </c>
      <c r="K5006" t="s">
        <v>669</v>
      </c>
      <c r="L5006" t="s">
        <v>30</v>
      </c>
      <c r="M5006" s="1">
        <v>41089</v>
      </c>
    </row>
    <row r="5007" spans="1:13" x14ac:dyDescent="0.35">
      <c r="A5007">
        <v>166</v>
      </c>
      <c r="B5007">
        <v>2733</v>
      </c>
      <c r="C5007">
        <v>19744</v>
      </c>
      <c r="D5007" s="1">
        <v>40251</v>
      </c>
      <c r="E5007" t="s">
        <v>60</v>
      </c>
      <c r="F5007">
        <v>41</v>
      </c>
      <c r="G5007">
        <v>478.38</v>
      </c>
      <c r="H5007">
        <v>0.09</v>
      </c>
      <c r="I5007" t="s">
        <v>19</v>
      </c>
      <c r="J5007" t="s">
        <v>1457</v>
      </c>
      <c r="K5007" t="s">
        <v>669</v>
      </c>
      <c r="L5007" t="s">
        <v>30</v>
      </c>
      <c r="M5007" s="1">
        <v>40253</v>
      </c>
    </row>
    <row r="5008" spans="1:13" x14ac:dyDescent="0.35">
      <c r="A5008">
        <v>532</v>
      </c>
      <c r="B5008">
        <v>2781</v>
      </c>
      <c r="C5008">
        <v>20069</v>
      </c>
      <c r="D5008" s="1">
        <v>40082</v>
      </c>
      <c r="E5008" t="s">
        <v>75</v>
      </c>
      <c r="F5008">
        <v>6</v>
      </c>
      <c r="G5008">
        <v>247.15</v>
      </c>
      <c r="H5008">
        <v>7.0000000000000007E-2</v>
      </c>
      <c r="I5008" t="s">
        <v>19</v>
      </c>
      <c r="J5008" t="s">
        <v>106</v>
      </c>
      <c r="K5008" t="s">
        <v>669</v>
      </c>
      <c r="L5008" t="s">
        <v>38</v>
      </c>
      <c r="M5008" s="1">
        <v>40084</v>
      </c>
    </row>
    <row r="5009" spans="1:13" x14ac:dyDescent="0.35">
      <c r="A5009">
        <v>1212</v>
      </c>
      <c r="B5009">
        <v>2787</v>
      </c>
      <c r="C5009">
        <v>20103</v>
      </c>
      <c r="D5009" s="1">
        <v>40220</v>
      </c>
      <c r="E5009" t="s">
        <v>60</v>
      </c>
      <c r="F5009">
        <v>30</v>
      </c>
      <c r="G5009">
        <v>314.93</v>
      </c>
      <c r="H5009">
        <v>0</v>
      </c>
      <c r="I5009" t="s">
        <v>19</v>
      </c>
      <c r="J5009" t="s">
        <v>1845</v>
      </c>
      <c r="K5009" t="s">
        <v>669</v>
      </c>
      <c r="L5009" t="s">
        <v>22</v>
      </c>
      <c r="M5009" s="1">
        <v>40221</v>
      </c>
    </row>
    <row r="5010" spans="1:13" x14ac:dyDescent="0.35">
      <c r="A5010">
        <v>253</v>
      </c>
      <c r="B5010">
        <v>2788</v>
      </c>
      <c r="C5010">
        <v>20103</v>
      </c>
      <c r="D5010" s="1">
        <v>40220</v>
      </c>
      <c r="E5010" t="s">
        <v>60</v>
      </c>
      <c r="F5010">
        <v>25</v>
      </c>
      <c r="G5010">
        <v>726.82</v>
      </c>
      <c r="H5010">
        <v>0.1</v>
      </c>
      <c r="I5010" t="s">
        <v>53</v>
      </c>
      <c r="J5010" t="s">
        <v>1845</v>
      </c>
      <c r="K5010" t="s">
        <v>669</v>
      </c>
      <c r="L5010" t="s">
        <v>22</v>
      </c>
      <c r="M5010" s="1">
        <v>40222</v>
      </c>
    </row>
    <row r="5011" spans="1:13" x14ac:dyDescent="0.35">
      <c r="A5011">
        <v>283</v>
      </c>
      <c r="B5011">
        <v>2794</v>
      </c>
      <c r="C5011">
        <v>20135</v>
      </c>
      <c r="D5011" s="1">
        <v>39994</v>
      </c>
      <c r="E5011" t="s">
        <v>75</v>
      </c>
      <c r="F5011">
        <v>44</v>
      </c>
      <c r="G5011">
        <v>115.24</v>
      </c>
      <c r="H5011">
        <v>0.03</v>
      </c>
      <c r="I5011" t="s">
        <v>19</v>
      </c>
      <c r="J5011" t="s">
        <v>1844</v>
      </c>
      <c r="K5011" t="s">
        <v>669</v>
      </c>
      <c r="L5011" t="s">
        <v>38</v>
      </c>
      <c r="M5011" s="1">
        <v>39994</v>
      </c>
    </row>
    <row r="5012" spans="1:13" x14ac:dyDescent="0.35">
      <c r="A5012">
        <v>197</v>
      </c>
      <c r="B5012">
        <v>2795</v>
      </c>
      <c r="C5012">
        <v>20135</v>
      </c>
      <c r="D5012" s="1">
        <v>39994</v>
      </c>
      <c r="E5012" t="s">
        <v>75</v>
      </c>
      <c r="F5012">
        <v>28</v>
      </c>
      <c r="G5012">
        <v>9601.94</v>
      </c>
      <c r="H5012">
        <v>0.08</v>
      </c>
      <c r="I5012" t="s">
        <v>28</v>
      </c>
      <c r="J5012" t="s">
        <v>1844</v>
      </c>
      <c r="K5012" t="s">
        <v>669</v>
      </c>
      <c r="L5012" t="s">
        <v>38</v>
      </c>
      <c r="M5012" s="1">
        <v>39996</v>
      </c>
    </row>
    <row r="5013" spans="1:13" x14ac:dyDescent="0.35">
      <c r="A5013">
        <v>1064</v>
      </c>
      <c r="B5013">
        <v>2798</v>
      </c>
      <c r="C5013">
        <v>20166</v>
      </c>
      <c r="D5013" s="1">
        <v>39876</v>
      </c>
      <c r="E5013" t="s">
        <v>18</v>
      </c>
      <c r="F5013">
        <v>6</v>
      </c>
      <c r="G5013">
        <v>973.86199999999997</v>
      </c>
      <c r="H5013">
        <v>0.1</v>
      </c>
      <c r="I5013" t="s">
        <v>19</v>
      </c>
      <c r="J5013" t="s">
        <v>1852</v>
      </c>
      <c r="K5013" t="s">
        <v>669</v>
      </c>
      <c r="L5013" t="s">
        <v>38</v>
      </c>
      <c r="M5013" s="1">
        <v>39880</v>
      </c>
    </row>
    <row r="5014" spans="1:13" x14ac:dyDescent="0.35">
      <c r="A5014">
        <v>258</v>
      </c>
      <c r="B5014">
        <v>2799</v>
      </c>
      <c r="C5014">
        <v>20192</v>
      </c>
      <c r="D5014" s="1">
        <v>40457</v>
      </c>
      <c r="E5014" t="s">
        <v>18</v>
      </c>
      <c r="F5014">
        <v>35</v>
      </c>
      <c r="G5014">
        <v>1624.67</v>
      </c>
      <c r="H5014">
        <v>0.04</v>
      </c>
      <c r="I5014" t="s">
        <v>19</v>
      </c>
      <c r="J5014" t="s">
        <v>1875</v>
      </c>
      <c r="K5014" t="s">
        <v>669</v>
      </c>
      <c r="L5014" t="s">
        <v>57</v>
      </c>
      <c r="M5014" s="1">
        <v>40464</v>
      </c>
    </row>
    <row r="5015" spans="1:13" x14ac:dyDescent="0.35">
      <c r="A5015">
        <v>681</v>
      </c>
      <c r="B5015">
        <v>2804</v>
      </c>
      <c r="C5015">
        <v>20229</v>
      </c>
      <c r="D5015" s="1">
        <v>40116</v>
      </c>
      <c r="E5015" t="s">
        <v>18</v>
      </c>
      <c r="F5015">
        <v>47</v>
      </c>
      <c r="G5015">
        <v>116.06</v>
      </c>
      <c r="H5015">
        <v>0.1</v>
      </c>
      <c r="I5015" t="s">
        <v>19</v>
      </c>
      <c r="J5015" t="s">
        <v>1866</v>
      </c>
      <c r="K5015" t="s">
        <v>669</v>
      </c>
      <c r="L5015" t="s">
        <v>57</v>
      </c>
      <c r="M5015" s="1">
        <v>40123</v>
      </c>
    </row>
    <row r="5016" spans="1:13" x14ac:dyDescent="0.35">
      <c r="A5016">
        <v>911</v>
      </c>
      <c r="B5016">
        <v>2906</v>
      </c>
      <c r="C5016">
        <v>20966</v>
      </c>
      <c r="D5016" s="1">
        <v>40439</v>
      </c>
      <c r="E5016" t="s">
        <v>18</v>
      </c>
      <c r="F5016">
        <v>10</v>
      </c>
      <c r="G5016">
        <v>39.42</v>
      </c>
      <c r="H5016">
        <v>0.06</v>
      </c>
      <c r="I5016" t="s">
        <v>19</v>
      </c>
      <c r="J5016" t="s">
        <v>1873</v>
      </c>
      <c r="K5016" t="s">
        <v>669</v>
      </c>
      <c r="L5016" t="s">
        <v>30</v>
      </c>
      <c r="M5016" s="1">
        <v>40443</v>
      </c>
    </row>
    <row r="5017" spans="1:13" x14ac:dyDescent="0.35">
      <c r="A5017">
        <v>857</v>
      </c>
      <c r="B5017">
        <v>2907</v>
      </c>
      <c r="C5017">
        <v>20966</v>
      </c>
      <c r="D5017" s="1">
        <v>40439</v>
      </c>
      <c r="E5017" t="s">
        <v>18</v>
      </c>
      <c r="F5017">
        <v>35</v>
      </c>
      <c r="G5017">
        <v>801.44</v>
      </c>
      <c r="H5017">
        <v>0.01</v>
      </c>
      <c r="I5017" t="s">
        <v>19</v>
      </c>
      <c r="J5017" t="s">
        <v>1873</v>
      </c>
      <c r="K5017" t="s">
        <v>669</v>
      </c>
      <c r="L5017" t="s">
        <v>30</v>
      </c>
      <c r="M5017" s="1">
        <v>40443</v>
      </c>
    </row>
    <row r="5018" spans="1:13" x14ac:dyDescent="0.35">
      <c r="A5018">
        <v>338</v>
      </c>
      <c r="B5018">
        <v>2908</v>
      </c>
      <c r="C5018">
        <v>20966</v>
      </c>
      <c r="D5018" s="1">
        <v>40439</v>
      </c>
      <c r="E5018" t="s">
        <v>18</v>
      </c>
      <c r="F5018">
        <v>22</v>
      </c>
      <c r="G5018">
        <v>1194.06</v>
      </c>
      <c r="H5018">
        <v>0.04</v>
      </c>
      <c r="I5018" t="s">
        <v>19</v>
      </c>
      <c r="J5018" t="s">
        <v>1873</v>
      </c>
      <c r="K5018" t="s">
        <v>669</v>
      </c>
      <c r="L5018" t="s">
        <v>30</v>
      </c>
      <c r="M5018" s="1">
        <v>40446</v>
      </c>
    </row>
    <row r="5019" spans="1:13" x14ac:dyDescent="0.35">
      <c r="A5019">
        <v>175</v>
      </c>
      <c r="B5019">
        <v>2916</v>
      </c>
      <c r="C5019">
        <v>21063</v>
      </c>
      <c r="D5019" s="1">
        <v>40648</v>
      </c>
      <c r="E5019" t="s">
        <v>18</v>
      </c>
      <c r="F5019">
        <v>49</v>
      </c>
      <c r="G5019">
        <v>377.02</v>
      </c>
      <c r="H5019">
        <v>0</v>
      </c>
      <c r="I5019" t="s">
        <v>19</v>
      </c>
      <c r="J5019" t="s">
        <v>1873</v>
      </c>
      <c r="K5019" t="s">
        <v>669</v>
      </c>
      <c r="L5019" t="s">
        <v>30</v>
      </c>
      <c r="M5019" s="1">
        <v>40652</v>
      </c>
    </row>
    <row r="5020" spans="1:13" x14ac:dyDescent="0.35">
      <c r="A5020">
        <v>732</v>
      </c>
      <c r="B5020">
        <v>2917</v>
      </c>
      <c r="C5020">
        <v>21063</v>
      </c>
      <c r="D5020" s="1">
        <v>40648</v>
      </c>
      <c r="E5020" t="s">
        <v>18</v>
      </c>
      <c r="F5020">
        <v>48</v>
      </c>
      <c r="G5020">
        <v>7339.24</v>
      </c>
      <c r="H5020">
        <v>0</v>
      </c>
      <c r="I5020" t="s">
        <v>28</v>
      </c>
      <c r="J5020" t="s">
        <v>1873</v>
      </c>
      <c r="K5020" t="s">
        <v>669</v>
      </c>
      <c r="L5020" t="s">
        <v>30</v>
      </c>
      <c r="M5020" s="1">
        <v>40648</v>
      </c>
    </row>
    <row r="5021" spans="1:13" x14ac:dyDescent="0.35">
      <c r="A5021">
        <v>492</v>
      </c>
      <c r="B5021">
        <v>2958</v>
      </c>
      <c r="C5021">
        <v>21412</v>
      </c>
      <c r="D5021" s="1">
        <v>40737</v>
      </c>
      <c r="E5021" t="s">
        <v>42</v>
      </c>
      <c r="F5021">
        <v>38</v>
      </c>
      <c r="G5021">
        <v>137.07</v>
      </c>
      <c r="H5021">
        <v>0.09</v>
      </c>
      <c r="I5021" t="s">
        <v>19</v>
      </c>
      <c r="J5021" t="s">
        <v>1879</v>
      </c>
      <c r="K5021" t="s">
        <v>669</v>
      </c>
      <c r="L5021" t="s">
        <v>57</v>
      </c>
      <c r="M5021" s="1">
        <v>40739</v>
      </c>
    </row>
    <row r="5022" spans="1:13" x14ac:dyDescent="0.35">
      <c r="A5022">
        <v>992</v>
      </c>
      <c r="B5022">
        <v>2959</v>
      </c>
      <c r="C5022">
        <v>21412</v>
      </c>
      <c r="D5022" s="1">
        <v>40737</v>
      </c>
      <c r="E5022" t="s">
        <v>42</v>
      </c>
      <c r="F5022">
        <v>28</v>
      </c>
      <c r="G5022">
        <v>203.99</v>
      </c>
      <c r="H5022">
        <v>0.02</v>
      </c>
      <c r="I5022" t="s">
        <v>19</v>
      </c>
      <c r="J5022" t="s">
        <v>1879</v>
      </c>
      <c r="K5022" t="s">
        <v>669</v>
      </c>
      <c r="L5022" t="s">
        <v>57</v>
      </c>
      <c r="M5022" s="1">
        <v>40738</v>
      </c>
    </row>
    <row r="5023" spans="1:13" x14ac:dyDescent="0.35">
      <c r="A5023">
        <v>127</v>
      </c>
      <c r="B5023">
        <v>2964</v>
      </c>
      <c r="C5023">
        <v>21442</v>
      </c>
      <c r="D5023" s="1">
        <v>40172</v>
      </c>
      <c r="E5023" t="s">
        <v>18</v>
      </c>
      <c r="F5023">
        <v>48</v>
      </c>
      <c r="G5023">
        <v>2962.96</v>
      </c>
      <c r="H5023">
        <v>0.02</v>
      </c>
      <c r="I5023" t="s">
        <v>28</v>
      </c>
      <c r="J5023" t="s">
        <v>1878</v>
      </c>
      <c r="K5023" t="s">
        <v>669</v>
      </c>
      <c r="L5023" t="s">
        <v>30</v>
      </c>
      <c r="M5023" s="1">
        <v>40179</v>
      </c>
    </row>
    <row r="5024" spans="1:13" x14ac:dyDescent="0.35">
      <c r="A5024">
        <v>899</v>
      </c>
      <c r="B5024">
        <v>2965</v>
      </c>
      <c r="C5024">
        <v>21442</v>
      </c>
      <c r="D5024" s="1">
        <v>40172</v>
      </c>
      <c r="E5024" t="s">
        <v>18</v>
      </c>
      <c r="F5024">
        <v>48</v>
      </c>
      <c r="G5024">
        <v>782.93</v>
      </c>
      <c r="H5024">
        <v>0.03</v>
      </c>
      <c r="I5024" t="s">
        <v>19</v>
      </c>
      <c r="J5024" t="s">
        <v>1878</v>
      </c>
      <c r="K5024" t="s">
        <v>669</v>
      </c>
      <c r="L5024" t="s">
        <v>30</v>
      </c>
      <c r="M5024" s="1">
        <v>40179</v>
      </c>
    </row>
    <row r="5025" spans="1:13" x14ac:dyDescent="0.35">
      <c r="A5025">
        <v>1169</v>
      </c>
      <c r="B5025">
        <v>2966</v>
      </c>
      <c r="C5025">
        <v>21444</v>
      </c>
      <c r="D5025" s="1">
        <v>40648</v>
      </c>
      <c r="E5025" t="s">
        <v>60</v>
      </c>
      <c r="F5025">
        <v>17</v>
      </c>
      <c r="G5025">
        <v>34.159999999999997</v>
      </c>
      <c r="H5025">
        <v>0.09</v>
      </c>
      <c r="I5025" t="s">
        <v>19</v>
      </c>
      <c r="J5025" t="s">
        <v>1858</v>
      </c>
      <c r="K5025" t="s">
        <v>669</v>
      </c>
      <c r="L5025" t="s">
        <v>38</v>
      </c>
      <c r="M5025" s="1">
        <v>40649</v>
      </c>
    </row>
    <row r="5026" spans="1:13" x14ac:dyDescent="0.35">
      <c r="A5026">
        <v>13</v>
      </c>
      <c r="B5026">
        <v>3046</v>
      </c>
      <c r="C5026">
        <v>21861</v>
      </c>
      <c r="D5026" s="1">
        <v>40043</v>
      </c>
      <c r="E5026" t="s">
        <v>75</v>
      </c>
      <c r="F5026">
        <v>5</v>
      </c>
      <c r="G5026">
        <v>244.9</v>
      </c>
      <c r="H5026">
        <v>0.06</v>
      </c>
      <c r="I5026" t="s">
        <v>19</v>
      </c>
      <c r="J5026" t="s">
        <v>1874</v>
      </c>
      <c r="K5026" t="s">
        <v>669</v>
      </c>
      <c r="L5026" t="s">
        <v>57</v>
      </c>
      <c r="M5026" s="1">
        <v>40045</v>
      </c>
    </row>
    <row r="5027" spans="1:13" x14ac:dyDescent="0.35">
      <c r="A5027">
        <v>903</v>
      </c>
      <c r="B5027">
        <v>3064</v>
      </c>
      <c r="C5027">
        <v>21956</v>
      </c>
      <c r="D5027" s="1">
        <v>40575</v>
      </c>
      <c r="E5027" t="s">
        <v>27</v>
      </c>
      <c r="F5027">
        <v>2</v>
      </c>
      <c r="G5027">
        <v>125.273</v>
      </c>
      <c r="H5027">
        <v>0.02</v>
      </c>
      <c r="I5027" t="s">
        <v>19</v>
      </c>
      <c r="J5027" t="s">
        <v>1457</v>
      </c>
      <c r="K5027" t="s">
        <v>669</v>
      </c>
      <c r="L5027" t="s">
        <v>30</v>
      </c>
      <c r="M5027" s="1">
        <v>40577</v>
      </c>
    </row>
    <row r="5028" spans="1:13" x14ac:dyDescent="0.35">
      <c r="A5028">
        <v>887</v>
      </c>
      <c r="B5028">
        <v>3073</v>
      </c>
      <c r="C5028">
        <v>22051</v>
      </c>
      <c r="D5028" s="1">
        <v>40907</v>
      </c>
      <c r="E5028" t="s">
        <v>42</v>
      </c>
      <c r="F5028">
        <v>39</v>
      </c>
      <c r="G5028">
        <v>209.33</v>
      </c>
      <c r="H5028">
        <v>0.01</v>
      </c>
      <c r="I5028" t="s">
        <v>19</v>
      </c>
      <c r="J5028" t="s">
        <v>1848</v>
      </c>
      <c r="K5028" t="s">
        <v>669</v>
      </c>
      <c r="L5028" t="s">
        <v>38</v>
      </c>
      <c r="M5028" s="1">
        <v>40909</v>
      </c>
    </row>
    <row r="5029" spans="1:13" x14ac:dyDescent="0.35">
      <c r="A5029">
        <v>679</v>
      </c>
      <c r="B5029">
        <v>3078</v>
      </c>
      <c r="C5029">
        <v>22085</v>
      </c>
      <c r="D5029" s="1">
        <v>40977</v>
      </c>
      <c r="E5029" t="s">
        <v>18</v>
      </c>
      <c r="F5029">
        <v>41</v>
      </c>
      <c r="G5029">
        <v>265.61</v>
      </c>
      <c r="H5029">
        <v>0.1</v>
      </c>
      <c r="I5029" t="s">
        <v>19</v>
      </c>
      <c r="J5029" t="s">
        <v>1866</v>
      </c>
      <c r="K5029" t="s">
        <v>669</v>
      </c>
      <c r="L5029" t="s">
        <v>57</v>
      </c>
      <c r="M5029" s="1">
        <v>40979</v>
      </c>
    </row>
    <row r="5030" spans="1:13" x14ac:dyDescent="0.35">
      <c r="A5030">
        <v>1066</v>
      </c>
      <c r="B5030">
        <v>3079</v>
      </c>
      <c r="C5030">
        <v>22085</v>
      </c>
      <c r="D5030" s="1">
        <v>40977</v>
      </c>
      <c r="E5030" t="s">
        <v>18</v>
      </c>
      <c r="F5030">
        <v>27</v>
      </c>
      <c r="G5030">
        <v>485.03</v>
      </c>
      <c r="H5030">
        <v>7.0000000000000007E-2</v>
      </c>
      <c r="I5030" t="s">
        <v>19</v>
      </c>
      <c r="J5030" t="s">
        <v>1866</v>
      </c>
      <c r="K5030" t="s">
        <v>669</v>
      </c>
      <c r="L5030" t="s">
        <v>57</v>
      </c>
      <c r="M5030" s="1">
        <v>40977</v>
      </c>
    </row>
    <row r="5031" spans="1:13" x14ac:dyDescent="0.35">
      <c r="A5031">
        <v>35</v>
      </c>
      <c r="B5031">
        <v>3080</v>
      </c>
      <c r="C5031">
        <v>22086</v>
      </c>
      <c r="D5031" s="1">
        <v>40892</v>
      </c>
      <c r="E5031" t="s">
        <v>60</v>
      </c>
      <c r="F5031">
        <v>21</v>
      </c>
      <c r="G5031">
        <v>2039.33</v>
      </c>
      <c r="H5031">
        <v>0.08</v>
      </c>
      <c r="I5031" t="s">
        <v>28</v>
      </c>
      <c r="J5031" t="s">
        <v>1881</v>
      </c>
      <c r="K5031" t="s">
        <v>669</v>
      </c>
      <c r="L5031" t="s">
        <v>22</v>
      </c>
      <c r="M5031" s="1">
        <v>40893</v>
      </c>
    </row>
    <row r="5032" spans="1:13" x14ac:dyDescent="0.35">
      <c r="A5032">
        <v>53</v>
      </c>
      <c r="B5032">
        <v>3084</v>
      </c>
      <c r="C5032">
        <v>22118</v>
      </c>
      <c r="D5032" s="1">
        <v>39831</v>
      </c>
      <c r="E5032" t="s">
        <v>27</v>
      </c>
      <c r="F5032">
        <v>50</v>
      </c>
      <c r="G5032">
        <v>2842.54</v>
      </c>
      <c r="H5032">
        <v>0.05</v>
      </c>
      <c r="I5032" t="s">
        <v>19</v>
      </c>
      <c r="J5032" t="s">
        <v>1457</v>
      </c>
      <c r="K5032" t="s">
        <v>669</v>
      </c>
      <c r="L5032" t="s">
        <v>38</v>
      </c>
      <c r="M5032" s="1">
        <v>39831</v>
      </c>
    </row>
    <row r="5033" spans="1:13" x14ac:dyDescent="0.35">
      <c r="A5033">
        <v>265</v>
      </c>
      <c r="B5033">
        <v>3107</v>
      </c>
      <c r="C5033">
        <v>22304</v>
      </c>
      <c r="D5033" s="1">
        <v>40872</v>
      </c>
      <c r="E5033" t="s">
        <v>18</v>
      </c>
      <c r="F5033">
        <v>24</v>
      </c>
      <c r="G5033">
        <v>40.24</v>
      </c>
      <c r="H5033">
        <v>0.1</v>
      </c>
      <c r="I5033" t="s">
        <v>19</v>
      </c>
      <c r="J5033" t="s">
        <v>1123</v>
      </c>
      <c r="K5033" t="s">
        <v>669</v>
      </c>
      <c r="L5033" t="s">
        <v>30</v>
      </c>
      <c r="M5033" s="1">
        <v>40876</v>
      </c>
    </row>
    <row r="5034" spans="1:13" x14ac:dyDescent="0.35">
      <c r="A5034">
        <v>1013</v>
      </c>
      <c r="B5034">
        <v>3199</v>
      </c>
      <c r="C5034">
        <v>22919</v>
      </c>
      <c r="D5034" s="1">
        <v>40011</v>
      </c>
      <c r="E5034" t="s">
        <v>75</v>
      </c>
      <c r="F5034">
        <v>21</v>
      </c>
      <c r="G5034">
        <v>98.77</v>
      </c>
      <c r="H5034">
        <v>7.0000000000000007E-2</v>
      </c>
      <c r="I5034" t="s">
        <v>19</v>
      </c>
      <c r="J5034" t="s">
        <v>1855</v>
      </c>
      <c r="K5034" t="s">
        <v>669</v>
      </c>
      <c r="L5034" t="s">
        <v>30</v>
      </c>
      <c r="M5034" s="1">
        <v>40012</v>
      </c>
    </row>
    <row r="5035" spans="1:13" x14ac:dyDescent="0.35">
      <c r="A5035">
        <v>675</v>
      </c>
      <c r="B5035">
        <v>3209</v>
      </c>
      <c r="C5035">
        <v>23041</v>
      </c>
      <c r="D5035" s="1">
        <v>40379</v>
      </c>
      <c r="E5035" t="s">
        <v>18</v>
      </c>
      <c r="F5035">
        <v>21</v>
      </c>
      <c r="G5035">
        <v>173.7</v>
      </c>
      <c r="H5035">
        <v>0.02</v>
      </c>
      <c r="I5035" t="s">
        <v>19</v>
      </c>
      <c r="J5035" t="s">
        <v>1851</v>
      </c>
      <c r="K5035" t="s">
        <v>669</v>
      </c>
      <c r="L5035" t="s">
        <v>30</v>
      </c>
      <c r="M5035" s="1">
        <v>40386</v>
      </c>
    </row>
    <row r="5036" spans="1:13" x14ac:dyDescent="0.35">
      <c r="A5036">
        <v>1171</v>
      </c>
      <c r="B5036">
        <v>3210</v>
      </c>
      <c r="C5036">
        <v>23041</v>
      </c>
      <c r="D5036" s="1">
        <v>40379</v>
      </c>
      <c r="E5036" t="s">
        <v>18</v>
      </c>
      <c r="F5036">
        <v>5</v>
      </c>
      <c r="G5036">
        <v>1811.25</v>
      </c>
      <c r="H5036">
        <v>0.08</v>
      </c>
      <c r="I5036" t="s">
        <v>19</v>
      </c>
      <c r="J5036" t="s">
        <v>1851</v>
      </c>
      <c r="K5036" t="s">
        <v>669</v>
      </c>
      <c r="L5036" t="s">
        <v>30</v>
      </c>
      <c r="M5036" s="1">
        <v>40381</v>
      </c>
    </row>
    <row r="5037" spans="1:13" x14ac:dyDescent="0.35">
      <c r="A5037">
        <v>90</v>
      </c>
      <c r="B5037">
        <v>3211</v>
      </c>
      <c r="C5037">
        <v>23041</v>
      </c>
      <c r="D5037" s="1">
        <v>40379</v>
      </c>
      <c r="E5037" t="s">
        <v>18</v>
      </c>
      <c r="F5037">
        <v>10</v>
      </c>
      <c r="G5037">
        <v>2642.95</v>
      </c>
      <c r="H5037">
        <v>0.08</v>
      </c>
      <c r="I5037" t="s">
        <v>28</v>
      </c>
      <c r="J5037" t="s">
        <v>1851</v>
      </c>
      <c r="K5037" t="s">
        <v>669</v>
      </c>
      <c r="L5037" t="s">
        <v>30</v>
      </c>
      <c r="M5037" s="1">
        <v>40386</v>
      </c>
    </row>
    <row r="5038" spans="1:13" x14ac:dyDescent="0.35">
      <c r="A5038">
        <v>840</v>
      </c>
      <c r="B5038">
        <v>3239</v>
      </c>
      <c r="C5038">
        <v>23232</v>
      </c>
      <c r="D5038" s="1">
        <v>40284</v>
      </c>
      <c r="E5038" t="s">
        <v>27</v>
      </c>
      <c r="F5038">
        <v>15</v>
      </c>
      <c r="G5038">
        <v>614.15</v>
      </c>
      <c r="H5038">
        <v>0.03</v>
      </c>
      <c r="I5038" t="s">
        <v>53</v>
      </c>
      <c r="J5038" t="s">
        <v>1841</v>
      </c>
      <c r="K5038" t="s">
        <v>669</v>
      </c>
      <c r="L5038" t="s">
        <v>57</v>
      </c>
      <c r="M5038" s="1">
        <v>40285</v>
      </c>
    </row>
    <row r="5039" spans="1:13" x14ac:dyDescent="0.35">
      <c r="A5039">
        <v>657</v>
      </c>
      <c r="B5039">
        <v>3240</v>
      </c>
      <c r="C5039">
        <v>23232</v>
      </c>
      <c r="D5039" s="1">
        <v>40284</v>
      </c>
      <c r="E5039" t="s">
        <v>27</v>
      </c>
      <c r="F5039">
        <v>31</v>
      </c>
      <c r="G5039">
        <v>154.24</v>
      </c>
      <c r="H5039">
        <v>0.03</v>
      </c>
      <c r="I5039" t="s">
        <v>19</v>
      </c>
      <c r="J5039" t="s">
        <v>1841</v>
      </c>
      <c r="K5039" t="s">
        <v>669</v>
      </c>
      <c r="L5039" t="s">
        <v>57</v>
      </c>
      <c r="M5039" s="1">
        <v>40285</v>
      </c>
    </row>
    <row r="5040" spans="1:13" x14ac:dyDescent="0.35">
      <c r="A5040">
        <v>921</v>
      </c>
      <c r="B5040">
        <v>3241</v>
      </c>
      <c r="C5040">
        <v>23232</v>
      </c>
      <c r="D5040" s="1">
        <v>40284</v>
      </c>
      <c r="E5040" t="s">
        <v>27</v>
      </c>
      <c r="F5040">
        <v>20</v>
      </c>
      <c r="G5040">
        <v>140.31</v>
      </c>
      <c r="H5040">
        <v>0.06</v>
      </c>
      <c r="I5040" t="s">
        <v>19</v>
      </c>
      <c r="J5040" t="s">
        <v>1841</v>
      </c>
      <c r="K5040" t="s">
        <v>669</v>
      </c>
      <c r="L5040" t="s">
        <v>57</v>
      </c>
      <c r="M5040" s="1">
        <v>40284</v>
      </c>
    </row>
    <row r="5041" spans="1:13" x14ac:dyDescent="0.35">
      <c r="A5041">
        <v>462</v>
      </c>
      <c r="B5041">
        <v>3248</v>
      </c>
      <c r="C5041">
        <v>23270</v>
      </c>
      <c r="D5041" s="1">
        <v>40615</v>
      </c>
      <c r="E5041" t="s">
        <v>18</v>
      </c>
      <c r="F5041">
        <v>20</v>
      </c>
      <c r="G5041">
        <v>1460.42</v>
      </c>
      <c r="H5041">
        <v>0.04</v>
      </c>
      <c r="I5041" t="s">
        <v>28</v>
      </c>
      <c r="J5041" t="s">
        <v>1852</v>
      </c>
      <c r="K5041" t="s">
        <v>669</v>
      </c>
      <c r="L5041" t="s">
        <v>57</v>
      </c>
      <c r="M5041" s="1">
        <v>40619</v>
      </c>
    </row>
    <row r="5042" spans="1:13" x14ac:dyDescent="0.35">
      <c r="A5042">
        <v>195</v>
      </c>
      <c r="B5042">
        <v>3249</v>
      </c>
      <c r="C5042">
        <v>23270</v>
      </c>
      <c r="D5042" s="1">
        <v>40615</v>
      </c>
      <c r="E5042" t="s">
        <v>18</v>
      </c>
      <c r="F5042">
        <v>42</v>
      </c>
      <c r="G5042">
        <v>6659.7415000000001</v>
      </c>
      <c r="H5042">
        <v>0.05</v>
      </c>
      <c r="I5042" t="s">
        <v>53</v>
      </c>
      <c r="J5042" t="s">
        <v>1852</v>
      </c>
      <c r="K5042" t="s">
        <v>669</v>
      </c>
      <c r="L5042" t="s">
        <v>57</v>
      </c>
      <c r="M5042" s="1">
        <v>40620</v>
      </c>
    </row>
    <row r="5043" spans="1:13" x14ac:dyDescent="0.35">
      <c r="A5043">
        <v>268</v>
      </c>
      <c r="B5043">
        <v>3305</v>
      </c>
      <c r="C5043">
        <v>23618</v>
      </c>
      <c r="D5043" s="1">
        <v>41240</v>
      </c>
      <c r="E5043" t="s">
        <v>60</v>
      </c>
      <c r="F5043">
        <v>45</v>
      </c>
      <c r="G5043">
        <v>2601.7904999999996</v>
      </c>
      <c r="H5043">
        <v>0.02</v>
      </c>
      <c r="I5043" t="s">
        <v>19</v>
      </c>
      <c r="J5043" t="s">
        <v>1862</v>
      </c>
      <c r="K5043" t="s">
        <v>669</v>
      </c>
      <c r="L5043" t="s">
        <v>30</v>
      </c>
      <c r="M5043" s="1">
        <v>41242</v>
      </c>
    </row>
    <row r="5044" spans="1:13" x14ac:dyDescent="0.35">
      <c r="A5044">
        <v>1015</v>
      </c>
      <c r="B5044">
        <v>3358</v>
      </c>
      <c r="C5044">
        <v>24033</v>
      </c>
      <c r="D5044" s="1">
        <v>40545</v>
      </c>
      <c r="E5044" t="s">
        <v>27</v>
      </c>
      <c r="F5044">
        <v>50</v>
      </c>
      <c r="G5044">
        <v>1227.18</v>
      </c>
      <c r="H5044">
        <v>0</v>
      </c>
      <c r="I5044" t="s">
        <v>28</v>
      </c>
      <c r="J5044" t="s">
        <v>1853</v>
      </c>
      <c r="K5044" t="s">
        <v>669</v>
      </c>
      <c r="L5044" t="s">
        <v>30</v>
      </c>
      <c r="M5044" s="1">
        <v>40547</v>
      </c>
    </row>
    <row r="5045" spans="1:13" x14ac:dyDescent="0.35">
      <c r="A5045">
        <v>209</v>
      </c>
      <c r="B5045">
        <v>3363</v>
      </c>
      <c r="C5045">
        <v>24066</v>
      </c>
      <c r="D5045" s="1">
        <v>41012</v>
      </c>
      <c r="E5045" t="s">
        <v>27</v>
      </c>
      <c r="F5045">
        <v>30</v>
      </c>
      <c r="G5045">
        <v>4278.6099999999997</v>
      </c>
      <c r="H5045">
        <v>7.0000000000000007E-2</v>
      </c>
      <c r="I5045" t="s">
        <v>28</v>
      </c>
      <c r="J5045" t="s">
        <v>1866</v>
      </c>
      <c r="K5045" t="s">
        <v>669</v>
      </c>
      <c r="L5045" t="s">
        <v>57</v>
      </c>
      <c r="M5045" s="1">
        <v>41014</v>
      </c>
    </row>
    <row r="5046" spans="1:13" x14ac:dyDescent="0.35">
      <c r="A5046">
        <v>859</v>
      </c>
      <c r="B5046">
        <v>3390</v>
      </c>
      <c r="C5046">
        <v>24162</v>
      </c>
      <c r="D5046" s="1">
        <v>40047</v>
      </c>
      <c r="E5046" t="s">
        <v>42</v>
      </c>
      <c r="F5046">
        <v>1</v>
      </c>
      <c r="G5046">
        <v>10.94</v>
      </c>
      <c r="H5046">
        <v>0.08</v>
      </c>
      <c r="I5046" t="s">
        <v>19</v>
      </c>
      <c r="J5046" t="s">
        <v>1842</v>
      </c>
      <c r="K5046" t="s">
        <v>669</v>
      </c>
      <c r="L5046" t="s">
        <v>22</v>
      </c>
      <c r="M5046" s="1">
        <v>40049</v>
      </c>
    </row>
    <row r="5047" spans="1:13" x14ac:dyDescent="0.35">
      <c r="A5047">
        <v>1042</v>
      </c>
      <c r="B5047">
        <v>3391</v>
      </c>
      <c r="C5047">
        <v>24162</v>
      </c>
      <c r="D5047" s="1">
        <v>40047</v>
      </c>
      <c r="E5047" t="s">
        <v>42</v>
      </c>
      <c r="F5047">
        <v>12</v>
      </c>
      <c r="G5047">
        <v>1755.3</v>
      </c>
      <c r="H5047">
        <v>0.04</v>
      </c>
      <c r="I5047" t="s">
        <v>28</v>
      </c>
      <c r="J5047" t="s">
        <v>1842</v>
      </c>
      <c r="K5047" t="s">
        <v>669</v>
      </c>
      <c r="L5047" t="s">
        <v>22</v>
      </c>
      <c r="M5047" s="1">
        <v>40048</v>
      </c>
    </row>
    <row r="5048" spans="1:13" x14ac:dyDescent="0.35">
      <c r="A5048">
        <v>1013</v>
      </c>
      <c r="B5048">
        <v>3412</v>
      </c>
      <c r="C5048">
        <v>24384</v>
      </c>
      <c r="D5048" s="1">
        <v>40628</v>
      </c>
      <c r="E5048" t="s">
        <v>60</v>
      </c>
      <c r="F5048">
        <v>44</v>
      </c>
      <c r="G5048">
        <v>205.11</v>
      </c>
      <c r="H5048">
        <v>0.06</v>
      </c>
      <c r="I5048" t="s">
        <v>19</v>
      </c>
      <c r="J5048" t="s">
        <v>1846</v>
      </c>
      <c r="K5048" t="s">
        <v>669</v>
      </c>
      <c r="L5048" t="s">
        <v>30</v>
      </c>
      <c r="M5048" s="1">
        <v>40630</v>
      </c>
    </row>
    <row r="5049" spans="1:13" x14ac:dyDescent="0.35">
      <c r="A5049">
        <v>221</v>
      </c>
      <c r="B5049">
        <v>3413</v>
      </c>
      <c r="C5049">
        <v>24384</v>
      </c>
      <c r="D5049" s="1">
        <v>40628</v>
      </c>
      <c r="E5049" t="s">
        <v>60</v>
      </c>
      <c r="F5049">
        <v>21</v>
      </c>
      <c r="G5049">
        <v>3981.23</v>
      </c>
      <c r="H5049">
        <v>7.0000000000000007E-2</v>
      </c>
      <c r="I5049" t="s">
        <v>19</v>
      </c>
      <c r="J5049" t="s">
        <v>1846</v>
      </c>
      <c r="K5049" t="s">
        <v>669</v>
      </c>
      <c r="L5049" t="s">
        <v>30</v>
      </c>
      <c r="M5049" s="1">
        <v>40630</v>
      </c>
    </row>
    <row r="5050" spans="1:13" x14ac:dyDescent="0.35">
      <c r="A5050">
        <v>558</v>
      </c>
      <c r="B5050">
        <v>3414</v>
      </c>
      <c r="C5050">
        <v>24384</v>
      </c>
      <c r="D5050" s="1">
        <v>40628</v>
      </c>
      <c r="E5050" t="s">
        <v>60</v>
      </c>
      <c r="F5050">
        <v>20</v>
      </c>
      <c r="G5050">
        <v>2458.2425000000003</v>
      </c>
      <c r="H5050">
        <v>0.1</v>
      </c>
      <c r="I5050" t="s">
        <v>19</v>
      </c>
      <c r="J5050" t="s">
        <v>1846</v>
      </c>
      <c r="K5050" t="s">
        <v>669</v>
      </c>
      <c r="L5050" t="s">
        <v>30</v>
      </c>
      <c r="M5050" s="1">
        <v>40630</v>
      </c>
    </row>
    <row r="5051" spans="1:13" x14ac:dyDescent="0.35">
      <c r="A5051">
        <v>881</v>
      </c>
      <c r="B5051">
        <v>3424</v>
      </c>
      <c r="C5051">
        <v>24448</v>
      </c>
      <c r="D5051" s="1">
        <v>40945</v>
      </c>
      <c r="E5051" t="s">
        <v>27</v>
      </c>
      <c r="F5051">
        <v>46</v>
      </c>
      <c r="G5051">
        <v>11036.16</v>
      </c>
      <c r="H5051">
        <v>0.05</v>
      </c>
      <c r="I5051" t="s">
        <v>28</v>
      </c>
      <c r="J5051" t="s">
        <v>344</v>
      </c>
      <c r="K5051" t="s">
        <v>669</v>
      </c>
      <c r="L5051" t="s">
        <v>38</v>
      </c>
      <c r="M5051" s="1">
        <v>40947</v>
      </c>
    </row>
    <row r="5052" spans="1:13" x14ac:dyDescent="0.35">
      <c r="A5052">
        <v>846</v>
      </c>
      <c r="B5052">
        <v>3429</v>
      </c>
      <c r="C5052">
        <v>24452</v>
      </c>
      <c r="D5052" s="1">
        <v>39940</v>
      </c>
      <c r="E5052" t="s">
        <v>27</v>
      </c>
      <c r="F5052">
        <v>18</v>
      </c>
      <c r="G5052">
        <v>115.71</v>
      </c>
      <c r="H5052">
        <v>0.08</v>
      </c>
      <c r="I5052" t="s">
        <v>19</v>
      </c>
      <c r="J5052" t="s">
        <v>1839</v>
      </c>
      <c r="K5052" t="s">
        <v>669</v>
      </c>
      <c r="L5052" t="s">
        <v>30</v>
      </c>
      <c r="M5052" s="1">
        <v>39940</v>
      </c>
    </row>
    <row r="5053" spans="1:13" x14ac:dyDescent="0.35">
      <c r="A5053">
        <v>223</v>
      </c>
      <c r="B5053">
        <v>3436</v>
      </c>
      <c r="C5053">
        <v>24544</v>
      </c>
      <c r="D5053" s="1">
        <v>39839</v>
      </c>
      <c r="E5053" t="s">
        <v>27</v>
      </c>
      <c r="F5053">
        <v>31</v>
      </c>
      <c r="G5053">
        <v>4587.3</v>
      </c>
      <c r="H5053">
        <v>0.08</v>
      </c>
      <c r="I5053" t="s">
        <v>53</v>
      </c>
      <c r="J5053" t="s">
        <v>979</v>
      </c>
      <c r="K5053" t="s">
        <v>669</v>
      </c>
      <c r="L5053" t="s">
        <v>38</v>
      </c>
      <c r="M5053" s="1">
        <v>39840</v>
      </c>
    </row>
    <row r="5054" spans="1:13" x14ac:dyDescent="0.35">
      <c r="A5054">
        <v>171</v>
      </c>
      <c r="B5054">
        <v>3437</v>
      </c>
      <c r="C5054">
        <v>24544</v>
      </c>
      <c r="D5054" s="1">
        <v>39839</v>
      </c>
      <c r="E5054" t="s">
        <v>27</v>
      </c>
      <c r="F5054">
        <v>15</v>
      </c>
      <c r="G5054">
        <v>403.71</v>
      </c>
      <c r="H5054">
        <v>0.03</v>
      </c>
      <c r="I5054" t="s">
        <v>28</v>
      </c>
      <c r="J5054" t="s">
        <v>979</v>
      </c>
      <c r="K5054" t="s">
        <v>669</v>
      </c>
      <c r="L5054" t="s">
        <v>38</v>
      </c>
      <c r="M5054" s="1">
        <v>39840</v>
      </c>
    </row>
    <row r="5055" spans="1:13" x14ac:dyDescent="0.35">
      <c r="A5055">
        <v>361</v>
      </c>
      <c r="B5055">
        <v>3438</v>
      </c>
      <c r="C5055">
        <v>24544</v>
      </c>
      <c r="D5055" s="1">
        <v>39839</v>
      </c>
      <c r="E5055" t="s">
        <v>27</v>
      </c>
      <c r="F5055">
        <v>39</v>
      </c>
      <c r="G5055">
        <v>1243.45</v>
      </c>
      <c r="H5055">
        <v>0.1</v>
      </c>
      <c r="I5055" t="s">
        <v>19</v>
      </c>
      <c r="J5055" t="s">
        <v>979</v>
      </c>
      <c r="K5055" t="s">
        <v>669</v>
      </c>
      <c r="L5055" t="s">
        <v>38</v>
      </c>
      <c r="M5055" s="1">
        <v>39840</v>
      </c>
    </row>
    <row r="5056" spans="1:13" x14ac:dyDescent="0.35">
      <c r="A5056">
        <v>503</v>
      </c>
      <c r="B5056">
        <v>3489</v>
      </c>
      <c r="C5056">
        <v>24865</v>
      </c>
      <c r="D5056" s="1">
        <v>40987</v>
      </c>
      <c r="E5056" t="s">
        <v>27</v>
      </c>
      <c r="F5056">
        <v>46</v>
      </c>
      <c r="G5056">
        <v>175.23</v>
      </c>
      <c r="H5056">
        <v>0.04</v>
      </c>
      <c r="I5056" t="s">
        <v>19</v>
      </c>
      <c r="J5056" t="s">
        <v>1839</v>
      </c>
      <c r="K5056" t="s">
        <v>669</v>
      </c>
      <c r="L5056" t="s">
        <v>30</v>
      </c>
      <c r="M5056" s="1">
        <v>40988</v>
      </c>
    </row>
    <row r="5057" spans="1:13" x14ac:dyDescent="0.35">
      <c r="A5057">
        <v>269</v>
      </c>
      <c r="B5057">
        <v>3495</v>
      </c>
      <c r="C5057">
        <v>24902</v>
      </c>
      <c r="D5057" s="1">
        <v>40324</v>
      </c>
      <c r="E5057" t="s">
        <v>27</v>
      </c>
      <c r="F5057">
        <v>43</v>
      </c>
      <c r="G5057">
        <v>224.58</v>
      </c>
      <c r="H5057">
        <v>0.03</v>
      </c>
      <c r="I5057" t="s">
        <v>19</v>
      </c>
      <c r="J5057" t="s">
        <v>1873</v>
      </c>
      <c r="K5057" t="s">
        <v>669</v>
      </c>
      <c r="L5057" t="s">
        <v>30</v>
      </c>
      <c r="M5057" s="1">
        <v>40326</v>
      </c>
    </row>
    <row r="5058" spans="1:13" x14ac:dyDescent="0.35">
      <c r="A5058">
        <v>410</v>
      </c>
      <c r="B5058">
        <v>3555</v>
      </c>
      <c r="C5058">
        <v>25348</v>
      </c>
      <c r="D5058" s="1">
        <v>41038</v>
      </c>
      <c r="E5058" t="s">
        <v>75</v>
      </c>
      <c r="F5058">
        <v>6</v>
      </c>
      <c r="G5058">
        <v>343.36</v>
      </c>
      <c r="H5058">
        <v>0.08</v>
      </c>
      <c r="I5058" t="s">
        <v>19</v>
      </c>
      <c r="J5058" t="s">
        <v>1854</v>
      </c>
      <c r="K5058" t="s">
        <v>669</v>
      </c>
      <c r="L5058" t="s">
        <v>22</v>
      </c>
      <c r="M5058" s="1">
        <v>41040</v>
      </c>
    </row>
    <row r="5059" spans="1:13" x14ac:dyDescent="0.35">
      <c r="A5059">
        <v>739</v>
      </c>
      <c r="B5059">
        <v>3556</v>
      </c>
      <c r="C5059">
        <v>25348</v>
      </c>
      <c r="D5059" s="1">
        <v>41038</v>
      </c>
      <c r="E5059" t="s">
        <v>75</v>
      </c>
      <c r="F5059">
        <v>7</v>
      </c>
      <c r="G5059">
        <v>309.22149999999999</v>
      </c>
      <c r="H5059">
        <v>0.09</v>
      </c>
      <c r="I5059" t="s">
        <v>19</v>
      </c>
      <c r="J5059" t="s">
        <v>1854</v>
      </c>
      <c r="K5059" t="s">
        <v>669</v>
      </c>
      <c r="L5059" t="s">
        <v>22</v>
      </c>
      <c r="M5059" s="1">
        <v>41040</v>
      </c>
    </row>
    <row r="5060" spans="1:13" x14ac:dyDescent="0.35">
      <c r="A5060">
        <v>1012</v>
      </c>
      <c r="B5060">
        <v>3557</v>
      </c>
      <c r="C5060">
        <v>25350</v>
      </c>
      <c r="D5060" s="1">
        <v>40515</v>
      </c>
      <c r="E5060" t="s">
        <v>42</v>
      </c>
      <c r="F5060">
        <v>30</v>
      </c>
      <c r="G5060">
        <v>2477.9899999999998</v>
      </c>
      <c r="H5060">
        <v>0</v>
      </c>
      <c r="I5060" t="s">
        <v>19</v>
      </c>
      <c r="J5060" t="s">
        <v>1786</v>
      </c>
      <c r="K5060" t="s">
        <v>669</v>
      </c>
      <c r="L5060" t="s">
        <v>57</v>
      </c>
      <c r="M5060" s="1">
        <v>40517</v>
      </c>
    </row>
    <row r="5061" spans="1:13" x14ac:dyDescent="0.35">
      <c r="A5061">
        <v>1169</v>
      </c>
      <c r="B5061">
        <v>3558</v>
      </c>
      <c r="C5061">
        <v>25350</v>
      </c>
      <c r="D5061" s="1">
        <v>40515</v>
      </c>
      <c r="E5061" t="s">
        <v>42</v>
      </c>
      <c r="F5061">
        <v>23</v>
      </c>
      <c r="G5061">
        <v>48.83</v>
      </c>
      <c r="H5061">
        <v>0.06</v>
      </c>
      <c r="I5061" t="s">
        <v>19</v>
      </c>
      <c r="J5061" t="s">
        <v>1786</v>
      </c>
      <c r="K5061" t="s">
        <v>669</v>
      </c>
      <c r="L5061" t="s">
        <v>57</v>
      </c>
      <c r="M5061" s="1">
        <v>40517</v>
      </c>
    </row>
    <row r="5062" spans="1:13" x14ac:dyDescent="0.35">
      <c r="A5062">
        <v>729</v>
      </c>
      <c r="B5062">
        <v>3582</v>
      </c>
      <c r="C5062">
        <v>25541</v>
      </c>
      <c r="D5062" s="1">
        <v>39826</v>
      </c>
      <c r="E5062" t="s">
        <v>18</v>
      </c>
      <c r="F5062">
        <v>50</v>
      </c>
      <c r="G5062">
        <v>297.76</v>
      </c>
      <c r="H5062">
        <v>7.0000000000000007E-2</v>
      </c>
      <c r="I5062" t="s">
        <v>19</v>
      </c>
      <c r="J5062" t="s">
        <v>1873</v>
      </c>
      <c r="K5062" t="s">
        <v>669</v>
      </c>
      <c r="L5062" t="s">
        <v>30</v>
      </c>
      <c r="M5062" s="1">
        <v>39828</v>
      </c>
    </row>
    <row r="5063" spans="1:13" x14ac:dyDescent="0.35">
      <c r="A5063">
        <v>382</v>
      </c>
      <c r="B5063">
        <v>3588</v>
      </c>
      <c r="C5063">
        <v>25601</v>
      </c>
      <c r="D5063" s="1">
        <v>39818</v>
      </c>
      <c r="E5063" t="s">
        <v>60</v>
      </c>
      <c r="F5063">
        <v>43</v>
      </c>
      <c r="G5063">
        <v>257.41000000000003</v>
      </c>
      <c r="H5063">
        <v>0.09</v>
      </c>
      <c r="I5063" t="s">
        <v>19</v>
      </c>
      <c r="J5063" t="s">
        <v>1843</v>
      </c>
      <c r="K5063" t="s">
        <v>669</v>
      </c>
      <c r="L5063" t="s">
        <v>38</v>
      </c>
      <c r="M5063" s="1">
        <v>39819</v>
      </c>
    </row>
    <row r="5064" spans="1:13" x14ac:dyDescent="0.35">
      <c r="A5064">
        <v>1004</v>
      </c>
      <c r="B5064">
        <v>3615</v>
      </c>
      <c r="C5064">
        <v>25828</v>
      </c>
      <c r="D5064" s="1">
        <v>40505</v>
      </c>
      <c r="E5064" t="s">
        <v>42</v>
      </c>
      <c r="F5064">
        <v>35</v>
      </c>
      <c r="G5064">
        <v>241.43</v>
      </c>
      <c r="H5064">
        <v>0.01</v>
      </c>
      <c r="I5064" t="s">
        <v>19</v>
      </c>
      <c r="J5064" t="s">
        <v>1549</v>
      </c>
      <c r="K5064" t="s">
        <v>669</v>
      </c>
      <c r="L5064" t="s">
        <v>22</v>
      </c>
      <c r="M5064" s="1">
        <v>40507</v>
      </c>
    </row>
    <row r="5065" spans="1:13" x14ac:dyDescent="0.35">
      <c r="A5065">
        <v>78</v>
      </c>
      <c r="B5065">
        <v>3656</v>
      </c>
      <c r="C5065">
        <v>26176</v>
      </c>
      <c r="D5065" s="1">
        <v>40866</v>
      </c>
      <c r="E5065" t="s">
        <v>27</v>
      </c>
      <c r="F5065">
        <v>14</v>
      </c>
      <c r="G5065">
        <v>94.32</v>
      </c>
      <c r="H5065">
        <v>0.06</v>
      </c>
      <c r="I5065" t="s">
        <v>19</v>
      </c>
      <c r="J5065" t="s">
        <v>1628</v>
      </c>
      <c r="K5065" t="s">
        <v>669</v>
      </c>
      <c r="L5065" t="s">
        <v>57</v>
      </c>
      <c r="M5065" s="1">
        <v>40868</v>
      </c>
    </row>
    <row r="5066" spans="1:13" x14ac:dyDescent="0.35">
      <c r="A5066">
        <v>595</v>
      </c>
      <c r="B5066">
        <v>3657</v>
      </c>
      <c r="C5066">
        <v>26176</v>
      </c>
      <c r="D5066" s="1">
        <v>40866</v>
      </c>
      <c r="E5066" t="s">
        <v>27</v>
      </c>
      <c r="F5066">
        <v>30</v>
      </c>
      <c r="G5066">
        <v>554.42949999999996</v>
      </c>
      <c r="H5066">
        <v>0.03</v>
      </c>
      <c r="I5066" t="s">
        <v>19</v>
      </c>
      <c r="J5066" t="s">
        <v>1628</v>
      </c>
      <c r="K5066" t="s">
        <v>669</v>
      </c>
      <c r="L5066" t="s">
        <v>57</v>
      </c>
      <c r="M5066" s="1">
        <v>40867</v>
      </c>
    </row>
    <row r="5067" spans="1:13" x14ac:dyDescent="0.35">
      <c r="A5067">
        <v>99</v>
      </c>
      <c r="B5067">
        <v>3682</v>
      </c>
      <c r="C5067">
        <v>26337</v>
      </c>
      <c r="D5067" s="1">
        <v>40124</v>
      </c>
      <c r="E5067" t="s">
        <v>75</v>
      </c>
      <c r="F5067">
        <v>45</v>
      </c>
      <c r="G5067">
        <v>153.27000000000001</v>
      </c>
      <c r="H5067">
        <v>0.08</v>
      </c>
      <c r="I5067" t="s">
        <v>19</v>
      </c>
      <c r="J5067" t="s">
        <v>336</v>
      </c>
      <c r="K5067" t="s">
        <v>669</v>
      </c>
      <c r="L5067" t="s">
        <v>22</v>
      </c>
      <c r="M5067" s="1">
        <v>40127</v>
      </c>
    </row>
    <row r="5068" spans="1:13" x14ac:dyDescent="0.35">
      <c r="A5068">
        <v>899</v>
      </c>
      <c r="B5068">
        <v>3712</v>
      </c>
      <c r="C5068">
        <v>26503</v>
      </c>
      <c r="D5068" s="1">
        <v>40654</v>
      </c>
      <c r="E5068" t="s">
        <v>60</v>
      </c>
      <c r="F5068">
        <v>47</v>
      </c>
      <c r="G5068">
        <v>671.78</v>
      </c>
      <c r="H5068">
        <v>0.1</v>
      </c>
      <c r="I5068" t="s">
        <v>19</v>
      </c>
      <c r="J5068" t="s">
        <v>1845</v>
      </c>
      <c r="K5068" t="s">
        <v>669</v>
      </c>
      <c r="L5068" t="s">
        <v>22</v>
      </c>
      <c r="M5068" s="1">
        <v>40656</v>
      </c>
    </row>
    <row r="5069" spans="1:13" x14ac:dyDescent="0.35">
      <c r="A5069">
        <v>67</v>
      </c>
      <c r="B5069">
        <v>3713</v>
      </c>
      <c r="C5069">
        <v>26503</v>
      </c>
      <c r="D5069" s="1">
        <v>40654</v>
      </c>
      <c r="E5069" t="s">
        <v>60</v>
      </c>
      <c r="F5069">
        <v>12</v>
      </c>
      <c r="G5069">
        <v>262.08999999999997</v>
      </c>
      <c r="H5069">
        <v>0.01</v>
      </c>
      <c r="I5069" t="s">
        <v>19</v>
      </c>
      <c r="J5069" t="s">
        <v>1845</v>
      </c>
      <c r="K5069" t="s">
        <v>669</v>
      </c>
      <c r="L5069" t="s">
        <v>22</v>
      </c>
      <c r="M5069" s="1">
        <v>40655</v>
      </c>
    </row>
    <row r="5070" spans="1:13" x14ac:dyDescent="0.35">
      <c r="A5070">
        <v>450</v>
      </c>
      <c r="B5070">
        <v>3728</v>
      </c>
      <c r="C5070">
        <v>26657</v>
      </c>
      <c r="D5070" s="1">
        <v>41181</v>
      </c>
      <c r="E5070" t="s">
        <v>60</v>
      </c>
      <c r="F5070">
        <v>28</v>
      </c>
      <c r="G5070">
        <v>1107.6400000000001</v>
      </c>
      <c r="H5070">
        <v>0.06</v>
      </c>
      <c r="I5070" t="s">
        <v>19</v>
      </c>
      <c r="J5070" t="s">
        <v>1786</v>
      </c>
      <c r="K5070" t="s">
        <v>669</v>
      </c>
      <c r="L5070" t="s">
        <v>57</v>
      </c>
      <c r="M5070" s="1">
        <v>41183</v>
      </c>
    </row>
    <row r="5071" spans="1:13" x14ac:dyDescent="0.35">
      <c r="A5071">
        <v>734</v>
      </c>
      <c r="B5071">
        <v>3752</v>
      </c>
      <c r="C5071">
        <v>26787</v>
      </c>
      <c r="D5071" s="1">
        <v>40805</v>
      </c>
      <c r="E5071" t="s">
        <v>27</v>
      </c>
      <c r="F5071">
        <v>25</v>
      </c>
      <c r="G5071">
        <v>1119.9100000000001</v>
      </c>
      <c r="H5071">
        <v>0.08</v>
      </c>
      <c r="I5071" t="s">
        <v>53</v>
      </c>
      <c r="J5071" t="s">
        <v>1881</v>
      </c>
      <c r="K5071" t="s">
        <v>669</v>
      </c>
      <c r="L5071" t="s">
        <v>22</v>
      </c>
      <c r="M5071" s="1">
        <v>40807</v>
      </c>
    </row>
    <row r="5072" spans="1:13" x14ac:dyDescent="0.35">
      <c r="A5072">
        <v>257</v>
      </c>
      <c r="B5072">
        <v>3769</v>
      </c>
      <c r="C5072">
        <v>26919</v>
      </c>
      <c r="D5072" s="1">
        <v>41253</v>
      </c>
      <c r="E5072" t="s">
        <v>18</v>
      </c>
      <c r="F5072">
        <v>12</v>
      </c>
      <c r="G5072">
        <v>3534.56</v>
      </c>
      <c r="H5072">
        <v>0.03</v>
      </c>
      <c r="I5072" t="s">
        <v>19</v>
      </c>
      <c r="J5072" t="s">
        <v>1852</v>
      </c>
      <c r="K5072" t="s">
        <v>669</v>
      </c>
      <c r="L5072" t="s">
        <v>57</v>
      </c>
      <c r="M5072" s="1">
        <v>41255</v>
      </c>
    </row>
    <row r="5073" spans="1:13" x14ac:dyDescent="0.35">
      <c r="A5073">
        <v>1098</v>
      </c>
      <c r="B5073">
        <v>3770</v>
      </c>
      <c r="C5073">
        <v>26919</v>
      </c>
      <c r="D5073" s="1">
        <v>41253</v>
      </c>
      <c r="E5073" t="s">
        <v>18</v>
      </c>
      <c r="F5073">
        <v>32</v>
      </c>
      <c r="G5073">
        <v>155.27000000000001</v>
      </c>
      <c r="H5073">
        <v>0.1</v>
      </c>
      <c r="I5073" t="s">
        <v>19</v>
      </c>
      <c r="J5073" t="s">
        <v>1852</v>
      </c>
      <c r="K5073" t="s">
        <v>669</v>
      </c>
      <c r="L5073" t="s">
        <v>57</v>
      </c>
      <c r="M5073" s="1">
        <v>41255</v>
      </c>
    </row>
    <row r="5074" spans="1:13" x14ac:dyDescent="0.35">
      <c r="A5074">
        <v>1137</v>
      </c>
      <c r="B5074">
        <v>3772</v>
      </c>
      <c r="C5074">
        <v>26945</v>
      </c>
      <c r="D5074" s="1">
        <v>39849</v>
      </c>
      <c r="E5074" t="s">
        <v>75</v>
      </c>
      <c r="F5074">
        <v>29</v>
      </c>
      <c r="G5074">
        <v>221.33</v>
      </c>
      <c r="H5074">
        <v>0</v>
      </c>
      <c r="I5074" t="s">
        <v>19</v>
      </c>
      <c r="J5074" t="s">
        <v>1852</v>
      </c>
      <c r="K5074" t="s">
        <v>669</v>
      </c>
      <c r="L5074" t="s">
        <v>57</v>
      </c>
      <c r="M5074" s="1">
        <v>39849</v>
      </c>
    </row>
    <row r="5075" spans="1:13" x14ac:dyDescent="0.35">
      <c r="A5075">
        <v>616</v>
      </c>
      <c r="B5075">
        <v>3839</v>
      </c>
      <c r="C5075">
        <v>27364</v>
      </c>
      <c r="D5075" s="1">
        <v>40683</v>
      </c>
      <c r="E5075" t="s">
        <v>60</v>
      </c>
      <c r="F5075">
        <v>25</v>
      </c>
      <c r="G5075">
        <v>74.069999999999993</v>
      </c>
      <c r="H5075">
        <v>0.04</v>
      </c>
      <c r="I5075" t="s">
        <v>19</v>
      </c>
      <c r="J5075" t="s">
        <v>1123</v>
      </c>
      <c r="K5075" t="s">
        <v>669</v>
      </c>
      <c r="L5075" t="s">
        <v>38</v>
      </c>
      <c r="M5075" s="1">
        <v>40685</v>
      </c>
    </row>
    <row r="5076" spans="1:13" x14ac:dyDescent="0.35">
      <c r="A5076">
        <v>443</v>
      </c>
      <c r="B5076">
        <v>3840</v>
      </c>
      <c r="C5076">
        <v>27364</v>
      </c>
      <c r="D5076" s="1">
        <v>40683</v>
      </c>
      <c r="E5076" t="s">
        <v>60</v>
      </c>
      <c r="F5076">
        <v>29</v>
      </c>
      <c r="G5076">
        <v>1529.0565000000001</v>
      </c>
      <c r="H5076">
        <v>0.06</v>
      </c>
      <c r="I5076" t="s">
        <v>19</v>
      </c>
      <c r="J5076" t="s">
        <v>1123</v>
      </c>
      <c r="K5076" t="s">
        <v>669</v>
      </c>
      <c r="L5076" t="s">
        <v>38</v>
      </c>
      <c r="M5076" s="1">
        <v>40685</v>
      </c>
    </row>
    <row r="5077" spans="1:13" x14ac:dyDescent="0.35">
      <c r="A5077">
        <v>413</v>
      </c>
      <c r="B5077">
        <v>3848</v>
      </c>
      <c r="C5077">
        <v>27460</v>
      </c>
      <c r="D5077" s="1">
        <v>39945</v>
      </c>
      <c r="E5077" t="s">
        <v>42</v>
      </c>
      <c r="F5077">
        <v>7</v>
      </c>
      <c r="G5077">
        <v>855.03</v>
      </c>
      <c r="H5077">
        <v>0.08</v>
      </c>
      <c r="I5077" t="s">
        <v>19</v>
      </c>
      <c r="J5077" t="s">
        <v>1863</v>
      </c>
      <c r="K5077" t="s">
        <v>669</v>
      </c>
      <c r="L5077" t="s">
        <v>38</v>
      </c>
      <c r="M5077" s="1">
        <v>39946</v>
      </c>
    </row>
    <row r="5078" spans="1:13" x14ac:dyDescent="0.35">
      <c r="A5078">
        <v>30</v>
      </c>
      <c r="B5078">
        <v>3849</v>
      </c>
      <c r="C5078">
        <v>27460</v>
      </c>
      <c r="D5078" s="1">
        <v>39945</v>
      </c>
      <c r="E5078" t="s">
        <v>42</v>
      </c>
      <c r="F5078">
        <v>31</v>
      </c>
      <c r="G5078">
        <v>196.58</v>
      </c>
      <c r="H5078">
        <v>0.04</v>
      </c>
      <c r="I5078" t="s">
        <v>19</v>
      </c>
      <c r="J5078" t="s">
        <v>1863</v>
      </c>
      <c r="K5078" t="s">
        <v>669</v>
      </c>
      <c r="L5078" t="s">
        <v>38</v>
      </c>
      <c r="M5078" s="1">
        <v>39947</v>
      </c>
    </row>
    <row r="5079" spans="1:13" x14ac:dyDescent="0.35">
      <c r="A5079">
        <v>1229</v>
      </c>
      <c r="B5079">
        <v>3881</v>
      </c>
      <c r="C5079">
        <v>27717</v>
      </c>
      <c r="D5079" s="1">
        <v>40842</v>
      </c>
      <c r="E5079" t="s">
        <v>75</v>
      </c>
      <c r="F5079">
        <v>19</v>
      </c>
      <c r="G5079">
        <v>75.19</v>
      </c>
      <c r="H5079">
        <v>0.05</v>
      </c>
      <c r="I5079" t="s">
        <v>19</v>
      </c>
      <c r="J5079" t="s">
        <v>1876</v>
      </c>
      <c r="K5079" t="s">
        <v>669</v>
      </c>
      <c r="L5079" t="s">
        <v>38</v>
      </c>
      <c r="M5079" s="1">
        <v>40845</v>
      </c>
    </row>
    <row r="5080" spans="1:13" x14ac:dyDescent="0.35">
      <c r="A5080">
        <v>998</v>
      </c>
      <c r="B5080">
        <v>3890</v>
      </c>
      <c r="C5080">
        <v>27778</v>
      </c>
      <c r="D5080" s="1">
        <v>40788</v>
      </c>
      <c r="E5080" t="s">
        <v>75</v>
      </c>
      <c r="F5080">
        <v>10</v>
      </c>
      <c r="G5080">
        <v>6350.29</v>
      </c>
      <c r="H5080">
        <v>0.02</v>
      </c>
      <c r="I5080" t="s">
        <v>19</v>
      </c>
      <c r="J5080" t="s">
        <v>344</v>
      </c>
      <c r="K5080" t="s">
        <v>669</v>
      </c>
      <c r="L5080" t="s">
        <v>38</v>
      </c>
      <c r="M5080" s="1">
        <v>40790</v>
      </c>
    </row>
    <row r="5081" spans="1:13" x14ac:dyDescent="0.35">
      <c r="A5081">
        <v>739</v>
      </c>
      <c r="B5081">
        <v>3916</v>
      </c>
      <c r="C5081">
        <v>27936</v>
      </c>
      <c r="D5081" s="1">
        <v>40731</v>
      </c>
      <c r="E5081" t="s">
        <v>27</v>
      </c>
      <c r="F5081">
        <v>23</v>
      </c>
      <c r="G5081">
        <v>1028.1600000000001</v>
      </c>
      <c r="H5081">
        <v>7.0000000000000007E-2</v>
      </c>
      <c r="I5081" t="s">
        <v>19</v>
      </c>
      <c r="J5081" t="s">
        <v>1855</v>
      </c>
      <c r="K5081" t="s">
        <v>669</v>
      </c>
      <c r="L5081" t="s">
        <v>30</v>
      </c>
      <c r="M5081" s="1">
        <v>40733</v>
      </c>
    </row>
    <row r="5082" spans="1:13" x14ac:dyDescent="0.35">
      <c r="A5082">
        <v>604</v>
      </c>
      <c r="B5082">
        <v>3957</v>
      </c>
      <c r="C5082">
        <v>28228</v>
      </c>
      <c r="D5082" s="1">
        <v>41101</v>
      </c>
      <c r="E5082" t="s">
        <v>42</v>
      </c>
      <c r="F5082">
        <v>5</v>
      </c>
      <c r="G5082">
        <v>346.23</v>
      </c>
      <c r="H5082">
        <v>0</v>
      </c>
      <c r="I5082" t="s">
        <v>19</v>
      </c>
      <c r="J5082" t="s">
        <v>1864</v>
      </c>
      <c r="K5082" t="s">
        <v>669</v>
      </c>
      <c r="L5082" t="s">
        <v>22</v>
      </c>
      <c r="M5082" s="1">
        <v>41102</v>
      </c>
    </row>
    <row r="5083" spans="1:13" x14ac:dyDescent="0.35">
      <c r="A5083">
        <v>219</v>
      </c>
      <c r="B5083">
        <v>3961</v>
      </c>
      <c r="C5083">
        <v>28259</v>
      </c>
      <c r="D5083" s="1">
        <v>40121</v>
      </c>
      <c r="E5083" t="s">
        <v>27</v>
      </c>
      <c r="F5083">
        <v>22</v>
      </c>
      <c r="G5083">
        <v>249.24</v>
      </c>
      <c r="H5083">
        <v>0.06</v>
      </c>
      <c r="I5083" t="s">
        <v>19</v>
      </c>
      <c r="J5083" t="s">
        <v>1878</v>
      </c>
      <c r="K5083" t="s">
        <v>669</v>
      </c>
      <c r="L5083" t="s">
        <v>30</v>
      </c>
      <c r="M5083" s="1">
        <v>40123</v>
      </c>
    </row>
    <row r="5084" spans="1:13" x14ac:dyDescent="0.35">
      <c r="A5084">
        <v>28</v>
      </c>
      <c r="B5084">
        <v>3979</v>
      </c>
      <c r="C5084">
        <v>28419</v>
      </c>
      <c r="D5084" s="1">
        <v>40117</v>
      </c>
      <c r="E5084" t="s">
        <v>18</v>
      </c>
      <c r="F5084">
        <v>9</v>
      </c>
      <c r="G5084">
        <v>133.85</v>
      </c>
      <c r="H5084">
        <v>0.03</v>
      </c>
      <c r="I5084" t="s">
        <v>53</v>
      </c>
      <c r="J5084" t="s">
        <v>1883</v>
      </c>
      <c r="K5084" t="s">
        <v>669</v>
      </c>
      <c r="L5084" t="s">
        <v>30</v>
      </c>
      <c r="M5084" s="1">
        <v>40121</v>
      </c>
    </row>
    <row r="5085" spans="1:13" x14ac:dyDescent="0.35">
      <c r="A5085">
        <v>789</v>
      </c>
      <c r="B5085">
        <v>4010</v>
      </c>
      <c r="C5085">
        <v>28614</v>
      </c>
      <c r="D5085" s="1">
        <v>40105</v>
      </c>
      <c r="E5085" t="s">
        <v>75</v>
      </c>
      <c r="F5085">
        <v>50</v>
      </c>
      <c r="G5085">
        <v>7827.51</v>
      </c>
      <c r="H5085">
        <v>0.05</v>
      </c>
      <c r="I5085" t="s">
        <v>19</v>
      </c>
      <c r="J5085" t="s">
        <v>979</v>
      </c>
      <c r="K5085" t="s">
        <v>669</v>
      </c>
      <c r="L5085" t="s">
        <v>30</v>
      </c>
      <c r="M5085" s="1">
        <v>40107</v>
      </c>
    </row>
    <row r="5086" spans="1:13" x14ac:dyDescent="0.35">
      <c r="A5086">
        <v>447</v>
      </c>
      <c r="B5086">
        <v>4023</v>
      </c>
      <c r="C5086">
        <v>28741</v>
      </c>
      <c r="D5086" s="1">
        <v>40602</v>
      </c>
      <c r="E5086" t="s">
        <v>42</v>
      </c>
      <c r="F5086">
        <v>13</v>
      </c>
      <c r="G5086">
        <v>70.13</v>
      </c>
      <c r="H5086">
        <v>0.02</v>
      </c>
      <c r="I5086" t="s">
        <v>19</v>
      </c>
      <c r="J5086" t="s">
        <v>1884</v>
      </c>
      <c r="K5086" t="s">
        <v>669</v>
      </c>
      <c r="L5086" t="s">
        <v>22</v>
      </c>
      <c r="M5086" s="1">
        <v>40603</v>
      </c>
    </row>
    <row r="5087" spans="1:13" x14ac:dyDescent="0.35">
      <c r="A5087">
        <v>343</v>
      </c>
      <c r="B5087">
        <v>4024</v>
      </c>
      <c r="C5087">
        <v>28741</v>
      </c>
      <c r="D5087" s="1">
        <v>40602</v>
      </c>
      <c r="E5087" t="s">
        <v>42</v>
      </c>
      <c r="F5087">
        <v>5</v>
      </c>
      <c r="G5087">
        <v>59.76</v>
      </c>
      <c r="H5087">
        <v>0.04</v>
      </c>
      <c r="I5087" t="s">
        <v>19</v>
      </c>
      <c r="J5087" t="s">
        <v>1884</v>
      </c>
      <c r="K5087" t="s">
        <v>669</v>
      </c>
      <c r="L5087" t="s">
        <v>22</v>
      </c>
      <c r="M5087" s="1">
        <v>40603</v>
      </c>
    </row>
    <row r="5088" spans="1:13" x14ac:dyDescent="0.35">
      <c r="A5088">
        <v>1124</v>
      </c>
      <c r="B5088">
        <v>4027</v>
      </c>
      <c r="C5088">
        <v>28769</v>
      </c>
      <c r="D5088" s="1">
        <v>40418</v>
      </c>
      <c r="E5088" t="s">
        <v>18</v>
      </c>
      <c r="F5088">
        <v>6</v>
      </c>
      <c r="G5088">
        <v>195.75</v>
      </c>
      <c r="H5088">
        <v>0.02</v>
      </c>
      <c r="I5088" t="s">
        <v>19</v>
      </c>
      <c r="J5088" t="s">
        <v>1873</v>
      </c>
      <c r="K5088" t="s">
        <v>669</v>
      </c>
      <c r="L5088" t="s">
        <v>30</v>
      </c>
      <c r="M5088" s="1">
        <v>40418</v>
      </c>
    </row>
    <row r="5089" spans="1:13" x14ac:dyDescent="0.35">
      <c r="A5089">
        <v>326</v>
      </c>
      <c r="B5089">
        <v>4057</v>
      </c>
      <c r="C5089">
        <v>28928</v>
      </c>
      <c r="D5089" s="1">
        <v>40298</v>
      </c>
      <c r="E5089" t="s">
        <v>18</v>
      </c>
      <c r="F5089">
        <v>3</v>
      </c>
      <c r="G5089">
        <v>185.16</v>
      </c>
      <c r="H5089">
        <v>0.02</v>
      </c>
      <c r="I5089" t="s">
        <v>19</v>
      </c>
      <c r="J5089" t="s">
        <v>1879</v>
      </c>
      <c r="K5089" t="s">
        <v>669</v>
      </c>
      <c r="L5089" t="s">
        <v>38</v>
      </c>
      <c r="M5089" s="1">
        <v>40300</v>
      </c>
    </row>
    <row r="5090" spans="1:13" x14ac:dyDescent="0.35">
      <c r="A5090">
        <v>725</v>
      </c>
      <c r="B5090">
        <v>4058</v>
      </c>
      <c r="C5090">
        <v>28928</v>
      </c>
      <c r="D5090" s="1">
        <v>40298</v>
      </c>
      <c r="E5090" t="s">
        <v>18</v>
      </c>
      <c r="F5090">
        <v>22</v>
      </c>
      <c r="G5090">
        <v>5144.9399999999996</v>
      </c>
      <c r="H5090">
        <v>0.09</v>
      </c>
      <c r="I5090" t="s">
        <v>19</v>
      </c>
      <c r="J5090" t="s">
        <v>1879</v>
      </c>
      <c r="K5090" t="s">
        <v>669</v>
      </c>
      <c r="L5090" t="s">
        <v>38</v>
      </c>
      <c r="M5090" s="1">
        <v>40298</v>
      </c>
    </row>
    <row r="5091" spans="1:13" x14ac:dyDescent="0.35">
      <c r="A5091">
        <v>528</v>
      </c>
      <c r="B5091">
        <v>4059</v>
      </c>
      <c r="C5091">
        <v>28928</v>
      </c>
      <c r="D5091" s="1">
        <v>40298</v>
      </c>
      <c r="E5091" t="s">
        <v>18</v>
      </c>
      <c r="F5091">
        <v>46</v>
      </c>
      <c r="G5091">
        <v>1397.383</v>
      </c>
      <c r="H5091">
        <v>0.01</v>
      </c>
      <c r="I5091" t="s">
        <v>19</v>
      </c>
      <c r="J5091" t="s">
        <v>1879</v>
      </c>
      <c r="K5091" t="s">
        <v>669</v>
      </c>
      <c r="L5091" t="s">
        <v>38</v>
      </c>
      <c r="M5091" s="1">
        <v>40300</v>
      </c>
    </row>
    <row r="5092" spans="1:13" x14ac:dyDescent="0.35">
      <c r="A5092">
        <v>1131</v>
      </c>
      <c r="B5092">
        <v>4076</v>
      </c>
      <c r="C5092">
        <v>29058</v>
      </c>
      <c r="D5092" s="1">
        <v>40181</v>
      </c>
      <c r="E5092" t="s">
        <v>27</v>
      </c>
      <c r="F5092">
        <v>43</v>
      </c>
      <c r="G5092">
        <v>287.61</v>
      </c>
      <c r="H5092">
        <v>0.02</v>
      </c>
      <c r="I5092" t="s">
        <v>19</v>
      </c>
      <c r="J5092" t="s">
        <v>1839</v>
      </c>
      <c r="K5092" t="s">
        <v>669</v>
      </c>
      <c r="L5092" t="s">
        <v>30</v>
      </c>
      <c r="M5092" s="1">
        <v>40183</v>
      </c>
    </row>
    <row r="5093" spans="1:13" x14ac:dyDescent="0.35">
      <c r="A5093">
        <v>877</v>
      </c>
      <c r="B5093">
        <v>4077</v>
      </c>
      <c r="C5093">
        <v>29058</v>
      </c>
      <c r="D5093" s="1">
        <v>40181</v>
      </c>
      <c r="E5093" t="s">
        <v>27</v>
      </c>
      <c r="F5093">
        <v>23</v>
      </c>
      <c r="G5093">
        <v>128.52000000000001</v>
      </c>
      <c r="H5093">
        <v>0.06</v>
      </c>
      <c r="I5093" t="s">
        <v>19</v>
      </c>
      <c r="J5093" t="s">
        <v>1839</v>
      </c>
      <c r="K5093" t="s">
        <v>669</v>
      </c>
      <c r="L5093" t="s">
        <v>30</v>
      </c>
      <c r="M5093" s="1">
        <v>40182</v>
      </c>
    </row>
    <row r="5094" spans="1:13" x14ac:dyDescent="0.35">
      <c r="A5094">
        <v>1075</v>
      </c>
      <c r="B5094">
        <v>4078</v>
      </c>
      <c r="C5094">
        <v>29058</v>
      </c>
      <c r="D5094" s="1">
        <v>40181</v>
      </c>
      <c r="E5094" t="s">
        <v>27</v>
      </c>
      <c r="F5094">
        <v>41</v>
      </c>
      <c r="G5094">
        <v>1011.67</v>
      </c>
      <c r="H5094">
        <v>0.04</v>
      </c>
      <c r="I5094" t="s">
        <v>19</v>
      </c>
      <c r="J5094" t="s">
        <v>1839</v>
      </c>
      <c r="K5094" t="s">
        <v>669</v>
      </c>
      <c r="L5094" t="s">
        <v>30</v>
      </c>
      <c r="M5094" s="1">
        <v>40181</v>
      </c>
    </row>
    <row r="5095" spans="1:13" x14ac:dyDescent="0.35">
      <c r="A5095">
        <v>1074</v>
      </c>
      <c r="B5095">
        <v>4086</v>
      </c>
      <c r="C5095">
        <v>29127</v>
      </c>
      <c r="D5095" s="1">
        <v>39903</v>
      </c>
      <c r="E5095" t="s">
        <v>75</v>
      </c>
      <c r="F5095">
        <v>18</v>
      </c>
      <c r="G5095">
        <v>31.13</v>
      </c>
      <c r="H5095">
        <v>0.06</v>
      </c>
      <c r="I5095" t="s">
        <v>19</v>
      </c>
      <c r="J5095" t="s">
        <v>1878</v>
      </c>
      <c r="K5095" t="s">
        <v>669</v>
      </c>
      <c r="L5095" t="s">
        <v>30</v>
      </c>
      <c r="M5095" s="1">
        <v>39905</v>
      </c>
    </row>
    <row r="5096" spans="1:13" x14ac:dyDescent="0.35">
      <c r="A5096">
        <v>303</v>
      </c>
      <c r="B5096">
        <v>4099</v>
      </c>
      <c r="C5096">
        <v>29191</v>
      </c>
      <c r="D5096" s="1">
        <v>41088</v>
      </c>
      <c r="E5096" t="s">
        <v>60</v>
      </c>
      <c r="F5096">
        <v>26</v>
      </c>
      <c r="G5096">
        <v>7201.89</v>
      </c>
      <c r="H5096">
        <v>0.09</v>
      </c>
      <c r="I5096" t="s">
        <v>28</v>
      </c>
      <c r="J5096" t="s">
        <v>1841</v>
      </c>
      <c r="K5096" t="s">
        <v>669</v>
      </c>
      <c r="L5096" t="s">
        <v>57</v>
      </c>
      <c r="M5096" s="1">
        <v>41089</v>
      </c>
    </row>
    <row r="5097" spans="1:13" x14ac:dyDescent="0.35">
      <c r="A5097">
        <v>68</v>
      </c>
      <c r="B5097">
        <v>4109</v>
      </c>
      <c r="C5097">
        <v>29249</v>
      </c>
      <c r="D5097" s="1">
        <v>40707</v>
      </c>
      <c r="E5097" t="s">
        <v>18</v>
      </c>
      <c r="F5097">
        <v>12</v>
      </c>
      <c r="G5097">
        <v>3156.6</v>
      </c>
      <c r="H5097">
        <v>0.1</v>
      </c>
      <c r="I5097" t="s">
        <v>19</v>
      </c>
      <c r="J5097" t="s">
        <v>1885</v>
      </c>
      <c r="K5097" t="s">
        <v>669</v>
      </c>
      <c r="L5097" t="s">
        <v>38</v>
      </c>
      <c r="M5097" s="1">
        <v>40711</v>
      </c>
    </row>
    <row r="5098" spans="1:13" x14ac:dyDescent="0.35">
      <c r="A5098">
        <v>63</v>
      </c>
      <c r="B5098">
        <v>4110</v>
      </c>
      <c r="C5098">
        <v>29249</v>
      </c>
      <c r="D5098" s="1">
        <v>40707</v>
      </c>
      <c r="E5098" t="s">
        <v>18</v>
      </c>
      <c r="F5098">
        <v>47</v>
      </c>
      <c r="G5098">
        <v>302.69</v>
      </c>
      <c r="H5098">
        <v>0.05</v>
      </c>
      <c r="I5098" t="s">
        <v>53</v>
      </c>
      <c r="J5098" t="s">
        <v>1885</v>
      </c>
      <c r="K5098" t="s">
        <v>669</v>
      </c>
      <c r="L5098" t="s">
        <v>38</v>
      </c>
      <c r="M5098" s="1">
        <v>40712</v>
      </c>
    </row>
    <row r="5099" spans="1:13" x14ac:dyDescent="0.35">
      <c r="A5099">
        <v>31</v>
      </c>
      <c r="B5099">
        <v>4128</v>
      </c>
      <c r="C5099">
        <v>29347</v>
      </c>
      <c r="D5099" s="1">
        <v>41133</v>
      </c>
      <c r="E5099" t="s">
        <v>60</v>
      </c>
      <c r="F5099">
        <v>50</v>
      </c>
      <c r="G5099">
        <v>2040.39</v>
      </c>
      <c r="H5099">
        <v>7.0000000000000007E-2</v>
      </c>
      <c r="I5099" t="s">
        <v>19</v>
      </c>
      <c r="J5099" t="s">
        <v>979</v>
      </c>
      <c r="K5099" t="s">
        <v>669</v>
      </c>
      <c r="L5099" t="s">
        <v>38</v>
      </c>
      <c r="M5099" s="1">
        <v>41135</v>
      </c>
    </row>
    <row r="5100" spans="1:13" x14ac:dyDescent="0.35">
      <c r="A5100">
        <v>658</v>
      </c>
      <c r="B5100">
        <v>4156</v>
      </c>
      <c r="C5100">
        <v>29478</v>
      </c>
      <c r="D5100" s="1">
        <v>40277</v>
      </c>
      <c r="E5100" t="s">
        <v>27</v>
      </c>
      <c r="F5100">
        <v>15</v>
      </c>
      <c r="G5100">
        <v>272.89249999999998</v>
      </c>
      <c r="H5100">
        <v>0.01</v>
      </c>
      <c r="I5100" t="s">
        <v>19</v>
      </c>
      <c r="J5100" t="s">
        <v>1865</v>
      </c>
      <c r="K5100" t="s">
        <v>669</v>
      </c>
      <c r="L5100" t="s">
        <v>30</v>
      </c>
      <c r="M5100" s="1">
        <v>40280</v>
      </c>
    </row>
    <row r="5101" spans="1:13" x14ac:dyDescent="0.35">
      <c r="A5101">
        <v>937</v>
      </c>
      <c r="B5101">
        <v>4222</v>
      </c>
      <c r="C5101">
        <v>29991</v>
      </c>
      <c r="D5101" s="1">
        <v>41187</v>
      </c>
      <c r="E5101" t="s">
        <v>18</v>
      </c>
      <c r="F5101">
        <v>41</v>
      </c>
      <c r="G5101">
        <v>123.11</v>
      </c>
      <c r="H5101">
        <v>0.06</v>
      </c>
      <c r="I5101" t="s">
        <v>19</v>
      </c>
      <c r="J5101" t="s">
        <v>1854</v>
      </c>
      <c r="K5101" t="s">
        <v>669</v>
      </c>
      <c r="L5101" t="s">
        <v>22</v>
      </c>
      <c r="M5101" s="1">
        <v>41189</v>
      </c>
    </row>
    <row r="5102" spans="1:13" x14ac:dyDescent="0.35">
      <c r="A5102">
        <v>953</v>
      </c>
      <c r="B5102">
        <v>4330</v>
      </c>
      <c r="C5102">
        <v>30853</v>
      </c>
      <c r="D5102" s="1">
        <v>40751</v>
      </c>
      <c r="E5102" t="s">
        <v>60</v>
      </c>
      <c r="F5102">
        <v>16</v>
      </c>
      <c r="G5102">
        <v>41.52</v>
      </c>
      <c r="H5102">
        <v>0.06</v>
      </c>
      <c r="I5102" t="s">
        <v>19</v>
      </c>
      <c r="J5102" t="s">
        <v>1864</v>
      </c>
      <c r="K5102" t="s">
        <v>669</v>
      </c>
      <c r="L5102" t="s">
        <v>22</v>
      </c>
      <c r="M5102" s="1">
        <v>40754</v>
      </c>
    </row>
    <row r="5103" spans="1:13" x14ac:dyDescent="0.35">
      <c r="A5103">
        <v>221</v>
      </c>
      <c r="B5103">
        <v>4335</v>
      </c>
      <c r="C5103">
        <v>30886</v>
      </c>
      <c r="D5103" s="1">
        <v>41041</v>
      </c>
      <c r="E5103" t="s">
        <v>18</v>
      </c>
      <c r="F5103">
        <v>28</v>
      </c>
      <c r="G5103">
        <v>5320.57</v>
      </c>
      <c r="H5103">
        <v>0.02</v>
      </c>
      <c r="I5103" t="s">
        <v>19</v>
      </c>
      <c r="J5103" t="s">
        <v>1846</v>
      </c>
      <c r="K5103" t="s">
        <v>669</v>
      </c>
      <c r="L5103" t="s">
        <v>30</v>
      </c>
      <c r="M5103" s="1">
        <v>41046</v>
      </c>
    </row>
    <row r="5104" spans="1:13" x14ac:dyDescent="0.35">
      <c r="A5104">
        <v>37</v>
      </c>
      <c r="B5104">
        <v>4353</v>
      </c>
      <c r="C5104">
        <v>31042</v>
      </c>
      <c r="D5104" s="1">
        <v>41232</v>
      </c>
      <c r="E5104" t="s">
        <v>60</v>
      </c>
      <c r="F5104">
        <v>26</v>
      </c>
      <c r="G5104">
        <v>3227.38</v>
      </c>
      <c r="H5104">
        <v>0.05</v>
      </c>
      <c r="I5104" t="s">
        <v>28</v>
      </c>
      <c r="J5104" t="s">
        <v>1851</v>
      </c>
      <c r="K5104" t="s">
        <v>669</v>
      </c>
      <c r="L5104" t="s">
        <v>30</v>
      </c>
      <c r="M5104" s="1">
        <v>41233</v>
      </c>
    </row>
    <row r="5105" spans="1:13" x14ac:dyDescent="0.35">
      <c r="A5105">
        <v>149</v>
      </c>
      <c r="B5105">
        <v>4354</v>
      </c>
      <c r="C5105">
        <v>31042</v>
      </c>
      <c r="D5105" s="1">
        <v>41232</v>
      </c>
      <c r="E5105" t="s">
        <v>60</v>
      </c>
      <c r="F5105">
        <v>48</v>
      </c>
      <c r="G5105">
        <v>134.52000000000001</v>
      </c>
      <c r="H5105">
        <v>0.03</v>
      </c>
      <c r="I5105" t="s">
        <v>19</v>
      </c>
      <c r="J5105" t="s">
        <v>1851</v>
      </c>
      <c r="K5105" t="s">
        <v>669</v>
      </c>
      <c r="L5105" t="s">
        <v>30</v>
      </c>
      <c r="M5105" s="1">
        <v>41233</v>
      </c>
    </row>
    <row r="5106" spans="1:13" x14ac:dyDescent="0.35">
      <c r="A5106">
        <v>538</v>
      </c>
      <c r="B5106">
        <v>4363</v>
      </c>
      <c r="C5106">
        <v>31078</v>
      </c>
      <c r="D5106" s="1">
        <v>39854</v>
      </c>
      <c r="E5106" t="s">
        <v>75</v>
      </c>
      <c r="F5106">
        <v>7</v>
      </c>
      <c r="G5106">
        <v>104.46</v>
      </c>
      <c r="H5106">
        <v>0.01</v>
      </c>
      <c r="I5106" t="s">
        <v>19</v>
      </c>
      <c r="J5106" t="s">
        <v>1863</v>
      </c>
      <c r="K5106" t="s">
        <v>669</v>
      </c>
      <c r="L5106" t="s">
        <v>38</v>
      </c>
      <c r="M5106" s="1">
        <v>39855</v>
      </c>
    </row>
    <row r="5107" spans="1:13" x14ac:dyDescent="0.35">
      <c r="A5107">
        <v>958</v>
      </c>
      <c r="B5107">
        <v>4414</v>
      </c>
      <c r="C5107">
        <v>31493</v>
      </c>
      <c r="D5107" s="1">
        <v>40103</v>
      </c>
      <c r="E5107" t="s">
        <v>27</v>
      </c>
      <c r="F5107">
        <v>8</v>
      </c>
      <c r="G5107">
        <v>112.47</v>
      </c>
      <c r="H5107">
        <v>0</v>
      </c>
      <c r="I5107" t="s">
        <v>53</v>
      </c>
      <c r="J5107" t="s">
        <v>1628</v>
      </c>
      <c r="K5107" t="s">
        <v>669</v>
      </c>
      <c r="L5107" t="s">
        <v>57</v>
      </c>
      <c r="M5107" s="1">
        <v>40104</v>
      </c>
    </row>
    <row r="5108" spans="1:13" x14ac:dyDescent="0.35">
      <c r="A5108">
        <v>1230</v>
      </c>
      <c r="B5108">
        <v>4426</v>
      </c>
      <c r="C5108">
        <v>31555</v>
      </c>
      <c r="D5108" s="1">
        <v>40912</v>
      </c>
      <c r="E5108" t="s">
        <v>75</v>
      </c>
      <c r="F5108">
        <v>38</v>
      </c>
      <c r="G5108">
        <v>3531.75</v>
      </c>
      <c r="H5108">
        <v>0</v>
      </c>
      <c r="I5108" t="s">
        <v>19</v>
      </c>
      <c r="J5108" t="s">
        <v>1886</v>
      </c>
      <c r="K5108" t="s">
        <v>669</v>
      </c>
      <c r="L5108" t="s">
        <v>57</v>
      </c>
      <c r="M5108" s="1">
        <v>40912</v>
      </c>
    </row>
    <row r="5109" spans="1:13" x14ac:dyDescent="0.35">
      <c r="A5109">
        <v>478</v>
      </c>
      <c r="B5109">
        <v>4427</v>
      </c>
      <c r="C5109">
        <v>31555</v>
      </c>
      <c r="D5109" s="1">
        <v>40912</v>
      </c>
      <c r="E5109" t="s">
        <v>75</v>
      </c>
      <c r="F5109">
        <v>5</v>
      </c>
      <c r="G5109">
        <v>500.5</v>
      </c>
      <c r="H5109">
        <v>0.02</v>
      </c>
      <c r="I5109" t="s">
        <v>28</v>
      </c>
      <c r="J5109" t="s">
        <v>1886</v>
      </c>
      <c r="K5109" t="s">
        <v>669</v>
      </c>
      <c r="L5109" t="s">
        <v>57</v>
      </c>
      <c r="M5109" s="1">
        <v>40915</v>
      </c>
    </row>
    <row r="5110" spans="1:13" x14ac:dyDescent="0.35">
      <c r="A5110">
        <v>679</v>
      </c>
      <c r="B5110">
        <v>4454</v>
      </c>
      <c r="C5110">
        <v>31744</v>
      </c>
      <c r="D5110" s="1">
        <v>41161</v>
      </c>
      <c r="E5110" t="s">
        <v>60</v>
      </c>
      <c r="F5110">
        <v>12</v>
      </c>
      <c r="G5110">
        <v>86.69</v>
      </c>
      <c r="H5110">
        <v>0</v>
      </c>
      <c r="I5110" t="s">
        <v>19</v>
      </c>
      <c r="J5110" t="s">
        <v>1883</v>
      </c>
      <c r="K5110" t="s">
        <v>669</v>
      </c>
      <c r="L5110" t="s">
        <v>30</v>
      </c>
      <c r="M5110" s="1">
        <v>41162</v>
      </c>
    </row>
    <row r="5111" spans="1:13" x14ac:dyDescent="0.35">
      <c r="A5111">
        <v>823</v>
      </c>
      <c r="B5111">
        <v>4465</v>
      </c>
      <c r="C5111">
        <v>31842</v>
      </c>
      <c r="D5111" s="1">
        <v>40375</v>
      </c>
      <c r="E5111" t="s">
        <v>60</v>
      </c>
      <c r="F5111">
        <v>9</v>
      </c>
      <c r="G5111">
        <v>157.26</v>
      </c>
      <c r="H5111">
        <v>0.06</v>
      </c>
      <c r="I5111" t="s">
        <v>19</v>
      </c>
      <c r="J5111" t="s">
        <v>1885</v>
      </c>
      <c r="K5111" t="s">
        <v>669</v>
      </c>
      <c r="L5111" t="s">
        <v>38</v>
      </c>
      <c r="M5111" s="1">
        <v>40376</v>
      </c>
    </row>
    <row r="5112" spans="1:13" x14ac:dyDescent="0.35">
      <c r="A5112">
        <v>648</v>
      </c>
      <c r="B5112">
        <v>4484</v>
      </c>
      <c r="C5112">
        <v>31910</v>
      </c>
      <c r="D5112" s="1">
        <v>40115</v>
      </c>
      <c r="E5112" t="s">
        <v>60</v>
      </c>
      <c r="F5112">
        <v>6</v>
      </c>
      <c r="G5112">
        <v>187.63749999999999</v>
      </c>
      <c r="H5112">
        <v>0.03</v>
      </c>
      <c r="I5112" t="s">
        <v>19</v>
      </c>
      <c r="J5112" t="s">
        <v>1884</v>
      </c>
      <c r="K5112" t="s">
        <v>669</v>
      </c>
      <c r="L5112" t="s">
        <v>22</v>
      </c>
      <c r="M5112" s="1">
        <v>40116</v>
      </c>
    </row>
    <row r="5113" spans="1:13" x14ac:dyDescent="0.35">
      <c r="A5113">
        <v>601</v>
      </c>
      <c r="B5113">
        <v>4507</v>
      </c>
      <c r="C5113">
        <v>32069</v>
      </c>
      <c r="D5113" s="1">
        <v>40866</v>
      </c>
      <c r="E5113" t="s">
        <v>42</v>
      </c>
      <c r="F5113">
        <v>17</v>
      </c>
      <c r="G5113">
        <v>114.94</v>
      </c>
      <c r="H5113">
        <v>0.09</v>
      </c>
      <c r="I5113" t="s">
        <v>19</v>
      </c>
      <c r="J5113" t="s">
        <v>1607</v>
      </c>
      <c r="K5113" t="s">
        <v>669</v>
      </c>
      <c r="L5113" t="s">
        <v>30</v>
      </c>
      <c r="M5113" s="1">
        <v>40868</v>
      </c>
    </row>
    <row r="5114" spans="1:13" x14ac:dyDescent="0.35">
      <c r="A5114">
        <v>227</v>
      </c>
      <c r="B5114">
        <v>4571</v>
      </c>
      <c r="C5114">
        <v>32519</v>
      </c>
      <c r="D5114" s="1">
        <v>40459</v>
      </c>
      <c r="E5114" t="s">
        <v>18</v>
      </c>
      <c r="F5114">
        <v>8</v>
      </c>
      <c r="G5114">
        <v>85.36</v>
      </c>
      <c r="H5114">
        <v>0.09</v>
      </c>
      <c r="I5114" t="s">
        <v>19</v>
      </c>
      <c r="J5114" t="s">
        <v>1862</v>
      </c>
      <c r="K5114" t="s">
        <v>669</v>
      </c>
      <c r="L5114" t="s">
        <v>30</v>
      </c>
      <c r="M5114" s="1">
        <v>40464</v>
      </c>
    </row>
    <row r="5115" spans="1:13" x14ac:dyDescent="0.35">
      <c r="A5115">
        <v>155</v>
      </c>
      <c r="B5115">
        <v>4591</v>
      </c>
      <c r="C5115">
        <v>32647</v>
      </c>
      <c r="D5115" s="1">
        <v>40865</v>
      </c>
      <c r="E5115" t="s">
        <v>27</v>
      </c>
      <c r="F5115">
        <v>32</v>
      </c>
      <c r="G5115">
        <v>671.75</v>
      </c>
      <c r="H5115">
        <v>7.0000000000000007E-2</v>
      </c>
      <c r="I5115" t="s">
        <v>19</v>
      </c>
      <c r="J5115" t="s">
        <v>1888</v>
      </c>
      <c r="K5115" t="s">
        <v>669</v>
      </c>
      <c r="L5115" t="s">
        <v>30</v>
      </c>
      <c r="M5115" s="1">
        <v>40867</v>
      </c>
    </row>
    <row r="5116" spans="1:13" x14ac:dyDescent="0.35">
      <c r="A5116">
        <v>456</v>
      </c>
      <c r="B5116">
        <v>4592</v>
      </c>
      <c r="C5116">
        <v>32647</v>
      </c>
      <c r="D5116" s="1">
        <v>40865</v>
      </c>
      <c r="E5116" t="s">
        <v>27</v>
      </c>
      <c r="F5116">
        <v>27</v>
      </c>
      <c r="G5116">
        <v>9541.0400000000009</v>
      </c>
      <c r="H5116">
        <v>0.06</v>
      </c>
      <c r="I5116" t="s">
        <v>28</v>
      </c>
      <c r="J5116" t="s">
        <v>1888</v>
      </c>
      <c r="K5116" t="s">
        <v>669</v>
      </c>
      <c r="L5116" t="s">
        <v>30</v>
      </c>
      <c r="M5116" s="1">
        <v>40867</v>
      </c>
    </row>
    <row r="5117" spans="1:13" x14ac:dyDescent="0.35">
      <c r="A5117">
        <v>243</v>
      </c>
      <c r="B5117">
        <v>4632</v>
      </c>
      <c r="C5117">
        <v>32966</v>
      </c>
      <c r="D5117" s="1">
        <v>40934</v>
      </c>
      <c r="E5117" t="s">
        <v>18</v>
      </c>
      <c r="F5117">
        <v>4</v>
      </c>
      <c r="G5117">
        <v>1035.2</v>
      </c>
      <c r="H5117">
        <v>0.08</v>
      </c>
      <c r="I5117" t="s">
        <v>28</v>
      </c>
      <c r="J5117" t="s">
        <v>1869</v>
      </c>
      <c r="K5117" t="s">
        <v>669</v>
      </c>
      <c r="L5117" t="s">
        <v>57</v>
      </c>
      <c r="M5117" s="1">
        <v>40941</v>
      </c>
    </row>
    <row r="5118" spans="1:13" x14ac:dyDescent="0.35">
      <c r="A5118">
        <v>1231</v>
      </c>
      <c r="B5118">
        <v>4633</v>
      </c>
      <c r="C5118">
        <v>32966</v>
      </c>
      <c r="D5118" s="1">
        <v>40934</v>
      </c>
      <c r="E5118" t="s">
        <v>18</v>
      </c>
      <c r="F5118">
        <v>43</v>
      </c>
      <c r="G5118">
        <v>74.17</v>
      </c>
      <c r="H5118">
        <v>0.01</v>
      </c>
      <c r="I5118" t="s">
        <v>19</v>
      </c>
      <c r="J5118" t="s">
        <v>1869</v>
      </c>
      <c r="K5118" t="s">
        <v>669</v>
      </c>
      <c r="L5118" t="s">
        <v>57</v>
      </c>
      <c r="M5118" s="1">
        <v>40938</v>
      </c>
    </row>
    <row r="5119" spans="1:13" x14ac:dyDescent="0.35">
      <c r="A5119">
        <v>331</v>
      </c>
      <c r="B5119">
        <v>4664</v>
      </c>
      <c r="C5119">
        <v>33218</v>
      </c>
      <c r="D5119" s="1">
        <v>40184</v>
      </c>
      <c r="E5119" t="s">
        <v>42</v>
      </c>
      <c r="F5119">
        <v>25</v>
      </c>
      <c r="G5119">
        <v>113.8</v>
      </c>
      <c r="H5119">
        <v>7.0000000000000007E-2</v>
      </c>
      <c r="I5119" t="s">
        <v>19</v>
      </c>
      <c r="J5119" t="s">
        <v>1861</v>
      </c>
      <c r="K5119" t="s">
        <v>669</v>
      </c>
      <c r="L5119" t="s">
        <v>22</v>
      </c>
      <c r="M5119" s="1">
        <v>40186</v>
      </c>
    </row>
    <row r="5120" spans="1:13" x14ac:dyDescent="0.35">
      <c r="A5120">
        <v>1232</v>
      </c>
      <c r="B5120">
        <v>4665</v>
      </c>
      <c r="C5120">
        <v>33218</v>
      </c>
      <c r="D5120" s="1">
        <v>40184</v>
      </c>
      <c r="E5120" t="s">
        <v>42</v>
      </c>
      <c r="F5120">
        <v>29</v>
      </c>
      <c r="G5120">
        <v>480.13</v>
      </c>
      <c r="H5120">
        <v>0.04</v>
      </c>
      <c r="I5120" t="s">
        <v>19</v>
      </c>
      <c r="J5120" t="s">
        <v>1861</v>
      </c>
      <c r="K5120" t="s">
        <v>669</v>
      </c>
      <c r="L5120" t="s">
        <v>22</v>
      </c>
      <c r="M5120" s="1">
        <v>40185</v>
      </c>
    </row>
    <row r="5121" spans="1:13" x14ac:dyDescent="0.35">
      <c r="A5121">
        <v>167</v>
      </c>
      <c r="B5121">
        <v>4679</v>
      </c>
      <c r="C5121">
        <v>33285</v>
      </c>
      <c r="D5121" s="1">
        <v>40927</v>
      </c>
      <c r="E5121" t="s">
        <v>27</v>
      </c>
      <c r="F5121">
        <v>5</v>
      </c>
      <c r="G5121">
        <v>66.92</v>
      </c>
      <c r="H5121">
        <v>0.01</v>
      </c>
      <c r="I5121" t="s">
        <v>19</v>
      </c>
      <c r="J5121" t="s">
        <v>1549</v>
      </c>
      <c r="K5121" t="s">
        <v>669</v>
      </c>
      <c r="L5121" t="s">
        <v>22</v>
      </c>
      <c r="M5121" s="1">
        <v>40928</v>
      </c>
    </row>
    <row r="5122" spans="1:13" x14ac:dyDescent="0.35">
      <c r="A5122">
        <v>1184</v>
      </c>
      <c r="B5122">
        <v>4701</v>
      </c>
      <c r="C5122">
        <v>33479</v>
      </c>
      <c r="D5122" s="1">
        <v>41170</v>
      </c>
      <c r="E5122" t="s">
        <v>75</v>
      </c>
      <c r="F5122">
        <v>24</v>
      </c>
      <c r="G5122">
        <v>161.87</v>
      </c>
      <c r="H5122">
        <v>0.04</v>
      </c>
      <c r="I5122" t="s">
        <v>19</v>
      </c>
      <c r="J5122" t="s">
        <v>1841</v>
      </c>
      <c r="K5122" t="s">
        <v>669</v>
      </c>
      <c r="L5122" t="s">
        <v>57</v>
      </c>
      <c r="M5122" s="1">
        <v>41172</v>
      </c>
    </row>
    <row r="5123" spans="1:13" x14ac:dyDescent="0.35">
      <c r="A5123">
        <v>265</v>
      </c>
      <c r="B5123">
        <v>4706</v>
      </c>
      <c r="C5123">
        <v>33537</v>
      </c>
      <c r="D5123" s="1">
        <v>40403</v>
      </c>
      <c r="E5123" t="s">
        <v>60</v>
      </c>
      <c r="F5123">
        <v>26</v>
      </c>
      <c r="G5123">
        <v>45.38</v>
      </c>
      <c r="H5123">
        <v>7.0000000000000007E-2</v>
      </c>
      <c r="I5123" t="s">
        <v>19</v>
      </c>
      <c r="J5123" t="s">
        <v>1852</v>
      </c>
      <c r="K5123" t="s">
        <v>669</v>
      </c>
      <c r="L5123" t="s">
        <v>38</v>
      </c>
      <c r="M5123" s="1">
        <v>40405</v>
      </c>
    </row>
    <row r="5124" spans="1:13" x14ac:dyDescent="0.35">
      <c r="A5124">
        <v>181</v>
      </c>
      <c r="B5124">
        <v>4707</v>
      </c>
      <c r="C5124">
        <v>33537</v>
      </c>
      <c r="D5124" s="1">
        <v>40403</v>
      </c>
      <c r="E5124" t="s">
        <v>60</v>
      </c>
      <c r="F5124">
        <v>9</v>
      </c>
      <c r="G5124">
        <v>163.31049999999999</v>
      </c>
      <c r="H5124">
        <v>0.02</v>
      </c>
      <c r="I5124" t="s">
        <v>19</v>
      </c>
      <c r="J5124" t="s">
        <v>1852</v>
      </c>
      <c r="K5124" t="s">
        <v>669</v>
      </c>
      <c r="L5124" t="s">
        <v>38</v>
      </c>
      <c r="M5124" s="1">
        <v>40404</v>
      </c>
    </row>
    <row r="5125" spans="1:13" x14ac:dyDescent="0.35">
      <c r="A5125">
        <v>460</v>
      </c>
      <c r="B5125">
        <v>4712</v>
      </c>
      <c r="C5125">
        <v>33569</v>
      </c>
      <c r="D5125" s="1">
        <v>40053</v>
      </c>
      <c r="E5125" t="s">
        <v>18</v>
      </c>
      <c r="F5125">
        <v>9</v>
      </c>
      <c r="G5125">
        <v>123.92</v>
      </c>
      <c r="H5125">
        <v>0.09</v>
      </c>
      <c r="I5125" t="s">
        <v>19</v>
      </c>
      <c r="J5125" t="s">
        <v>1432</v>
      </c>
      <c r="K5125" t="s">
        <v>669</v>
      </c>
      <c r="L5125" t="s">
        <v>30</v>
      </c>
      <c r="M5125" s="1">
        <v>40057</v>
      </c>
    </row>
    <row r="5126" spans="1:13" x14ac:dyDescent="0.35">
      <c r="A5126">
        <v>714</v>
      </c>
      <c r="B5126">
        <v>4716</v>
      </c>
      <c r="C5126">
        <v>33571</v>
      </c>
      <c r="D5126" s="1">
        <v>40827</v>
      </c>
      <c r="E5126" t="s">
        <v>60</v>
      </c>
      <c r="F5126">
        <v>1</v>
      </c>
      <c r="G5126">
        <v>7.15</v>
      </c>
      <c r="H5126">
        <v>0.03</v>
      </c>
      <c r="I5126" t="s">
        <v>19</v>
      </c>
      <c r="J5126" t="s">
        <v>1853</v>
      </c>
      <c r="K5126" t="s">
        <v>669</v>
      </c>
      <c r="L5126" t="s">
        <v>30</v>
      </c>
      <c r="M5126" s="1">
        <v>40830</v>
      </c>
    </row>
    <row r="5127" spans="1:13" x14ac:dyDescent="0.35">
      <c r="A5127">
        <v>1233</v>
      </c>
      <c r="B5127">
        <v>4726</v>
      </c>
      <c r="C5127">
        <v>33637</v>
      </c>
      <c r="D5127" s="1">
        <v>41237</v>
      </c>
      <c r="E5127" t="s">
        <v>18</v>
      </c>
      <c r="F5127">
        <v>35</v>
      </c>
      <c r="G5127">
        <v>192.21</v>
      </c>
      <c r="H5127">
        <v>7.0000000000000007E-2</v>
      </c>
      <c r="I5127" t="s">
        <v>19</v>
      </c>
      <c r="J5127" t="s">
        <v>1549</v>
      </c>
      <c r="K5127" t="s">
        <v>669</v>
      </c>
      <c r="L5127" t="s">
        <v>22</v>
      </c>
      <c r="M5127" s="1">
        <v>41239</v>
      </c>
    </row>
    <row r="5128" spans="1:13" x14ac:dyDescent="0.35">
      <c r="A5128">
        <v>1078</v>
      </c>
      <c r="B5128">
        <v>4729</v>
      </c>
      <c r="C5128">
        <v>33670</v>
      </c>
      <c r="D5128" s="1">
        <v>41026</v>
      </c>
      <c r="E5128" t="s">
        <v>27</v>
      </c>
      <c r="F5128">
        <v>50</v>
      </c>
      <c r="G5128">
        <v>207.54</v>
      </c>
      <c r="H5128">
        <v>0.03</v>
      </c>
      <c r="I5128" t="s">
        <v>19</v>
      </c>
      <c r="J5128" t="s">
        <v>1852</v>
      </c>
      <c r="K5128" t="s">
        <v>669</v>
      </c>
      <c r="L5128" t="s">
        <v>57</v>
      </c>
      <c r="M5128" s="1">
        <v>41028</v>
      </c>
    </row>
    <row r="5129" spans="1:13" x14ac:dyDescent="0.35">
      <c r="A5129">
        <v>691</v>
      </c>
      <c r="B5129">
        <v>4730</v>
      </c>
      <c r="C5129">
        <v>33670</v>
      </c>
      <c r="D5129" s="1">
        <v>41026</v>
      </c>
      <c r="E5129" t="s">
        <v>27</v>
      </c>
      <c r="F5129">
        <v>4</v>
      </c>
      <c r="G5129">
        <v>17.329999999999998</v>
      </c>
      <c r="H5129">
        <v>0.06</v>
      </c>
      <c r="I5129" t="s">
        <v>19</v>
      </c>
      <c r="J5129" t="s">
        <v>1852</v>
      </c>
      <c r="K5129" t="s">
        <v>669</v>
      </c>
      <c r="L5129" t="s">
        <v>57</v>
      </c>
      <c r="M5129" s="1">
        <v>41027</v>
      </c>
    </row>
    <row r="5130" spans="1:13" x14ac:dyDescent="0.35">
      <c r="A5130">
        <v>1002</v>
      </c>
      <c r="B5130">
        <v>4753</v>
      </c>
      <c r="C5130">
        <v>33794</v>
      </c>
      <c r="D5130" s="1">
        <v>40596</v>
      </c>
      <c r="E5130" t="s">
        <v>75</v>
      </c>
      <c r="F5130">
        <v>18</v>
      </c>
      <c r="G5130">
        <v>92.77</v>
      </c>
      <c r="H5130">
        <v>0.06</v>
      </c>
      <c r="I5130" t="s">
        <v>19</v>
      </c>
      <c r="J5130" t="s">
        <v>1854</v>
      </c>
      <c r="K5130" t="s">
        <v>669</v>
      </c>
      <c r="L5130" t="s">
        <v>22</v>
      </c>
      <c r="M5130" s="1">
        <v>40598</v>
      </c>
    </row>
    <row r="5131" spans="1:13" x14ac:dyDescent="0.35">
      <c r="A5131">
        <v>136</v>
      </c>
      <c r="B5131">
        <v>4761</v>
      </c>
      <c r="C5131">
        <v>33857</v>
      </c>
      <c r="D5131" s="1">
        <v>40297</v>
      </c>
      <c r="E5131" t="s">
        <v>75</v>
      </c>
      <c r="F5131">
        <v>18</v>
      </c>
      <c r="G5131">
        <v>130.16</v>
      </c>
      <c r="H5131">
        <v>0</v>
      </c>
      <c r="I5131" t="s">
        <v>19</v>
      </c>
      <c r="J5131" t="s">
        <v>1786</v>
      </c>
      <c r="K5131" t="s">
        <v>669</v>
      </c>
      <c r="L5131" t="s">
        <v>57</v>
      </c>
      <c r="M5131" s="1">
        <v>40298</v>
      </c>
    </row>
    <row r="5132" spans="1:13" x14ac:dyDescent="0.35">
      <c r="A5132">
        <v>578</v>
      </c>
      <c r="B5132">
        <v>4833</v>
      </c>
      <c r="C5132">
        <v>34400</v>
      </c>
      <c r="D5132" s="1">
        <v>41267</v>
      </c>
      <c r="E5132" t="s">
        <v>18</v>
      </c>
      <c r="F5132">
        <v>25</v>
      </c>
      <c r="G5132">
        <v>92.53</v>
      </c>
      <c r="H5132">
        <v>0.01</v>
      </c>
      <c r="I5132" t="s">
        <v>19</v>
      </c>
      <c r="J5132" t="s">
        <v>1885</v>
      </c>
      <c r="K5132" t="s">
        <v>669</v>
      </c>
      <c r="L5132" t="s">
        <v>38</v>
      </c>
      <c r="M5132" s="1">
        <v>41271</v>
      </c>
    </row>
    <row r="5133" spans="1:13" x14ac:dyDescent="0.35">
      <c r="A5133">
        <v>1036</v>
      </c>
      <c r="B5133">
        <v>4834</v>
      </c>
      <c r="C5133">
        <v>34400</v>
      </c>
      <c r="D5133" s="1">
        <v>41267</v>
      </c>
      <c r="E5133" t="s">
        <v>18</v>
      </c>
      <c r="F5133">
        <v>17</v>
      </c>
      <c r="G5133">
        <v>988.6434999999999</v>
      </c>
      <c r="H5133">
        <v>0.04</v>
      </c>
      <c r="I5133" t="s">
        <v>19</v>
      </c>
      <c r="J5133" t="s">
        <v>1885</v>
      </c>
      <c r="K5133" t="s">
        <v>669</v>
      </c>
      <c r="L5133" t="s">
        <v>38</v>
      </c>
      <c r="M5133" s="1">
        <v>41272</v>
      </c>
    </row>
    <row r="5134" spans="1:13" x14ac:dyDescent="0.35">
      <c r="A5134">
        <v>640</v>
      </c>
      <c r="B5134">
        <v>4838</v>
      </c>
      <c r="C5134">
        <v>34407</v>
      </c>
      <c r="D5134" s="1">
        <v>40390</v>
      </c>
      <c r="E5134" t="s">
        <v>18</v>
      </c>
      <c r="F5134">
        <v>41</v>
      </c>
      <c r="G5134">
        <v>1484.89</v>
      </c>
      <c r="H5134">
        <v>0.03</v>
      </c>
      <c r="I5134" t="s">
        <v>19</v>
      </c>
      <c r="J5134" t="s">
        <v>1883</v>
      </c>
      <c r="K5134" t="s">
        <v>669</v>
      </c>
      <c r="L5134" t="s">
        <v>30</v>
      </c>
      <c r="M5134" s="1">
        <v>40390</v>
      </c>
    </row>
    <row r="5135" spans="1:13" x14ac:dyDescent="0.35">
      <c r="A5135">
        <v>400</v>
      </c>
      <c r="B5135">
        <v>4839</v>
      </c>
      <c r="C5135">
        <v>34432</v>
      </c>
      <c r="D5135" s="1">
        <v>39910</v>
      </c>
      <c r="E5135" t="s">
        <v>42</v>
      </c>
      <c r="F5135">
        <v>20</v>
      </c>
      <c r="G5135">
        <v>244.39</v>
      </c>
      <c r="H5135">
        <v>0.08</v>
      </c>
      <c r="I5135" t="s">
        <v>19</v>
      </c>
      <c r="J5135" t="s">
        <v>1879</v>
      </c>
      <c r="K5135" t="s">
        <v>669</v>
      </c>
      <c r="L5135" t="s">
        <v>57</v>
      </c>
      <c r="M5135" s="1">
        <v>39911</v>
      </c>
    </row>
    <row r="5136" spans="1:13" x14ac:dyDescent="0.35">
      <c r="A5136">
        <v>912</v>
      </c>
      <c r="B5136">
        <v>4840</v>
      </c>
      <c r="C5136">
        <v>34432</v>
      </c>
      <c r="D5136" s="1">
        <v>39910</v>
      </c>
      <c r="E5136" t="s">
        <v>42</v>
      </c>
      <c r="F5136">
        <v>3</v>
      </c>
      <c r="G5136">
        <v>581.41999999999996</v>
      </c>
      <c r="H5136">
        <v>0.02</v>
      </c>
      <c r="I5136" t="s">
        <v>19</v>
      </c>
      <c r="J5136" t="s">
        <v>1879</v>
      </c>
      <c r="K5136" t="s">
        <v>669</v>
      </c>
      <c r="L5136" t="s">
        <v>57</v>
      </c>
      <c r="M5136" s="1">
        <v>39911</v>
      </c>
    </row>
    <row r="5137" spans="1:13" x14ac:dyDescent="0.35">
      <c r="A5137">
        <v>1098</v>
      </c>
      <c r="B5137">
        <v>4846</v>
      </c>
      <c r="C5137">
        <v>34497</v>
      </c>
      <c r="D5137" s="1">
        <v>39882</v>
      </c>
      <c r="E5137" t="s">
        <v>60</v>
      </c>
      <c r="F5137">
        <v>36</v>
      </c>
      <c r="G5137">
        <v>175.35</v>
      </c>
      <c r="H5137">
        <v>0.1</v>
      </c>
      <c r="I5137" t="s">
        <v>19</v>
      </c>
      <c r="J5137" t="s">
        <v>898</v>
      </c>
      <c r="K5137" t="s">
        <v>669</v>
      </c>
      <c r="L5137" t="s">
        <v>30</v>
      </c>
      <c r="M5137" s="1">
        <v>39883</v>
      </c>
    </row>
    <row r="5138" spans="1:13" x14ac:dyDescent="0.35">
      <c r="A5138">
        <v>1093</v>
      </c>
      <c r="B5138">
        <v>4847</v>
      </c>
      <c r="C5138">
        <v>34497</v>
      </c>
      <c r="D5138" s="1">
        <v>39882</v>
      </c>
      <c r="E5138" t="s">
        <v>60</v>
      </c>
      <c r="F5138">
        <v>25</v>
      </c>
      <c r="G5138">
        <v>590.6</v>
      </c>
      <c r="H5138">
        <v>0</v>
      </c>
      <c r="I5138" t="s">
        <v>19</v>
      </c>
      <c r="J5138" t="s">
        <v>898</v>
      </c>
      <c r="K5138" t="s">
        <v>669</v>
      </c>
      <c r="L5138" t="s">
        <v>30</v>
      </c>
      <c r="M5138" s="1">
        <v>39884</v>
      </c>
    </row>
    <row r="5139" spans="1:13" x14ac:dyDescent="0.35">
      <c r="A5139">
        <v>430</v>
      </c>
      <c r="B5139">
        <v>4848</v>
      </c>
      <c r="C5139">
        <v>34498</v>
      </c>
      <c r="D5139" s="1">
        <v>39859</v>
      </c>
      <c r="E5139" t="s">
        <v>18</v>
      </c>
      <c r="F5139">
        <v>4</v>
      </c>
      <c r="G5139">
        <v>47.12</v>
      </c>
      <c r="H5139">
        <v>0.09</v>
      </c>
      <c r="I5139" t="s">
        <v>53</v>
      </c>
      <c r="J5139" t="s">
        <v>1675</v>
      </c>
      <c r="K5139" t="s">
        <v>669</v>
      </c>
      <c r="L5139" t="s">
        <v>22</v>
      </c>
      <c r="M5139" s="1">
        <v>39864</v>
      </c>
    </row>
    <row r="5140" spans="1:13" x14ac:dyDescent="0.35">
      <c r="A5140">
        <v>41</v>
      </c>
      <c r="B5140">
        <v>4849</v>
      </c>
      <c r="C5140">
        <v>34498</v>
      </c>
      <c r="D5140" s="1">
        <v>39859</v>
      </c>
      <c r="E5140" t="s">
        <v>18</v>
      </c>
      <c r="F5140">
        <v>3</v>
      </c>
      <c r="G5140">
        <v>62.89</v>
      </c>
      <c r="H5140">
        <v>0.09</v>
      </c>
      <c r="I5140" t="s">
        <v>19</v>
      </c>
      <c r="J5140" t="s">
        <v>1675</v>
      </c>
      <c r="K5140" t="s">
        <v>669</v>
      </c>
      <c r="L5140" t="s">
        <v>22</v>
      </c>
      <c r="M5140" s="1">
        <v>39864</v>
      </c>
    </row>
    <row r="5141" spans="1:13" x14ac:dyDescent="0.35">
      <c r="A5141">
        <v>28</v>
      </c>
      <c r="B5141">
        <v>4925</v>
      </c>
      <c r="C5141">
        <v>35045</v>
      </c>
      <c r="D5141" s="1">
        <v>41001</v>
      </c>
      <c r="E5141" t="s">
        <v>60</v>
      </c>
      <c r="F5141">
        <v>44</v>
      </c>
      <c r="G5141">
        <v>565.01</v>
      </c>
      <c r="H5141">
        <v>0.1</v>
      </c>
      <c r="I5141" t="s">
        <v>19</v>
      </c>
      <c r="J5141" t="s">
        <v>1774</v>
      </c>
      <c r="K5141" t="s">
        <v>669</v>
      </c>
      <c r="L5141" t="s">
        <v>22</v>
      </c>
      <c r="M5141" s="1">
        <v>41003</v>
      </c>
    </row>
    <row r="5142" spans="1:13" x14ac:dyDescent="0.35">
      <c r="A5142">
        <v>143</v>
      </c>
      <c r="B5142">
        <v>4954</v>
      </c>
      <c r="C5142">
        <v>35265</v>
      </c>
      <c r="D5142" s="1">
        <v>40511</v>
      </c>
      <c r="E5142" t="s">
        <v>42</v>
      </c>
      <c r="F5142">
        <v>4</v>
      </c>
      <c r="G5142">
        <v>125.78</v>
      </c>
      <c r="H5142">
        <v>0.02</v>
      </c>
      <c r="I5142" t="s">
        <v>19</v>
      </c>
      <c r="J5142" t="s">
        <v>1842</v>
      </c>
      <c r="K5142" t="s">
        <v>669</v>
      </c>
      <c r="L5142" t="s">
        <v>22</v>
      </c>
      <c r="M5142" s="1">
        <v>40512</v>
      </c>
    </row>
    <row r="5143" spans="1:13" x14ac:dyDescent="0.35">
      <c r="A5143">
        <v>207</v>
      </c>
      <c r="B5143">
        <v>4955</v>
      </c>
      <c r="C5143">
        <v>35265</v>
      </c>
      <c r="D5143" s="1">
        <v>40511</v>
      </c>
      <c r="E5143" t="s">
        <v>42</v>
      </c>
      <c r="F5143">
        <v>16</v>
      </c>
      <c r="G5143">
        <v>577</v>
      </c>
      <c r="H5143">
        <v>0.04</v>
      </c>
      <c r="I5143" t="s">
        <v>28</v>
      </c>
      <c r="J5143" t="s">
        <v>1842</v>
      </c>
      <c r="K5143" t="s">
        <v>669</v>
      </c>
      <c r="L5143" t="s">
        <v>22</v>
      </c>
      <c r="M5143" s="1">
        <v>40512</v>
      </c>
    </row>
    <row r="5144" spans="1:13" x14ac:dyDescent="0.35">
      <c r="A5144">
        <v>513</v>
      </c>
      <c r="B5144">
        <v>4956</v>
      </c>
      <c r="C5144">
        <v>35265</v>
      </c>
      <c r="D5144" s="1">
        <v>40511</v>
      </c>
      <c r="E5144" t="s">
        <v>42</v>
      </c>
      <c r="F5144">
        <v>2</v>
      </c>
      <c r="G5144">
        <v>24.53</v>
      </c>
      <c r="H5144">
        <v>0.04</v>
      </c>
      <c r="I5144" t="s">
        <v>19</v>
      </c>
      <c r="J5144" t="s">
        <v>1842</v>
      </c>
      <c r="K5144" t="s">
        <v>669</v>
      </c>
      <c r="L5144" t="s">
        <v>22</v>
      </c>
      <c r="M5144" s="1">
        <v>40513</v>
      </c>
    </row>
    <row r="5145" spans="1:13" x14ac:dyDescent="0.35">
      <c r="A5145">
        <v>773</v>
      </c>
      <c r="B5145">
        <v>4985</v>
      </c>
      <c r="C5145">
        <v>35461</v>
      </c>
      <c r="D5145" s="1">
        <v>39965</v>
      </c>
      <c r="E5145" t="s">
        <v>75</v>
      </c>
      <c r="F5145">
        <v>11</v>
      </c>
      <c r="G5145">
        <v>48.75</v>
      </c>
      <c r="H5145">
        <v>0.08</v>
      </c>
      <c r="I5145" t="s">
        <v>19</v>
      </c>
      <c r="J5145" t="s">
        <v>1585</v>
      </c>
      <c r="K5145" t="s">
        <v>669</v>
      </c>
      <c r="L5145" t="s">
        <v>38</v>
      </c>
      <c r="M5145" s="1">
        <v>39965</v>
      </c>
    </row>
    <row r="5146" spans="1:13" x14ac:dyDescent="0.35">
      <c r="A5146">
        <v>145</v>
      </c>
      <c r="B5146">
        <v>4986</v>
      </c>
      <c r="C5146">
        <v>35461</v>
      </c>
      <c r="D5146" s="1">
        <v>39965</v>
      </c>
      <c r="E5146" t="s">
        <v>75</v>
      </c>
      <c r="F5146">
        <v>30</v>
      </c>
      <c r="G5146">
        <v>112.6</v>
      </c>
      <c r="H5146">
        <v>0.04</v>
      </c>
      <c r="I5146" t="s">
        <v>19</v>
      </c>
      <c r="J5146" t="s">
        <v>1585</v>
      </c>
      <c r="K5146" t="s">
        <v>669</v>
      </c>
      <c r="L5146" t="s">
        <v>38</v>
      </c>
      <c r="M5146" s="1">
        <v>39966</v>
      </c>
    </row>
    <row r="5147" spans="1:13" x14ac:dyDescent="0.35">
      <c r="A5147">
        <v>220</v>
      </c>
      <c r="B5147">
        <v>5000</v>
      </c>
      <c r="C5147">
        <v>35590</v>
      </c>
      <c r="D5147" s="1">
        <v>41245</v>
      </c>
      <c r="E5147" t="s">
        <v>75</v>
      </c>
      <c r="F5147">
        <v>4</v>
      </c>
      <c r="G5147">
        <v>423.95</v>
      </c>
      <c r="H5147">
        <v>0</v>
      </c>
      <c r="I5147" t="s">
        <v>19</v>
      </c>
      <c r="J5147" t="s">
        <v>1854</v>
      </c>
      <c r="K5147" t="s">
        <v>669</v>
      </c>
      <c r="L5147" t="s">
        <v>22</v>
      </c>
      <c r="M5147" s="1">
        <v>41246</v>
      </c>
    </row>
    <row r="5148" spans="1:13" x14ac:dyDescent="0.35">
      <c r="A5148">
        <v>781</v>
      </c>
      <c r="B5148">
        <v>5006</v>
      </c>
      <c r="C5148">
        <v>35687</v>
      </c>
      <c r="D5148" s="1">
        <v>40865</v>
      </c>
      <c r="E5148" t="s">
        <v>42</v>
      </c>
      <c r="F5148">
        <v>48</v>
      </c>
      <c r="G5148">
        <v>620.23</v>
      </c>
      <c r="H5148">
        <v>0.06</v>
      </c>
      <c r="I5148" t="s">
        <v>53</v>
      </c>
      <c r="J5148" t="s">
        <v>1866</v>
      </c>
      <c r="K5148" t="s">
        <v>669</v>
      </c>
      <c r="L5148" t="s">
        <v>57</v>
      </c>
      <c r="M5148" s="1">
        <v>40866</v>
      </c>
    </row>
    <row r="5149" spans="1:13" x14ac:dyDescent="0.35">
      <c r="A5149">
        <v>951</v>
      </c>
      <c r="B5149">
        <v>5011</v>
      </c>
      <c r="C5149">
        <v>35776</v>
      </c>
      <c r="D5149" s="1">
        <v>39848</v>
      </c>
      <c r="E5149" t="s">
        <v>60</v>
      </c>
      <c r="F5149">
        <v>9</v>
      </c>
      <c r="G5149">
        <v>118.66</v>
      </c>
      <c r="H5149">
        <v>0.05</v>
      </c>
      <c r="I5149" t="s">
        <v>19</v>
      </c>
      <c r="J5149" t="s">
        <v>1607</v>
      </c>
      <c r="K5149" t="s">
        <v>669</v>
      </c>
      <c r="L5149" t="s">
        <v>30</v>
      </c>
      <c r="M5149" s="1">
        <v>39850</v>
      </c>
    </row>
    <row r="5150" spans="1:13" x14ac:dyDescent="0.35">
      <c r="A5150">
        <v>626</v>
      </c>
      <c r="B5150">
        <v>5012</v>
      </c>
      <c r="C5150">
        <v>35776</v>
      </c>
      <c r="D5150" s="1">
        <v>39848</v>
      </c>
      <c r="E5150" t="s">
        <v>60</v>
      </c>
      <c r="F5150">
        <v>36</v>
      </c>
      <c r="G5150">
        <v>213.74</v>
      </c>
      <c r="H5150">
        <v>0.06</v>
      </c>
      <c r="I5150" t="s">
        <v>19</v>
      </c>
      <c r="J5150" t="s">
        <v>1607</v>
      </c>
      <c r="K5150" t="s">
        <v>669</v>
      </c>
      <c r="L5150" t="s">
        <v>30</v>
      </c>
      <c r="M5150" s="1">
        <v>39850</v>
      </c>
    </row>
    <row r="5151" spans="1:13" x14ac:dyDescent="0.35">
      <c r="A5151">
        <v>411</v>
      </c>
      <c r="B5151">
        <v>5015</v>
      </c>
      <c r="C5151">
        <v>35782</v>
      </c>
      <c r="D5151" s="1">
        <v>40760</v>
      </c>
      <c r="E5151" t="s">
        <v>18</v>
      </c>
      <c r="F5151">
        <v>42</v>
      </c>
      <c r="G5151">
        <v>6427.18</v>
      </c>
      <c r="H5151">
        <v>0.09</v>
      </c>
      <c r="I5151" t="s">
        <v>19</v>
      </c>
      <c r="J5151" t="s">
        <v>1585</v>
      </c>
      <c r="K5151" t="s">
        <v>669</v>
      </c>
      <c r="L5151" t="s">
        <v>38</v>
      </c>
      <c r="M5151" s="1">
        <v>40767</v>
      </c>
    </row>
    <row r="5152" spans="1:13" x14ac:dyDescent="0.35">
      <c r="A5152">
        <v>1032</v>
      </c>
      <c r="B5152">
        <v>5016</v>
      </c>
      <c r="C5152">
        <v>35782</v>
      </c>
      <c r="D5152" s="1">
        <v>40760</v>
      </c>
      <c r="E5152" t="s">
        <v>18</v>
      </c>
      <c r="F5152">
        <v>13</v>
      </c>
      <c r="G5152">
        <v>1330.73</v>
      </c>
      <c r="H5152">
        <v>0.06</v>
      </c>
      <c r="I5152" t="s">
        <v>28</v>
      </c>
      <c r="J5152" t="s">
        <v>1585</v>
      </c>
      <c r="K5152" t="s">
        <v>669</v>
      </c>
      <c r="L5152" t="s">
        <v>38</v>
      </c>
      <c r="M5152" s="1">
        <v>40765</v>
      </c>
    </row>
    <row r="5153" spans="1:13" x14ac:dyDescent="0.35">
      <c r="A5153">
        <v>448</v>
      </c>
      <c r="B5153">
        <v>5022</v>
      </c>
      <c r="C5153">
        <v>35813</v>
      </c>
      <c r="D5153" s="1">
        <v>39924</v>
      </c>
      <c r="E5153" t="s">
        <v>75</v>
      </c>
      <c r="F5153">
        <v>21</v>
      </c>
      <c r="G5153">
        <v>7841.57</v>
      </c>
      <c r="H5153">
        <v>0.05</v>
      </c>
      <c r="I5153" t="s">
        <v>53</v>
      </c>
      <c r="J5153" t="s">
        <v>1876</v>
      </c>
      <c r="K5153" t="s">
        <v>669</v>
      </c>
      <c r="L5153" t="s">
        <v>38</v>
      </c>
      <c r="M5153" s="1">
        <v>39924</v>
      </c>
    </row>
    <row r="5154" spans="1:13" x14ac:dyDescent="0.35">
      <c r="A5154">
        <v>381</v>
      </c>
      <c r="B5154">
        <v>5023</v>
      </c>
      <c r="C5154">
        <v>35813</v>
      </c>
      <c r="D5154" s="1">
        <v>39924</v>
      </c>
      <c r="E5154" t="s">
        <v>75</v>
      </c>
      <c r="F5154">
        <v>21</v>
      </c>
      <c r="G5154">
        <v>156.31</v>
      </c>
      <c r="H5154">
        <v>0.06</v>
      </c>
      <c r="I5154" t="s">
        <v>53</v>
      </c>
      <c r="J5154" t="s">
        <v>1876</v>
      </c>
      <c r="K5154" t="s">
        <v>669</v>
      </c>
      <c r="L5154" t="s">
        <v>38</v>
      </c>
      <c r="M5154" s="1">
        <v>39924</v>
      </c>
    </row>
    <row r="5155" spans="1:13" x14ac:dyDescent="0.35">
      <c r="A5155">
        <v>994</v>
      </c>
      <c r="B5155">
        <v>5050</v>
      </c>
      <c r="C5155">
        <v>36003</v>
      </c>
      <c r="D5155" s="1">
        <v>40482</v>
      </c>
      <c r="E5155" t="s">
        <v>60</v>
      </c>
      <c r="F5155">
        <v>40</v>
      </c>
      <c r="G5155">
        <v>207.42</v>
      </c>
      <c r="H5155">
        <v>0.04</v>
      </c>
      <c r="I5155" t="s">
        <v>19</v>
      </c>
      <c r="J5155" t="s">
        <v>1846</v>
      </c>
      <c r="K5155" t="s">
        <v>669</v>
      </c>
      <c r="L5155" t="s">
        <v>30</v>
      </c>
      <c r="M5155" s="1">
        <v>40484</v>
      </c>
    </row>
    <row r="5156" spans="1:13" x14ac:dyDescent="0.35">
      <c r="A5156">
        <v>94</v>
      </c>
      <c r="B5156">
        <v>5051</v>
      </c>
      <c r="C5156">
        <v>36003</v>
      </c>
      <c r="D5156" s="1">
        <v>40482</v>
      </c>
      <c r="E5156" t="s">
        <v>60</v>
      </c>
      <c r="F5156">
        <v>48</v>
      </c>
      <c r="G5156">
        <v>1031.18</v>
      </c>
      <c r="H5156">
        <v>0.01</v>
      </c>
      <c r="I5156" t="s">
        <v>19</v>
      </c>
      <c r="J5156" t="s">
        <v>1846</v>
      </c>
      <c r="K5156" t="s">
        <v>669</v>
      </c>
      <c r="L5156" t="s">
        <v>30</v>
      </c>
      <c r="M5156" s="1">
        <v>40484</v>
      </c>
    </row>
    <row r="5157" spans="1:13" x14ac:dyDescent="0.35">
      <c r="A5157">
        <v>1205</v>
      </c>
      <c r="B5157">
        <v>5065</v>
      </c>
      <c r="C5157">
        <v>36102</v>
      </c>
      <c r="D5157" s="1">
        <v>40318</v>
      </c>
      <c r="E5157" t="s">
        <v>42</v>
      </c>
      <c r="F5157">
        <v>36</v>
      </c>
      <c r="G5157">
        <v>461.4</v>
      </c>
      <c r="H5157">
        <v>0.03</v>
      </c>
      <c r="I5157" t="s">
        <v>19</v>
      </c>
      <c r="J5157" t="s">
        <v>1607</v>
      </c>
      <c r="K5157" t="s">
        <v>669</v>
      </c>
      <c r="L5157" t="s">
        <v>30</v>
      </c>
      <c r="M5157" s="1">
        <v>40319</v>
      </c>
    </row>
    <row r="5158" spans="1:13" x14ac:dyDescent="0.35">
      <c r="A5158">
        <v>143</v>
      </c>
      <c r="B5158">
        <v>5094</v>
      </c>
      <c r="C5158">
        <v>36295</v>
      </c>
      <c r="D5158" s="1">
        <v>40425</v>
      </c>
      <c r="E5158" t="s">
        <v>60</v>
      </c>
      <c r="F5158">
        <v>10</v>
      </c>
      <c r="G5158">
        <v>278.10000000000002</v>
      </c>
      <c r="H5158">
        <v>0.09</v>
      </c>
      <c r="I5158" t="s">
        <v>19</v>
      </c>
      <c r="J5158" t="s">
        <v>1879</v>
      </c>
      <c r="K5158" t="s">
        <v>669</v>
      </c>
      <c r="L5158" t="s">
        <v>38</v>
      </c>
      <c r="M5158" s="1">
        <v>40427</v>
      </c>
    </row>
    <row r="5159" spans="1:13" x14ac:dyDescent="0.35">
      <c r="A5159">
        <v>407</v>
      </c>
      <c r="B5159">
        <v>5095</v>
      </c>
      <c r="C5159">
        <v>36323</v>
      </c>
      <c r="D5159" s="1">
        <v>40469</v>
      </c>
      <c r="E5159" t="s">
        <v>27</v>
      </c>
      <c r="F5159">
        <v>5</v>
      </c>
      <c r="G5159">
        <v>85.89</v>
      </c>
      <c r="H5159">
        <v>0.08</v>
      </c>
      <c r="I5159" t="s">
        <v>19</v>
      </c>
      <c r="J5159" t="s">
        <v>1858</v>
      </c>
      <c r="K5159" t="s">
        <v>669</v>
      </c>
      <c r="L5159" t="s">
        <v>38</v>
      </c>
      <c r="M5159" s="1">
        <v>40471</v>
      </c>
    </row>
    <row r="5160" spans="1:13" x14ac:dyDescent="0.35">
      <c r="A5160">
        <v>448</v>
      </c>
      <c r="B5160">
        <v>5096</v>
      </c>
      <c r="C5160">
        <v>36354</v>
      </c>
      <c r="D5160" s="1">
        <v>41065</v>
      </c>
      <c r="E5160" t="s">
        <v>60</v>
      </c>
      <c r="F5160">
        <v>13</v>
      </c>
      <c r="G5160">
        <v>4567.3599999999997</v>
      </c>
      <c r="H5160">
        <v>7.0000000000000007E-2</v>
      </c>
      <c r="I5160" t="s">
        <v>19</v>
      </c>
      <c r="J5160" t="s">
        <v>1875</v>
      </c>
      <c r="K5160" t="s">
        <v>669</v>
      </c>
      <c r="L5160" t="s">
        <v>57</v>
      </c>
      <c r="M5160" s="1">
        <v>41067</v>
      </c>
    </row>
    <row r="5161" spans="1:13" x14ac:dyDescent="0.35">
      <c r="A5161">
        <v>146</v>
      </c>
      <c r="B5161">
        <v>5126</v>
      </c>
      <c r="C5161">
        <v>36512</v>
      </c>
      <c r="D5161" s="1">
        <v>40996</v>
      </c>
      <c r="E5161" t="s">
        <v>42</v>
      </c>
      <c r="F5161">
        <v>30</v>
      </c>
      <c r="G5161">
        <v>10413.67</v>
      </c>
      <c r="H5161">
        <v>0.04</v>
      </c>
      <c r="I5161" t="s">
        <v>28</v>
      </c>
      <c r="J5161" t="s">
        <v>1842</v>
      </c>
      <c r="K5161" t="s">
        <v>669</v>
      </c>
      <c r="L5161" t="s">
        <v>22</v>
      </c>
      <c r="M5161" s="1">
        <v>40997</v>
      </c>
    </row>
    <row r="5162" spans="1:13" x14ac:dyDescent="0.35">
      <c r="A5162">
        <v>222</v>
      </c>
      <c r="B5162">
        <v>5127</v>
      </c>
      <c r="C5162">
        <v>36512</v>
      </c>
      <c r="D5162" s="1">
        <v>40996</v>
      </c>
      <c r="E5162" t="s">
        <v>42</v>
      </c>
      <c r="F5162">
        <v>3</v>
      </c>
      <c r="G5162">
        <v>71.489999999999995</v>
      </c>
      <c r="H5162">
        <v>0.06</v>
      </c>
      <c r="I5162" t="s">
        <v>19</v>
      </c>
      <c r="J5162" t="s">
        <v>1842</v>
      </c>
      <c r="K5162" t="s">
        <v>669</v>
      </c>
      <c r="L5162" t="s">
        <v>22</v>
      </c>
      <c r="M5162" s="1">
        <v>40999</v>
      </c>
    </row>
    <row r="5163" spans="1:13" x14ac:dyDescent="0.35">
      <c r="A5163">
        <v>1203</v>
      </c>
      <c r="B5163">
        <v>5198</v>
      </c>
      <c r="C5163">
        <v>36932</v>
      </c>
      <c r="D5163" s="1">
        <v>40001</v>
      </c>
      <c r="E5163" t="s">
        <v>18</v>
      </c>
      <c r="F5163">
        <v>20</v>
      </c>
      <c r="G5163">
        <v>668.8</v>
      </c>
      <c r="H5163">
        <v>0.04</v>
      </c>
      <c r="I5163" t="s">
        <v>19</v>
      </c>
      <c r="J5163" t="s">
        <v>1786</v>
      </c>
      <c r="K5163" t="s">
        <v>669</v>
      </c>
      <c r="L5163" t="s">
        <v>57</v>
      </c>
      <c r="M5163" s="1">
        <v>40006</v>
      </c>
    </row>
    <row r="5164" spans="1:13" x14ac:dyDescent="0.35">
      <c r="A5164">
        <v>823</v>
      </c>
      <c r="B5164">
        <v>5211</v>
      </c>
      <c r="C5164">
        <v>37025</v>
      </c>
      <c r="D5164" s="1">
        <v>40127</v>
      </c>
      <c r="E5164" t="s">
        <v>27</v>
      </c>
      <c r="F5164">
        <v>37</v>
      </c>
      <c r="G5164">
        <v>641.89</v>
      </c>
      <c r="H5164">
        <v>0.03</v>
      </c>
      <c r="I5164" t="s">
        <v>19</v>
      </c>
      <c r="J5164" t="s">
        <v>1876</v>
      </c>
      <c r="K5164" t="s">
        <v>669</v>
      </c>
      <c r="L5164" t="s">
        <v>38</v>
      </c>
      <c r="M5164" s="1">
        <v>40128</v>
      </c>
    </row>
    <row r="5165" spans="1:13" x14ac:dyDescent="0.35">
      <c r="A5165">
        <v>288</v>
      </c>
      <c r="B5165">
        <v>5216</v>
      </c>
      <c r="C5165">
        <v>37124</v>
      </c>
      <c r="D5165" s="1">
        <v>40998</v>
      </c>
      <c r="E5165" t="s">
        <v>18</v>
      </c>
      <c r="F5165">
        <v>33</v>
      </c>
      <c r="G5165">
        <v>21205.5</v>
      </c>
      <c r="H5165">
        <v>0.1</v>
      </c>
      <c r="I5165" t="s">
        <v>19</v>
      </c>
      <c r="J5165" t="s">
        <v>1585</v>
      </c>
      <c r="K5165" t="s">
        <v>669</v>
      </c>
      <c r="L5165" t="s">
        <v>38</v>
      </c>
      <c r="M5165" s="1">
        <v>41000</v>
      </c>
    </row>
    <row r="5166" spans="1:13" x14ac:dyDescent="0.35">
      <c r="A5166">
        <v>418</v>
      </c>
      <c r="B5166">
        <v>5293</v>
      </c>
      <c r="C5166">
        <v>37696</v>
      </c>
      <c r="D5166" s="1">
        <v>40003</v>
      </c>
      <c r="E5166" t="s">
        <v>42</v>
      </c>
      <c r="F5166">
        <v>5</v>
      </c>
      <c r="G5166">
        <v>24.09</v>
      </c>
      <c r="H5166">
        <v>0.04</v>
      </c>
      <c r="I5166" t="s">
        <v>19</v>
      </c>
      <c r="J5166" t="s">
        <v>1843</v>
      </c>
      <c r="K5166" t="s">
        <v>669</v>
      </c>
      <c r="L5166" t="s">
        <v>38</v>
      </c>
      <c r="M5166" s="1">
        <v>40005</v>
      </c>
    </row>
    <row r="5167" spans="1:13" x14ac:dyDescent="0.35">
      <c r="A5167">
        <v>920</v>
      </c>
      <c r="B5167">
        <v>5294</v>
      </c>
      <c r="C5167">
        <v>37696</v>
      </c>
      <c r="D5167" s="1">
        <v>40003</v>
      </c>
      <c r="E5167" t="s">
        <v>42</v>
      </c>
      <c r="F5167">
        <v>41</v>
      </c>
      <c r="G5167">
        <v>173.27</v>
      </c>
      <c r="H5167">
        <v>0.02</v>
      </c>
      <c r="I5167" t="s">
        <v>19</v>
      </c>
      <c r="J5167" t="s">
        <v>1843</v>
      </c>
      <c r="K5167" t="s">
        <v>669</v>
      </c>
      <c r="L5167" t="s">
        <v>38</v>
      </c>
      <c r="M5167" s="1">
        <v>40003</v>
      </c>
    </row>
    <row r="5168" spans="1:13" x14ac:dyDescent="0.35">
      <c r="A5168">
        <v>28</v>
      </c>
      <c r="B5168">
        <v>5296</v>
      </c>
      <c r="C5168">
        <v>37702</v>
      </c>
      <c r="D5168" s="1">
        <v>40704</v>
      </c>
      <c r="E5168" t="s">
        <v>42</v>
      </c>
      <c r="F5168">
        <v>44</v>
      </c>
      <c r="G5168">
        <v>601.78</v>
      </c>
      <c r="H5168">
        <v>0.05</v>
      </c>
      <c r="I5168" t="s">
        <v>19</v>
      </c>
      <c r="J5168" t="s">
        <v>1846</v>
      </c>
      <c r="K5168" t="s">
        <v>669</v>
      </c>
      <c r="L5168" t="s">
        <v>30</v>
      </c>
      <c r="M5168" s="1">
        <v>40706</v>
      </c>
    </row>
    <row r="5169" spans="1:13" x14ac:dyDescent="0.35">
      <c r="A5169">
        <v>728</v>
      </c>
      <c r="B5169">
        <v>5313</v>
      </c>
      <c r="C5169">
        <v>37794</v>
      </c>
      <c r="D5169" s="1">
        <v>39896</v>
      </c>
      <c r="E5169" t="s">
        <v>18</v>
      </c>
      <c r="F5169">
        <v>6</v>
      </c>
      <c r="G5169">
        <v>60.67</v>
      </c>
      <c r="H5169">
        <v>0.08</v>
      </c>
      <c r="I5169" t="s">
        <v>19</v>
      </c>
      <c r="J5169" t="s">
        <v>1549</v>
      </c>
      <c r="K5169" t="s">
        <v>669</v>
      </c>
      <c r="L5169" t="s">
        <v>22</v>
      </c>
      <c r="M5169" s="1">
        <v>39898</v>
      </c>
    </row>
    <row r="5170" spans="1:13" x14ac:dyDescent="0.35">
      <c r="A5170">
        <v>221</v>
      </c>
      <c r="B5170">
        <v>5314</v>
      </c>
      <c r="C5170">
        <v>37794</v>
      </c>
      <c r="D5170" s="1">
        <v>39896</v>
      </c>
      <c r="E5170" t="s">
        <v>18</v>
      </c>
      <c r="F5170">
        <v>32</v>
      </c>
      <c r="G5170">
        <v>6195.87</v>
      </c>
      <c r="H5170">
        <v>0.03</v>
      </c>
      <c r="I5170" t="s">
        <v>19</v>
      </c>
      <c r="J5170" t="s">
        <v>1549</v>
      </c>
      <c r="K5170" t="s">
        <v>669</v>
      </c>
      <c r="L5170" t="s">
        <v>22</v>
      </c>
      <c r="M5170" s="1">
        <v>39900</v>
      </c>
    </row>
    <row r="5171" spans="1:13" x14ac:dyDescent="0.35">
      <c r="A5171">
        <v>1204</v>
      </c>
      <c r="B5171">
        <v>5344</v>
      </c>
      <c r="C5171">
        <v>37987</v>
      </c>
      <c r="D5171" s="1">
        <v>39997</v>
      </c>
      <c r="E5171" t="s">
        <v>27</v>
      </c>
      <c r="F5171">
        <v>26</v>
      </c>
      <c r="G5171">
        <v>299.07</v>
      </c>
      <c r="H5171">
        <v>0.1</v>
      </c>
      <c r="I5171" t="s">
        <v>19</v>
      </c>
      <c r="J5171" t="s">
        <v>1848</v>
      </c>
      <c r="K5171" t="s">
        <v>669</v>
      </c>
      <c r="L5171" t="s">
        <v>38</v>
      </c>
      <c r="M5171" s="1">
        <v>39998</v>
      </c>
    </row>
    <row r="5172" spans="1:13" x14ac:dyDescent="0.35">
      <c r="A5172">
        <v>100</v>
      </c>
      <c r="B5172">
        <v>5345</v>
      </c>
      <c r="C5172">
        <v>37987</v>
      </c>
      <c r="D5172" s="1">
        <v>39997</v>
      </c>
      <c r="E5172" t="s">
        <v>27</v>
      </c>
      <c r="F5172">
        <v>5</v>
      </c>
      <c r="G5172">
        <v>708.87</v>
      </c>
      <c r="H5172">
        <v>0.1</v>
      </c>
      <c r="I5172" t="s">
        <v>28</v>
      </c>
      <c r="J5172" t="s">
        <v>1848</v>
      </c>
      <c r="K5172" t="s">
        <v>669</v>
      </c>
      <c r="L5172" t="s">
        <v>38</v>
      </c>
      <c r="M5172" s="1">
        <v>39998</v>
      </c>
    </row>
    <row r="5173" spans="1:13" x14ac:dyDescent="0.35">
      <c r="A5173">
        <v>480</v>
      </c>
      <c r="B5173">
        <v>5392</v>
      </c>
      <c r="C5173">
        <v>38340</v>
      </c>
      <c r="D5173" s="1">
        <v>39833</v>
      </c>
      <c r="E5173" t="s">
        <v>75</v>
      </c>
      <c r="F5173">
        <v>36</v>
      </c>
      <c r="G5173">
        <v>2167.0500000000002</v>
      </c>
      <c r="H5173">
        <v>0.02</v>
      </c>
      <c r="I5173" t="s">
        <v>19</v>
      </c>
      <c r="J5173" t="s">
        <v>979</v>
      </c>
      <c r="K5173" t="s">
        <v>669</v>
      </c>
      <c r="L5173" t="s">
        <v>38</v>
      </c>
      <c r="M5173" s="1">
        <v>39834</v>
      </c>
    </row>
    <row r="5174" spans="1:13" x14ac:dyDescent="0.35">
      <c r="A5174">
        <v>1234</v>
      </c>
      <c r="B5174">
        <v>5419</v>
      </c>
      <c r="C5174">
        <v>38528</v>
      </c>
      <c r="D5174" s="1">
        <v>40897</v>
      </c>
      <c r="E5174" t="s">
        <v>75</v>
      </c>
      <c r="F5174">
        <v>10</v>
      </c>
      <c r="G5174">
        <v>70.02</v>
      </c>
      <c r="H5174">
        <v>7.0000000000000007E-2</v>
      </c>
      <c r="I5174" t="s">
        <v>19</v>
      </c>
      <c r="J5174" t="s">
        <v>1161</v>
      </c>
      <c r="K5174" t="s">
        <v>669</v>
      </c>
      <c r="L5174" t="s">
        <v>22</v>
      </c>
      <c r="M5174" s="1">
        <v>40899</v>
      </c>
    </row>
    <row r="5175" spans="1:13" x14ac:dyDescent="0.35">
      <c r="A5175">
        <v>1015</v>
      </c>
      <c r="B5175">
        <v>5459</v>
      </c>
      <c r="C5175">
        <v>38786</v>
      </c>
      <c r="D5175" s="1">
        <v>40712</v>
      </c>
      <c r="E5175" t="s">
        <v>60</v>
      </c>
      <c r="F5175">
        <v>10</v>
      </c>
      <c r="G5175">
        <v>236.17</v>
      </c>
      <c r="H5175">
        <v>0.09</v>
      </c>
      <c r="I5175" t="s">
        <v>28</v>
      </c>
      <c r="J5175" t="s">
        <v>898</v>
      </c>
      <c r="K5175" t="s">
        <v>669</v>
      </c>
      <c r="L5175" t="s">
        <v>30</v>
      </c>
      <c r="M5175" s="1">
        <v>40714</v>
      </c>
    </row>
    <row r="5176" spans="1:13" x14ac:dyDescent="0.35">
      <c r="A5176">
        <v>1000</v>
      </c>
      <c r="B5176">
        <v>5468</v>
      </c>
      <c r="C5176">
        <v>38852</v>
      </c>
      <c r="D5176" s="1">
        <v>40118</v>
      </c>
      <c r="E5176" t="s">
        <v>42</v>
      </c>
      <c r="F5176">
        <v>25</v>
      </c>
      <c r="G5176">
        <v>152.31</v>
      </c>
      <c r="H5176">
        <v>0.03</v>
      </c>
      <c r="I5176" t="s">
        <v>19</v>
      </c>
      <c r="J5176" t="s">
        <v>1459</v>
      </c>
      <c r="K5176" t="s">
        <v>669</v>
      </c>
      <c r="L5176" t="s">
        <v>22</v>
      </c>
      <c r="M5176" s="1">
        <v>40120</v>
      </c>
    </row>
    <row r="5177" spans="1:13" x14ac:dyDescent="0.35">
      <c r="A5177">
        <v>304</v>
      </c>
      <c r="B5177">
        <v>5500</v>
      </c>
      <c r="C5177">
        <v>39008</v>
      </c>
      <c r="D5177" s="1">
        <v>40661</v>
      </c>
      <c r="E5177" t="s">
        <v>42</v>
      </c>
      <c r="F5177">
        <v>28</v>
      </c>
      <c r="G5177">
        <v>3582.79</v>
      </c>
      <c r="H5177">
        <v>0</v>
      </c>
      <c r="I5177" t="s">
        <v>28</v>
      </c>
      <c r="J5177" t="s">
        <v>1856</v>
      </c>
      <c r="K5177" t="s">
        <v>669</v>
      </c>
      <c r="L5177" t="s">
        <v>38</v>
      </c>
      <c r="M5177" s="1">
        <v>40663</v>
      </c>
    </row>
    <row r="5178" spans="1:13" x14ac:dyDescent="0.35">
      <c r="A5178">
        <v>107</v>
      </c>
      <c r="B5178">
        <v>5553</v>
      </c>
      <c r="C5178">
        <v>39331</v>
      </c>
      <c r="D5178" s="1">
        <v>40799</v>
      </c>
      <c r="E5178" t="s">
        <v>27</v>
      </c>
      <c r="F5178">
        <v>23</v>
      </c>
      <c r="G5178">
        <v>149.4</v>
      </c>
      <c r="H5178">
        <v>0.06</v>
      </c>
      <c r="I5178" t="s">
        <v>53</v>
      </c>
      <c r="J5178" t="s">
        <v>1607</v>
      </c>
      <c r="K5178" t="s">
        <v>669</v>
      </c>
      <c r="L5178" t="s">
        <v>57</v>
      </c>
      <c r="M5178" s="1">
        <v>40800</v>
      </c>
    </row>
    <row r="5179" spans="1:13" x14ac:dyDescent="0.35">
      <c r="A5179">
        <v>511</v>
      </c>
      <c r="B5179">
        <v>5565</v>
      </c>
      <c r="C5179">
        <v>39399</v>
      </c>
      <c r="D5179" s="1">
        <v>41260</v>
      </c>
      <c r="E5179" t="s">
        <v>60</v>
      </c>
      <c r="F5179">
        <v>28</v>
      </c>
      <c r="G5179">
        <v>303.97000000000003</v>
      </c>
      <c r="H5179">
        <v>0.1</v>
      </c>
      <c r="I5179" t="s">
        <v>19</v>
      </c>
      <c r="J5179" t="s">
        <v>1871</v>
      </c>
      <c r="K5179" t="s">
        <v>669</v>
      </c>
      <c r="L5179" t="s">
        <v>57</v>
      </c>
      <c r="M5179" s="1">
        <v>41262</v>
      </c>
    </row>
    <row r="5180" spans="1:13" x14ac:dyDescent="0.35">
      <c r="A5180">
        <v>245</v>
      </c>
      <c r="B5180">
        <v>5634</v>
      </c>
      <c r="C5180">
        <v>39876</v>
      </c>
      <c r="D5180" s="1">
        <v>41012</v>
      </c>
      <c r="E5180" t="s">
        <v>27</v>
      </c>
      <c r="F5180">
        <v>43</v>
      </c>
      <c r="G5180">
        <v>16269.82</v>
      </c>
      <c r="H5180">
        <v>0.08</v>
      </c>
      <c r="I5180" t="s">
        <v>19</v>
      </c>
      <c r="J5180" t="s">
        <v>1862</v>
      </c>
      <c r="K5180" t="s">
        <v>669</v>
      </c>
      <c r="L5180" t="s">
        <v>30</v>
      </c>
      <c r="M5180" s="1">
        <v>41014</v>
      </c>
    </row>
    <row r="5181" spans="1:13" x14ac:dyDescent="0.35">
      <c r="A5181">
        <v>234</v>
      </c>
      <c r="B5181">
        <v>5635</v>
      </c>
      <c r="C5181">
        <v>39876</v>
      </c>
      <c r="D5181" s="1">
        <v>41012</v>
      </c>
      <c r="E5181" t="s">
        <v>27</v>
      </c>
      <c r="F5181">
        <v>46</v>
      </c>
      <c r="G5181">
        <v>876.59</v>
      </c>
      <c r="H5181">
        <v>0.05</v>
      </c>
      <c r="I5181" t="s">
        <v>19</v>
      </c>
      <c r="J5181" t="s">
        <v>1862</v>
      </c>
      <c r="K5181" t="s">
        <v>669</v>
      </c>
      <c r="L5181" t="s">
        <v>30</v>
      </c>
      <c r="M5181" s="1">
        <v>41014</v>
      </c>
    </row>
    <row r="5182" spans="1:13" x14ac:dyDescent="0.35">
      <c r="A5182">
        <v>310</v>
      </c>
      <c r="B5182">
        <v>5636</v>
      </c>
      <c r="C5182">
        <v>39876</v>
      </c>
      <c r="D5182" s="1">
        <v>41012</v>
      </c>
      <c r="E5182" t="s">
        <v>27</v>
      </c>
      <c r="F5182">
        <v>41</v>
      </c>
      <c r="G5182">
        <v>5000.87</v>
      </c>
      <c r="H5182">
        <v>0.04</v>
      </c>
      <c r="I5182" t="s">
        <v>28</v>
      </c>
      <c r="J5182" t="s">
        <v>1862</v>
      </c>
      <c r="K5182" t="s">
        <v>669</v>
      </c>
      <c r="L5182" t="s">
        <v>30</v>
      </c>
      <c r="M5182" s="1">
        <v>41014</v>
      </c>
    </row>
    <row r="5183" spans="1:13" x14ac:dyDescent="0.35">
      <c r="A5183">
        <v>383</v>
      </c>
      <c r="B5183">
        <v>5657</v>
      </c>
      <c r="C5183">
        <v>40032</v>
      </c>
      <c r="D5183" s="1">
        <v>41243</v>
      </c>
      <c r="E5183" t="s">
        <v>18</v>
      </c>
      <c r="F5183">
        <v>9</v>
      </c>
      <c r="G5183">
        <v>23300.12</v>
      </c>
      <c r="H5183">
        <v>0.06</v>
      </c>
      <c r="I5183" t="s">
        <v>28</v>
      </c>
      <c r="J5183" t="s">
        <v>1549</v>
      </c>
      <c r="K5183" t="s">
        <v>669</v>
      </c>
      <c r="L5183" t="s">
        <v>22</v>
      </c>
      <c r="M5183" s="1">
        <v>41250</v>
      </c>
    </row>
    <row r="5184" spans="1:13" x14ac:dyDescent="0.35">
      <c r="A5184">
        <v>724</v>
      </c>
      <c r="B5184">
        <v>5696</v>
      </c>
      <c r="C5184">
        <v>40261</v>
      </c>
      <c r="D5184" s="1">
        <v>40121</v>
      </c>
      <c r="E5184" t="s">
        <v>75</v>
      </c>
      <c r="F5184">
        <v>36</v>
      </c>
      <c r="G5184">
        <v>331.37</v>
      </c>
      <c r="H5184">
        <v>0.03</v>
      </c>
      <c r="I5184" t="s">
        <v>53</v>
      </c>
      <c r="J5184" t="s">
        <v>1863</v>
      </c>
      <c r="K5184" t="s">
        <v>669</v>
      </c>
      <c r="L5184" t="s">
        <v>38</v>
      </c>
      <c r="M5184" s="1">
        <v>40123</v>
      </c>
    </row>
    <row r="5185" spans="1:13" x14ac:dyDescent="0.35">
      <c r="A5185">
        <v>1235</v>
      </c>
      <c r="B5185">
        <v>5697</v>
      </c>
      <c r="C5185">
        <v>40261</v>
      </c>
      <c r="D5185" s="1">
        <v>40121</v>
      </c>
      <c r="E5185" t="s">
        <v>75</v>
      </c>
      <c r="F5185">
        <v>26</v>
      </c>
      <c r="G5185">
        <v>78.03</v>
      </c>
      <c r="H5185">
        <v>0.05</v>
      </c>
      <c r="I5185" t="s">
        <v>19</v>
      </c>
      <c r="J5185" t="s">
        <v>1863</v>
      </c>
      <c r="K5185" t="s">
        <v>669</v>
      </c>
      <c r="L5185" t="s">
        <v>38</v>
      </c>
      <c r="M5185" s="1">
        <v>40123</v>
      </c>
    </row>
    <row r="5186" spans="1:13" x14ac:dyDescent="0.35">
      <c r="A5186">
        <v>283</v>
      </c>
      <c r="B5186">
        <v>5734</v>
      </c>
      <c r="C5186">
        <v>40706</v>
      </c>
      <c r="D5186" s="1">
        <v>40929</v>
      </c>
      <c r="E5186" t="s">
        <v>60</v>
      </c>
      <c r="F5186">
        <v>40</v>
      </c>
      <c r="G5186">
        <v>111.04</v>
      </c>
      <c r="H5186">
        <v>0.08</v>
      </c>
      <c r="I5186" t="s">
        <v>53</v>
      </c>
      <c r="J5186" t="s">
        <v>1879</v>
      </c>
      <c r="K5186" t="s">
        <v>669</v>
      </c>
      <c r="L5186" t="s">
        <v>57</v>
      </c>
      <c r="M5186" s="1">
        <v>40930</v>
      </c>
    </row>
    <row r="5187" spans="1:13" x14ac:dyDescent="0.35">
      <c r="A5187">
        <v>466</v>
      </c>
      <c r="B5187">
        <v>5736</v>
      </c>
      <c r="C5187">
        <v>40708</v>
      </c>
      <c r="D5187" s="1">
        <v>40098</v>
      </c>
      <c r="E5187" t="s">
        <v>42</v>
      </c>
      <c r="F5187">
        <v>15</v>
      </c>
      <c r="G5187">
        <v>103.55</v>
      </c>
      <c r="H5187">
        <v>0.03</v>
      </c>
      <c r="I5187" t="s">
        <v>19</v>
      </c>
      <c r="J5187" t="s">
        <v>1877</v>
      </c>
      <c r="K5187" t="s">
        <v>669</v>
      </c>
      <c r="L5187" t="s">
        <v>38</v>
      </c>
      <c r="M5187" s="1">
        <v>40099</v>
      </c>
    </row>
    <row r="5188" spans="1:13" x14ac:dyDescent="0.35">
      <c r="A5188">
        <v>279</v>
      </c>
      <c r="B5188">
        <v>5772</v>
      </c>
      <c r="C5188">
        <v>40964</v>
      </c>
      <c r="D5188" s="1">
        <v>40686</v>
      </c>
      <c r="E5188" t="s">
        <v>75</v>
      </c>
      <c r="F5188">
        <v>40</v>
      </c>
      <c r="G5188">
        <v>301.12</v>
      </c>
      <c r="H5188">
        <v>0</v>
      </c>
      <c r="I5188" t="s">
        <v>19</v>
      </c>
      <c r="J5188" t="s">
        <v>1856</v>
      </c>
      <c r="K5188" t="s">
        <v>669</v>
      </c>
      <c r="L5188" t="s">
        <v>38</v>
      </c>
      <c r="M5188" s="1">
        <v>40689</v>
      </c>
    </row>
    <row r="5189" spans="1:13" x14ac:dyDescent="0.35">
      <c r="A5189">
        <v>97</v>
      </c>
      <c r="B5189">
        <v>5952</v>
      </c>
      <c r="C5189">
        <v>42243</v>
      </c>
      <c r="D5189" s="1">
        <v>40979</v>
      </c>
      <c r="E5189" t="s">
        <v>60</v>
      </c>
      <c r="F5189">
        <v>42</v>
      </c>
      <c r="G5189">
        <v>1876.09</v>
      </c>
      <c r="H5189">
        <v>0.02</v>
      </c>
      <c r="I5189" t="s">
        <v>19</v>
      </c>
      <c r="J5189" t="s">
        <v>1675</v>
      </c>
      <c r="K5189" t="s">
        <v>669</v>
      </c>
      <c r="L5189" t="s">
        <v>22</v>
      </c>
      <c r="M5189" s="1">
        <v>40981</v>
      </c>
    </row>
    <row r="5190" spans="1:13" x14ac:dyDescent="0.35">
      <c r="A5190">
        <v>854</v>
      </c>
      <c r="B5190">
        <v>5953</v>
      </c>
      <c r="C5190">
        <v>42243</v>
      </c>
      <c r="D5190" s="1">
        <v>40979</v>
      </c>
      <c r="E5190" t="s">
        <v>60</v>
      </c>
      <c r="F5190">
        <v>19</v>
      </c>
      <c r="G5190">
        <v>145.26</v>
      </c>
      <c r="H5190">
        <v>0.05</v>
      </c>
      <c r="I5190" t="s">
        <v>19</v>
      </c>
      <c r="J5190" t="s">
        <v>1675</v>
      </c>
      <c r="K5190" t="s">
        <v>669</v>
      </c>
      <c r="L5190" t="s">
        <v>22</v>
      </c>
      <c r="M5190" s="1">
        <v>40981</v>
      </c>
    </row>
    <row r="5191" spans="1:13" x14ac:dyDescent="0.35">
      <c r="A5191">
        <v>27</v>
      </c>
      <c r="B5191">
        <v>5987</v>
      </c>
      <c r="C5191">
        <v>42437</v>
      </c>
      <c r="D5191" s="1">
        <v>40973</v>
      </c>
      <c r="E5191" t="s">
        <v>75</v>
      </c>
      <c r="F5191">
        <v>43</v>
      </c>
      <c r="G5191">
        <v>19461.8</v>
      </c>
      <c r="H5191">
        <v>0.06</v>
      </c>
      <c r="I5191" t="s">
        <v>28</v>
      </c>
      <c r="J5191" t="s">
        <v>1794</v>
      </c>
      <c r="K5191" t="s">
        <v>669</v>
      </c>
      <c r="L5191" t="s">
        <v>38</v>
      </c>
      <c r="M5191" s="1">
        <v>40975</v>
      </c>
    </row>
    <row r="5192" spans="1:13" x14ac:dyDescent="0.35">
      <c r="A5192">
        <v>314</v>
      </c>
      <c r="B5192">
        <v>5988</v>
      </c>
      <c r="C5192">
        <v>42437</v>
      </c>
      <c r="D5192" s="1">
        <v>40973</v>
      </c>
      <c r="E5192" t="s">
        <v>75</v>
      </c>
      <c r="F5192">
        <v>14</v>
      </c>
      <c r="G5192">
        <v>313.85000000000002</v>
      </c>
      <c r="H5192">
        <v>0.03</v>
      </c>
      <c r="I5192" t="s">
        <v>19</v>
      </c>
      <c r="J5192" t="s">
        <v>1794</v>
      </c>
      <c r="K5192" t="s">
        <v>669</v>
      </c>
      <c r="L5192" t="s">
        <v>38</v>
      </c>
      <c r="M5192" s="1">
        <v>40974</v>
      </c>
    </row>
    <row r="5193" spans="1:13" x14ac:dyDescent="0.35">
      <c r="A5193">
        <v>433</v>
      </c>
      <c r="B5193">
        <v>6051</v>
      </c>
      <c r="C5193">
        <v>42887</v>
      </c>
      <c r="D5193" s="1">
        <v>41070</v>
      </c>
      <c r="E5193" t="s">
        <v>60</v>
      </c>
      <c r="F5193">
        <v>3</v>
      </c>
      <c r="G5193">
        <v>35.68</v>
      </c>
      <c r="H5193">
        <v>0.01</v>
      </c>
      <c r="I5193" t="s">
        <v>19</v>
      </c>
      <c r="J5193" t="s">
        <v>1876</v>
      </c>
      <c r="K5193" t="s">
        <v>669</v>
      </c>
      <c r="L5193" t="s">
        <v>30</v>
      </c>
      <c r="M5193" s="1">
        <v>41071</v>
      </c>
    </row>
    <row r="5194" spans="1:13" x14ac:dyDescent="0.35">
      <c r="A5194">
        <v>314</v>
      </c>
      <c r="B5194">
        <v>6052</v>
      </c>
      <c r="C5194">
        <v>42887</v>
      </c>
      <c r="D5194" s="1">
        <v>41070</v>
      </c>
      <c r="E5194" t="s">
        <v>60</v>
      </c>
      <c r="F5194">
        <v>11</v>
      </c>
      <c r="G5194">
        <v>234.76</v>
      </c>
      <c r="H5194">
        <v>0.04</v>
      </c>
      <c r="I5194" t="s">
        <v>19</v>
      </c>
      <c r="J5194" t="s">
        <v>1876</v>
      </c>
      <c r="K5194" t="s">
        <v>669</v>
      </c>
      <c r="L5194" t="s">
        <v>30</v>
      </c>
      <c r="M5194" s="1">
        <v>41072</v>
      </c>
    </row>
    <row r="5195" spans="1:13" x14ac:dyDescent="0.35">
      <c r="A5195">
        <v>732</v>
      </c>
      <c r="B5195">
        <v>6053</v>
      </c>
      <c r="C5195">
        <v>42887</v>
      </c>
      <c r="D5195" s="1">
        <v>41070</v>
      </c>
      <c r="E5195" t="s">
        <v>60</v>
      </c>
      <c r="F5195">
        <v>3</v>
      </c>
      <c r="G5195">
        <v>498.49</v>
      </c>
      <c r="H5195">
        <v>0.01</v>
      </c>
      <c r="I5195" t="s">
        <v>28</v>
      </c>
      <c r="J5195" t="s">
        <v>1876</v>
      </c>
      <c r="K5195" t="s">
        <v>669</v>
      </c>
      <c r="L5195" t="s">
        <v>30</v>
      </c>
      <c r="M5195" s="1">
        <v>41072</v>
      </c>
    </row>
    <row r="5196" spans="1:13" x14ac:dyDescent="0.35">
      <c r="A5196">
        <v>379</v>
      </c>
      <c r="B5196">
        <v>6088</v>
      </c>
      <c r="C5196">
        <v>43137</v>
      </c>
      <c r="D5196" s="1">
        <v>40600</v>
      </c>
      <c r="E5196" t="s">
        <v>27</v>
      </c>
      <c r="F5196">
        <v>40</v>
      </c>
      <c r="G5196">
        <v>6069.05</v>
      </c>
      <c r="H5196">
        <v>0.05</v>
      </c>
      <c r="I5196" t="s">
        <v>19</v>
      </c>
      <c r="J5196" t="s">
        <v>1846</v>
      </c>
      <c r="K5196" t="s">
        <v>669</v>
      </c>
      <c r="L5196" t="s">
        <v>30</v>
      </c>
      <c r="M5196" s="1">
        <v>40601</v>
      </c>
    </row>
    <row r="5197" spans="1:13" x14ac:dyDescent="0.35">
      <c r="A5197">
        <v>1010</v>
      </c>
      <c r="B5197">
        <v>6151</v>
      </c>
      <c r="C5197">
        <v>43554</v>
      </c>
      <c r="D5197" s="1">
        <v>40116</v>
      </c>
      <c r="E5197" t="s">
        <v>75</v>
      </c>
      <c r="F5197">
        <v>9</v>
      </c>
      <c r="G5197">
        <v>34.18</v>
      </c>
      <c r="H5197">
        <v>0.06</v>
      </c>
      <c r="I5197" t="s">
        <v>19</v>
      </c>
      <c r="J5197" t="s">
        <v>1883</v>
      </c>
      <c r="K5197" t="s">
        <v>669</v>
      </c>
      <c r="L5197" t="s">
        <v>30</v>
      </c>
      <c r="M5197" s="1">
        <v>40119</v>
      </c>
    </row>
    <row r="5198" spans="1:13" x14ac:dyDescent="0.35">
      <c r="A5198">
        <v>241</v>
      </c>
      <c r="B5198">
        <v>6178</v>
      </c>
      <c r="C5198">
        <v>43782</v>
      </c>
      <c r="D5198" s="1">
        <v>40495</v>
      </c>
      <c r="E5198" t="s">
        <v>60</v>
      </c>
      <c r="F5198">
        <v>27</v>
      </c>
      <c r="G5198">
        <v>194.35</v>
      </c>
      <c r="H5198">
        <v>0</v>
      </c>
      <c r="I5198" t="s">
        <v>19</v>
      </c>
      <c r="J5198" t="s">
        <v>1888</v>
      </c>
      <c r="K5198" t="s">
        <v>669</v>
      </c>
      <c r="L5198" t="s">
        <v>30</v>
      </c>
      <c r="M5198" s="1">
        <v>40497</v>
      </c>
    </row>
    <row r="5199" spans="1:13" x14ac:dyDescent="0.35">
      <c r="A5199">
        <v>322</v>
      </c>
      <c r="B5199">
        <v>6195</v>
      </c>
      <c r="C5199">
        <v>43904</v>
      </c>
      <c r="D5199" s="1">
        <v>40299</v>
      </c>
      <c r="E5199" t="s">
        <v>42</v>
      </c>
      <c r="F5199">
        <v>43</v>
      </c>
      <c r="G5199">
        <v>413.83</v>
      </c>
      <c r="H5199">
        <v>0.08</v>
      </c>
      <c r="I5199" t="s">
        <v>19</v>
      </c>
      <c r="J5199" t="s">
        <v>1549</v>
      </c>
      <c r="K5199" t="s">
        <v>669</v>
      </c>
      <c r="L5199" t="s">
        <v>22</v>
      </c>
      <c r="M5199" s="1">
        <v>40301</v>
      </c>
    </row>
    <row r="5200" spans="1:13" x14ac:dyDescent="0.35">
      <c r="A5200">
        <v>45</v>
      </c>
      <c r="B5200">
        <v>6196</v>
      </c>
      <c r="C5200">
        <v>43904</v>
      </c>
      <c r="D5200" s="1">
        <v>40299</v>
      </c>
      <c r="E5200" t="s">
        <v>42</v>
      </c>
      <c r="F5200">
        <v>30</v>
      </c>
      <c r="G5200">
        <v>3339.65</v>
      </c>
      <c r="H5200">
        <v>0.01</v>
      </c>
      <c r="I5200" t="s">
        <v>19</v>
      </c>
      <c r="J5200" t="s">
        <v>1549</v>
      </c>
      <c r="K5200" t="s">
        <v>669</v>
      </c>
      <c r="L5200" t="s">
        <v>22</v>
      </c>
      <c r="M5200" s="1">
        <v>40300</v>
      </c>
    </row>
    <row r="5201" spans="1:13" x14ac:dyDescent="0.35">
      <c r="A5201">
        <v>645</v>
      </c>
      <c r="B5201">
        <v>6197</v>
      </c>
      <c r="C5201">
        <v>43906</v>
      </c>
      <c r="D5201" s="1">
        <v>40947</v>
      </c>
      <c r="E5201" t="s">
        <v>27</v>
      </c>
      <c r="F5201">
        <v>50</v>
      </c>
      <c r="G5201">
        <v>3601.07</v>
      </c>
      <c r="H5201">
        <v>0.04</v>
      </c>
      <c r="I5201" t="s">
        <v>19</v>
      </c>
      <c r="J5201" t="s">
        <v>1843</v>
      </c>
      <c r="K5201" t="s">
        <v>669</v>
      </c>
      <c r="L5201" t="s">
        <v>38</v>
      </c>
      <c r="M5201" s="1">
        <v>40948</v>
      </c>
    </row>
    <row r="5202" spans="1:13" x14ac:dyDescent="0.35">
      <c r="A5202">
        <v>957</v>
      </c>
      <c r="B5202">
        <v>6221</v>
      </c>
      <c r="C5202">
        <v>44064</v>
      </c>
      <c r="D5202" s="1">
        <v>40240</v>
      </c>
      <c r="E5202" t="s">
        <v>60</v>
      </c>
      <c r="F5202">
        <v>43</v>
      </c>
      <c r="G5202">
        <v>468.48</v>
      </c>
      <c r="H5202">
        <v>7.0000000000000007E-2</v>
      </c>
      <c r="I5202" t="s">
        <v>53</v>
      </c>
      <c r="J5202" t="s">
        <v>1684</v>
      </c>
      <c r="K5202" t="s">
        <v>669</v>
      </c>
      <c r="L5202" t="s">
        <v>30</v>
      </c>
      <c r="M5202" s="1">
        <v>40242</v>
      </c>
    </row>
    <row r="5203" spans="1:13" x14ac:dyDescent="0.35">
      <c r="A5203">
        <v>375</v>
      </c>
      <c r="B5203">
        <v>6222</v>
      </c>
      <c r="C5203">
        <v>44064</v>
      </c>
      <c r="D5203" s="1">
        <v>40240</v>
      </c>
      <c r="E5203" t="s">
        <v>60</v>
      </c>
      <c r="F5203">
        <v>23</v>
      </c>
      <c r="G5203">
        <v>284.14</v>
      </c>
      <c r="H5203">
        <v>0.05</v>
      </c>
      <c r="I5203" t="s">
        <v>19</v>
      </c>
      <c r="J5203" t="s">
        <v>1684</v>
      </c>
      <c r="K5203" t="s">
        <v>669</v>
      </c>
      <c r="L5203" t="s">
        <v>30</v>
      </c>
      <c r="M5203" s="1">
        <v>40243</v>
      </c>
    </row>
    <row r="5204" spans="1:13" x14ac:dyDescent="0.35">
      <c r="A5204">
        <v>875</v>
      </c>
      <c r="B5204">
        <v>6240</v>
      </c>
      <c r="C5204">
        <v>44224</v>
      </c>
      <c r="D5204" s="1">
        <v>40399</v>
      </c>
      <c r="E5204" t="s">
        <v>27</v>
      </c>
      <c r="F5204">
        <v>32</v>
      </c>
      <c r="G5204">
        <v>198.7</v>
      </c>
      <c r="H5204">
        <v>0.1</v>
      </c>
      <c r="I5204" t="s">
        <v>19</v>
      </c>
      <c r="J5204" t="s">
        <v>1457</v>
      </c>
      <c r="K5204" t="s">
        <v>669</v>
      </c>
      <c r="L5204" t="s">
        <v>38</v>
      </c>
      <c r="M5204" s="1">
        <v>40400</v>
      </c>
    </row>
    <row r="5205" spans="1:13" x14ac:dyDescent="0.35">
      <c r="A5205">
        <v>699</v>
      </c>
      <c r="B5205">
        <v>6264</v>
      </c>
      <c r="C5205">
        <v>44325</v>
      </c>
      <c r="D5205" s="1">
        <v>39854</v>
      </c>
      <c r="E5205" t="s">
        <v>60</v>
      </c>
      <c r="F5205">
        <v>44</v>
      </c>
      <c r="G5205">
        <v>951.33</v>
      </c>
      <c r="H5205">
        <v>0</v>
      </c>
      <c r="I5205" t="s">
        <v>19</v>
      </c>
      <c r="J5205" t="s">
        <v>1894</v>
      </c>
      <c r="K5205" t="s">
        <v>669</v>
      </c>
      <c r="L5205" t="s">
        <v>38</v>
      </c>
      <c r="M5205" s="1">
        <v>39856</v>
      </c>
    </row>
    <row r="5206" spans="1:13" x14ac:dyDescent="0.35">
      <c r="A5206">
        <v>227</v>
      </c>
      <c r="B5206">
        <v>6274</v>
      </c>
      <c r="C5206">
        <v>44422</v>
      </c>
      <c r="D5206" s="1">
        <v>41012</v>
      </c>
      <c r="E5206" t="s">
        <v>60</v>
      </c>
      <c r="F5206">
        <v>1</v>
      </c>
      <c r="G5206">
        <v>15.72</v>
      </c>
      <c r="H5206">
        <v>0</v>
      </c>
      <c r="I5206" t="s">
        <v>19</v>
      </c>
      <c r="J5206" t="s">
        <v>1845</v>
      </c>
      <c r="K5206" t="s">
        <v>669</v>
      </c>
      <c r="L5206" t="s">
        <v>38</v>
      </c>
      <c r="M5206" s="1">
        <v>41014</v>
      </c>
    </row>
    <row r="5207" spans="1:13" x14ac:dyDescent="0.35">
      <c r="A5207">
        <v>3</v>
      </c>
      <c r="B5207">
        <v>6275</v>
      </c>
      <c r="C5207">
        <v>44422</v>
      </c>
      <c r="D5207" s="1">
        <v>41012</v>
      </c>
      <c r="E5207" t="s">
        <v>60</v>
      </c>
      <c r="F5207">
        <v>36</v>
      </c>
      <c r="G5207">
        <v>313.83</v>
      </c>
      <c r="H5207">
        <v>0.08</v>
      </c>
      <c r="I5207" t="s">
        <v>19</v>
      </c>
      <c r="J5207" t="s">
        <v>1845</v>
      </c>
      <c r="K5207" t="s">
        <v>669</v>
      </c>
      <c r="L5207" t="s">
        <v>38</v>
      </c>
      <c r="M5207" s="1">
        <v>41014</v>
      </c>
    </row>
    <row r="5208" spans="1:13" x14ac:dyDescent="0.35">
      <c r="A5208">
        <v>164</v>
      </c>
      <c r="B5208">
        <v>6276</v>
      </c>
      <c r="C5208">
        <v>44422</v>
      </c>
      <c r="D5208" s="1">
        <v>41012</v>
      </c>
      <c r="E5208" t="s">
        <v>60</v>
      </c>
      <c r="F5208">
        <v>11</v>
      </c>
      <c r="G5208">
        <v>201.59449999999998</v>
      </c>
      <c r="H5208">
        <v>0.04</v>
      </c>
      <c r="I5208" t="s">
        <v>19</v>
      </c>
      <c r="J5208" t="s">
        <v>1845</v>
      </c>
      <c r="K5208" t="s">
        <v>669</v>
      </c>
      <c r="L5208" t="s">
        <v>38</v>
      </c>
      <c r="M5208" s="1">
        <v>41014</v>
      </c>
    </row>
    <row r="5209" spans="1:13" x14ac:dyDescent="0.35">
      <c r="A5209">
        <v>93</v>
      </c>
      <c r="B5209">
        <v>6300</v>
      </c>
      <c r="C5209">
        <v>44609</v>
      </c>
      <c r="D5209" s="1">
        <v>40712</v>
      </c>
      <c r="E5209" t="s">
        <v>18</v>
      </c>
      <c r="F5209">
        <v>28</v>
      </c>
      <c r="G5209">
        <v>525.4</v>
      </c>
      <c r="H5209">
        <v>0.08</v>
      </c>
      <c r="I5209" t="s">
        <v>19</v>
      </c>
      <c r="J5209" t="s">
        <v>1549</v>
      </c>
      <c r="K5209" t="s">
        <v>669</v>
      </c>
      <c r="L5209" t="s">
        <v>22</v>
      </c>
      <c r="M5209" s="1">
        <v>40717</v>
      </c>
    </row>
    <row r="5210" spans="1:13" x14ac:dyDescent="0.35">
      <c r="A5210">
        <v>479</v>
      </c>
      <c r="B5210">
        <v>6301</v>
      </c>
      <c r="C5210">
        <v>44609</v>
      </c>
      <c r="D5210" s="1">
        <v>40712</v>
      </c>
      <c r="E5210" t="s">
        <v>18</v>
      </c>
      <c r="F5210">
        <v>37</v>
      </c>
      <c r="G5210">
        <v>61.77</v>
      </c>
      <c r="H5210">
        <v>0.04</v>
      </c>
      <c r="I5210" t="s">
        <v>53</v>
      </c>
      <c r="J5210" t="s">
        <v>1549</v>
      </c>
      <c r="K5210" t="s">
        <v>669</v>
      </c>
      <c r="L5210" t="s">
        <v>22</v>
      </c>
      <c r="M5210" s="1">
        <v>40716</v>
      </c>
    </row>
    <row r="5211" spans="1:13" x14ac:dyDescent="0.35">
      <c r="A5211">
        <v>681</v>
      </c>
      <c r="B5211">
        <v>6339</v>
      </c>
      <c r="C5211">
        <v>44935</v>
      </c>
      <c r="D5211" s="1">
        <v>40499</v>
      </c>
      <c r="E5211" t="s">
        <v>27</v>
      </c>
      <c r="F5211">
        <v>37</v>
      </c>
      <c r="G5211">
        <v>99.65</v>
      </c>
      <c r="H5211">
        <v>0.01</v>
      </c>
      <c r="I5211" t="s">
        <v>19</v>
      </c>
      <c r="J5211" t="s">
        <v>1715</v>
      </c>
      <c r="K5211" t="s">
        <v>669</v>
      </c>
      <c r="L5211" t="s">
        <v>30</v>
      </c>
      <c r="M5211" s="1">
        <v>40502</v>
      </c>
    </row>
    <row r="5212" spans="1:13" x14ac:dyDescent="0.35">
      <c r="A5212">
        <v>479</v>
      </c>
      <c r="B5212">
        <v>6361</v>
      </c>
      <c r="C5212">
        <v>45127</v>
      </c>
      <c r="D5212" s="1">
        <v>41273</v>
      </c>
      <c r="E5212" t="s">
        <v>60</v>
      </c>
      <c r="F5212">
        <v>10</v>
      </c>
      <c r="G5212">
        <v>14.15</v>
      </c>
      <c r="H5212">
        <v>0.1</v>
      </c>
      <c r="I5212" t="s">
        <v>19</v>
      </c>
      <c r="J5212" t="s">
        <v>1684</v>
      </c>
      <c r="K5212" t="s">
        <v>669</v>
      </c>
      <c r="L5212" t="s">
        <v>30</v>
      </c>
      <c r="M5212" s="1">
        <v>41273</v>
      </c>
    </row>
    <row r="5213" spans="1:13" x14ac:dyDescent="0.35">
      <c r="A5213">
        <v>1236</v>
      </c>
      <c r="B5213">
        <v>6398</v>
      </c>
      <c r="C5213">
        <v>45413</v>
      </c>
      <c r="D5213" s="1">
        <v>40337</v>
      </c>
      <c r="E5213" t="s">
        <v>27</v>
      </c>
      <c r="F5213">
        <v>18</v>
      </c>
      <c r="G5213">
        <v>85.74</v>
      </c>
      <c r="H5213">
        <v>0.03</v>
      </c>
      <c r="I5213" t="s">
        <v>19</v>
      </c>
      <c r="J5213" t="s">
        <v>1459</v>
      </c>
      <c r="K5213" t="s">
        <v>669</v>
      </c>
      <c r="L5213" t="s">
        <v>22</v>
      </c>
      <c r="M5213" s="1">
        <v>40338</v>
      </c>
    </row>
    <row r="5214" spans="1:13" x14ac:dyDescent="0.35">
      <c r="A5214">
        <v>355</v>
      </c>
      <c r="B5214">
        <v>6399</v>
      </c>
      <c r="C5214">
        <v>45413</v>
      </c>
      <c r="D5214" s="1">
        <v>40337</v>
      </c>
      <c r="E5214" t="s">
        <v>27</v>
      </c>
      <c r="F5214">
        <v>17</v>
      </c>
      <c r="G5214">
        <v>2031.98</v>
      </c>
      <c r="H5214">
        <v>0.05</v>
      </c>
      <c r="I5214" t="s">
        <v>19</v>
      </c>
      <c r="J5214" t="s">
        <v>1459</v>
      </c>
      <c r="K5214" t="s">
        <v>669</v>
      </c>
      <c r="L5214" t="s">
        <v>22</v>
      </c>
      <c r="M5214" s="1">
        <v>40338</v>
      </c>
    </row>
    <row r="5215" spans="1:13" x14ac:dyDescent="0.35">
      <c r="A5215">
        <v>14</v>
      </c>
      <c r="B5215">
        <v>6400</v>
      </c>
      <c r="C5215">
        <v>45413</v>
      </c>
      <c r="D5215" s="1">
        <v>40337</v>
      </c>
      <c r="E5215" t="s">
        <v>27</v>
      </c>
      <c r="F5215">
        <v>24</v>
      </c>
      <c r="G5215">
        <v>131.94</v>
      </c>
      <c r="H5215">
        <v>0.04</v>
      </c>
      <c r="I5215" t="s">
        <v>19</v>
      </c>
      <c r="J5215" t="s">
        <v>1459</v>
      </c>
      <c r="K5215" t="s">
        <v>669</v>
      </c>
      <c r="L5215" t="s">
        <v>22</v>
      </c>
      <c r="M5215" s="1">
        <v>40337</v>
      </c>
    </row>
    <row r="5216" spans="1:13" x14ac:dyDescent="0.35">
      <c r="A5216">
        <v>274</v>
      </c>
      <c r="B5216">
        <v>6412</v>
      </c>
      <c r="C5216">
        <v>45571</v>
      </c>
      <c r="D5216" s="1">
        <v>41175</v>
      </c>
      <c r="E5216" t="s">
        <v>60</v>
      </c>
      <c r="F5216">
        <v>43</v>
      </c>
      <c r="G5216">
        <v>528.53</v>
      </c>
      <c r="H5216">
        <v>0.05</v>
      </c>
      <c r="I5216" t="s">
        <v>19</v>
      </c>
      <c r="J5216" t="s">
        <v>1888</v>
      </c>
      <c r="K5216" t="s">
        <v>669</v>
      </c>
      <c r="L5216" t="s">
        <v>30</v>
      </c>
      <c r="M5216" s="1">
        <v>41176</v>
      </c>
    </row>
    <row r="5217" spans="1:13" x14ac:dyDescent="0.35">
      <c r="A5217">
        <v>20</v>
      </c>
      <c r="B5217">
        <v>6413</v>
      </c>
      <c r="C5217">
        <v>45571</v>
      </c>
      <c r="D5217" s="1">
        <v>41175</v>
      </c>
      <c r="E5217" t="s">
        <v>60</v>
      </c>
      <c r="F5217">
        <v>47</v>
      </c>
      <c r="G5217">
        <v>5975.0495000000001</v>
      </c>
      <c r="H5217">
        <v>0.06</v>
      </c>
      <c r="I5217" t="s">
        <v>19</v>
      </c>
      <c r="J5217" t="s">
        <v>1888</v>
      </c>
      <c r="K5217" t="s">
        <v>669</v>
      </c>
      <c r="L5217" t="s">
        <v>30</v>
      </c>
      <c r="M5217" s="1">
        <v>41177</v>
      </c>
    </row>
    <row r="5218" spans="1:13" x14ac:dyDescent="0.35">
      <c r="A5218">
        <v>169</v>
      </c>
      <c r="B5218">
        <v>6414</v>
      </c>
      <c r="C5218">
        <v>45571</v>
      </c>
      <c r="D5218" s="1">
        <v>41175</v>
      </c>
      <c r="E5218" t="s">
        <v>60</v>
      </c>
      <c r="F5218">
        <v>44</v>
      </c>
      <c r="G5218">
        <v>720.52</v>
      </c>
      <c r="H5218">
        <v>0.1</v>
      </c>
      <c r="I5218" t="s">
        <v>19</v>
      </c>
      <c r="J5218" t="s">
        <v>1888</v>
      </c>
      <c r="K5218" t="s">
        <v>669</v>
      </c>
      <c r="L5218" t="s">
        <v>30</v>
      </c>
      <c r="M5218" s="1">
        <v>41177</v>
      </c>
    </row>
    <row r="5219" spans="1:13" x14ac:dyDescent="0.35">
      <c r="A5219">
        <v>746</v>
      </c>
      <c r="B5219">
        <v>6416</v>
      </c>
      <c r="C5219">
        <v>45575</v>
      </c>
      <c r="D5219" s="1">
        <v>41011</v>
      </c>
      <c r="E5219" t="s">
        <v>75</v>
      </c>
      <c r="F5219">
        <v>46</v>
      </c>
      <c r="G5219">
        <v>3849.17</v>
      </c>
      <c r="H5219">
        <v>0.06</v>
      </c>
      <c r="I5219" t="s">
        <v>19</v>
      </c>
      <c r="J5219" t="s">
        <v>1459</v>
      </c>
      <c r="K5219" t="s">
        <v>669</v>
      </c>
      <c r="L5219" t="s">
        <v>22</v>
      </c>
      <c r="M5219" s="1">
        <v>41011</v>
      </c>
    </row>
    <row r="5220" spans="1:13" x14ac:dyDescent="0.35">
      <c r="A5220">
        <v>438</v>
      </c>
      <c r="B5220">
        <v>6442</v>
      </c>
      <c r="C5220">
        <v>45794</v>
      </c>
      <c r="D5220" s="1">
        <v>40810</v>
      </c>
      <c r="E5220" t="s">
        <v>75</v>
      </c>
      <c r="F5220">
        <v>28</v>
      </c>
      <c r="G5220">
        <v>1208.3499999999999</v>
      </c>
      <c r="H5220">
        <v>0</v>
      </c>
      <c r="I5220" t="s">
        <v>19</v>
      </c>
      <c r="J5220" t="s">
        <v>1888</v>
      </c>
      <c r="K5220" t="s">
        <v>669</v>
      </c>
      <c r="L5220" t="s">
        <v>30</v>
      </c>
      <c r="M5220" s="1">
        <v>40812</v>
      </c>
    </row>
    <row r="5221" spans="1:13" x14ac:dyDescent="0.35">
      <c r="A5221">
        <v>447</v>
      </c>
      <c r="B5221">
        <v>6445</v>
      </c>
      <c r="C5221">
        <v>45860</v>
      </c>
      <c r="D5221" s="1">
        <v>41133</v>
      </c>
      <c r="E5221" t="s">
        <v>18</v>
      </c>
      <c r="F5221">
        <v>12</v>
      </c>
      <c r="G5221">
        <v>69.97</v>
      </c>
      <c r="H5221">
        <v>0.01</v>
      </c>
      <c r="I5221" t="s">
        <v>19</v>
      </c>
      <c r="J5221" t="s">
        <v>1432</v>
      </c>
      <c r="K5221" t="s">
        <v>669</v>
      </c>
      <c r="L5221" t="s">
        <v>30</v>
      </c>
      <c r="M5221" s="1">
        <v>41133</v>
      </c>
    </row>
    <row r="5222" spans="1:13" x14ac:dyDescent="0.35">
      <c r="A5222">
        <v>755</v>
      </c>
      <c r="B5222">
        <v>6464</v>
      </c>
      <c r="C5222">
        <v>46021</v>
      </c>
      <c r="D5222" s="1">
        <v>39874</v>
      </c>
      <c r="E5222" t="s">
        <v>27</v>
      </c>
      <c r="F5222">
        <v>1</v>
      </c>
      <c r="G5222">
        <v>199.48</v>
      </c>
      <c r="H5222">
        <v>0.08</v>
      </c>
      <c r="I5222" t="s">
        <v>28</v>
      </c>
      <c r="J5222" t="s">
        <v>1684</v>
      </c>
      <c r="K5222" t="s">
        <v>669</v>
      </c>
      <c r="L5222" t="s">
        <v>22</v>
      </c>
      <c r="M5222" s="1">
        <v>39876</v>
      </c>
    </row>
    <row r="5223" spans="1:13" x14ac:dyDescent="0.35">
      <c r="A5223">
        <v>204</v>
      </c>
      <c r="B5223">
        <v>6483</v>
      </c>
      <c r="C5223">
        <v>46147</v>
      </c>
      <c r="D5223" s="1">
        <v>40558</v>
      </c>
      <c r="E5223" t="s">
        <v>75</v>
      </c>
      <c r="F5223">
        <v>37</v>
      </c>
      <c r="G5223">
        <v>925.8</v>
      </c>
      <c r="H5223">
        <v>0.01</v>
      </c>
      <c r="I5223" t="s">
        <v>19</v>
      </c>
      <c r="J5223" t="s">
        <v>1852</v>
      </c>
      <c r="K5223" t="s">
        <v>669</v>
      </c>
      <c r="L5223" t="s">
        <v>38</v>
      </c>
      <c r="M5223" s="1">
        <v>40560</v>
      </c>
    </row>
    <row r="5224" spans="1:13" x14ac:dyDescent="0.35">
      <c r="A5224">
        <v>313</v>
      </c>
      <c r="B5224">
        <v>6484</v>
      </c>
      <c r="C5224">
        <v>46147</v>
      </c>
      <c r="D5224" s="1">
        <v>40558</v>
      </c>
      <c r="E5224" t="s">
        <v>75</v>
      </c>
      <c r="F5224">
        <v>39</v>
      </c>
      <c r="G5224">
        <v>282.48</v>
      </c>
      <c r="H5224">
        <v>0.08</v>
      </c>
      <c r="I5224" t="s">
        <v>53</v>
      </c>
      <c r="J5224" t="s">
        <v>1852</v>
      </c>
      <c r="K5224" t="s">
        <v>669</v>
      </c>
      <c r="L5224" t="s">
        <v>38</v>
      </c>
      <c r="M5224" s="1">
        <v>40560</v>
      </c>
    </row>
    <row r="5225" spans="1:13" x14ac:dyDescent="0.35">
      <c r="A5225">
        <v>484</v>
      </c>
      <c r="B5225">
        <v>6485</v>
      </c>
      <c r="C5225">
        <v>46147</v>
      </c>
      <c r="D5225" s="1">
        <v>40558</v>
      </c>
      <c r="E5225" t="s">
        <v>75</v>
      </c>
      <c r="F5225">
        <v>12</v>
      </c>
      <c r="G5225">
        <v>6502.46</v>
      </c>
      <c r="H5225">
        <v>0.09</v>
      </c>
      <c r="I5225" t="s">
        <v>28</v>
      </c>
      <c r="J5225" t="s">
        <v>1852</v>
      </c>
      <c r="K5225" t="s">
        <v>669</v>
      </c>
      <c r="L5225" t="s">
        <v>38</v>
      </c>
      <c r="M5225" s="1">
        <v>40560</v>
      </c>
    </row>
    <row r="5226" spans="1:13" x14ac:dyDescent="0.35">
      <c r="A5226">
        <v>505</v>
      </c>
      <c r="B5226">
        <v>6490</v>
      </c>
      <c r="C5226">
        <v>46211</v>
      </c>
      <c r="D5226" s="1">
        <v>40340</v>
      </c>
      <c r="E5226" t="s">
        <v>18</v>
      </c>
      <c r="F5226">
        <v>47</v>
      </c>
      <c r="G5226">
        <v>1243.52</v>
      </c>
      <c r="H5226">
        <v>0.08</v>
      </c>
      <c r="I5226" t="s">
        <v>19</v>
      </c>
      <c r="J5226" t="s">
        <v>1866</v>
      </c>
      <c r="K5226" t="s">
        <v>669</v>
      </c>
      <c r="L5226" t="s">
        <v>57</v>
      </c>
      <c r="M5226" s="1">
        <v>40347</v>
      </c>
    </row>
    <row r="5227" spans="1:13" x14ac:dyDescent="0.35">
      <c r="A5227">
        <v>855</v>
      </c>
      <c r="B5227">
        <v>6493</v>
      </c>
      <c r="C5227">
        <v>46241</v>
      </c>
      <c r="D5227" s="1">
        <v>39886</v>
      </c>
      <c r="E5227" t="s">
        <v>42</v>
      </c>
      <c r="F5227">
        <v>34</v>
      </c>
      <c r="G5227">
        <v>1932.58</v>
      </c>
      <c r="H5227">
        <v>0.1</v>
      </c>
      <c r="I5227" t="s">
        <v>19</v>
      </c>
      <c r="J5227" t="s">
        <v>1878</v>
      </c>
      <c r="K5227" t="s">
        <v>669</v>
      </c>
      <c r="L5227" t="s">
        <v>30</v>
      </c>
      <c r="M5227" s="1">
        <v>39888</v>
      </c>
    </row>
    <row r="5228" spans="1:13" x14ac:dyDescent="0.35">
      <c r="A5228">
        <v>766</v>
      </c>
      <c r="B5228">
        <v>6497</v>
      </c>
      <c r="C5228">
        <v>46244</v>
      </c>
      <c r="D5228" s="1">
        <v>39996</v>
      </c>
      <c r="E5228" t="s">
        <v>60</v>
      </c>
      <c r="F5228">
        <v>10</v>
      </c>
      <c r="G5228">
        <v>601.57000000000005</v>
      </c>
      <c r="H5228">
        <v>0.09</v>
      </c>
      <c r="I5228" t="s">
        <v>28</v>
      </c>
      <c r="J5228" t="s">
        <v>1715</v>
      </c>
      <c r="K5228" t="s">
        <v>669</v>
      </c>
      <c r="L5228" t="s">
        <v>30</v>
      </c>
      <c r="M5228" s="1">
        <v>39997</v>
      </c>
    </row>
    <row r="5229" spans="1:13" x14ac:dyDescent="0.35">
      <c r="A5229">
        <v>823</v>
      </c>
      <c r="B5229">
        <v>6498</v>
      </c>
      <c r="C5229">
        <v>46244</v>
      </c>
      <c r="D5229" s="1">
        <v>39996</v>
      </c>
      <c r="E5229" t="s">
        <v>60</v>
      </c>
      <c r="F5229">
        <v>9</v>
      </c>
      <c r="G5229">
        <v>157.41999999999999</v>
      </c>
      <c r="H5229">
        <v>0.05</v>
      </c>
      <c r="I5229" t="s">
        <v>19</v>
      </c>
      <c r="J5229" t="s">
        <v>1715</v>
      </c>
      <c r="K5229" t="s">
        <v>669</v>
      </c>
      <c r="L5229" t="s">
        <v>30</v>
      </c>
      <c r="M5229" s="1">
        <v>39998</v>
      </c>
    </row>
    <row r="5230" spans="1:13" x14ac:dyDescent="0.35">
      <c r="A5230">
        <v>1222</v>
      </c>
      <c r="B5230">
        <v>6501</v>
      </c>
      <c r="C5230">
        <v>46305</v>
      </c>
      <c r="D5230" s="1">
        <v>40754</v>
      </c>
      <c r="E5230" t="s">
        <v>18</v>
      </c>
      <c r="F5230">
        <v>30</v>
      </c>
      <c r="G5230">
        <v>299.66000000000003</v>
      </c>
      <c r="H5230">
        <v>0.08</v>
      </c>
      <c r="I5230" t="s">
        <v>19</v>
      </c>
      <c r="J5230" t="s">
        <v>1870</v>
      </c>
      <c r="K5230" t="s">
        <v>669</v>
      </c>
      <c r="L5230" t="s">
        <v>30</v>
      </c>
      <c r="M5230" s="1">
        <v>40758</v>
      </c>
    </row>
    <row r="5231" spans="1:13" x14ac:dyDescent="0.35">
      <c r="A5231">
        <v>853</v>
      </c>
      <c r="B5231">
        <v>6514</v>
      </c>
      <c r="C5231">
        <v>46372</v>
      </c>
      <c r="D5231" s="1">
        <v>40600</v>
      </c>
      <c r="E5231" t="s">
        <v>27</v>
      </c>
      <c r="F5231">
        <v>7</v>
      </c>
      <c r="G5231">
        <v>375.57</v>
      </c>
      <c r="H5231">
        <v>0.02</v>
      </c>
      <c r="I5231" t="s">
        <v>19</v>
      </c>
      <c r="J5231" t="s">
        <v>979</v>
      </c>
      <c r="K5231" t="s">
        <v>669</v>
      </c>
      <c r="L5231" t="s">
        <v>30</v>
      </c>
      <c r="M5231" s="1">
        <v>40600</v>
      </c>
    </row>
    <row r="5232" spans="1:13" x14ac:dyDescent="0.35">
      <c r="A5232">
        <v>10</v>
      </c>
      <c r="B5232">
        <v>6515</v>
      </c>
      <c r="C5232">
        <v>46372</v>
      </c>
      <c r="D5232" s="1">
        <v>40600</v>
      </c>
      <c r="E5232" t="s">
        <v>27</v>
      </c>
      <c r="F5232">
        <v>15</v>
      </c>
      <c r="G5232">
        <v>81.97</v>
      </c>
      <c r="H5232">
        <v>7.0000000000000007E-2</v>
      </c>
      <c r="I5232" t="s">
        <v>19</v>
      </c>
      <c r="J5232" t="s">
        <v>979</v>
      </c>
      <c r="K5232" t="s">
        <v>669</v>
      </c>
      <c r="L5232" t="s">
        <v>30</v>
      </c>
      <c r="M5232" s="1">
        <v>40601</v>
      </c>
    </row>
    <row r="5233" spans="1:13" x14ac:dyDescent="0.35">
      <c r="A5233">
        <v>204</v>
      </c>
      <c r="B5233">
        <v>6562</v>
      </c>
      <c r="C5233">
        <v>46656</v>
      </c>
      <c r="D5233" s="1">
        <v>40010</v>
      </c>
      <c r="E5233" t="s">
        <v>27</v>
      </c>
      <c r="F5233">
        <v>27</v>
      </c>
      <c r="G5233">
        <v>636.70000000000005</v>
      </c>
      <c r="H5233">
        <v>0.1</v>
      </c>
      <c r="I5233" t="s">
        <v>19</v>
      </c>
      <c r="J5233" t="s">
        <v>1879</v>
      </c>
      <c r="K5233" t="s">
        <v>669</v>
      </c>
      <c r="L5233" t="s">
        <v>38</v>
      </c>
      <c r="M5233" s="1">
        <v>40011</v>
      </c>
    </row>
    <row r="5234" spans="1:13" x14ac:dyDescent="0.35">
      <c r="A5234">
        <v>1164</v>
      </c>
      <c r="B5234">
        <v>6567</v>
      </c>
      <c r="C5234">
        <v>46721</v>
      </c>
      <c r="D5234" s="1">
        <v>40069</v>
      </c>
      <c r="E5234" t="s">
        <v>60</v>
      </c>
      <c r="F5234">
        <v>17</v>
      </c>
      <c r="G5234">
        <v>142.94</v>
      </c>
      <c r="H5234">
        <v>0.03</v>
      </c>
      <c r="I5234" t="s">
        <v>19</v>
      </c>
      <c r="J5234" t="s">
        <v>1856</v>
      </c>
      <c r="K5234" t="s">
        <v>669</v>
      </c>
      <c r="L5234" t="s">
        <v>38</v>
      </c>
      <c r="M5234" s="1">
        <v>40070</v>
      </c>
    </row>
    <row r="5235" spans="1:13" x14ac:dyDescent="0.35">
      <c r="A5235">
        <v>963</v>
      </c>
      <c r="B5235">
        <v>6568</v>
      </c>
      <c r="C5235">
        <v>46721</v>
      </c>
      <c r="D5235" s="1">
        <v>40069</v>
      </c>
      <c r="E5235" t="s">
        <v>60</v>
      </c>
      <c r="F5235">
        <v>35</v>
      </c>
      <c r="G5235">
        <v>240.61</v>
      </c>
      <c r="H5235">
        <v>0.05</v>
      </c>
      <c r="I5235" t="s">
        <v>19</v>
      </c>
      <c r="J5235" t="s">
        <v>1856</v>
      </c>
      <c r="K5235" t="s">
        <v>669</v>
      </c>
      <c r="L5235" t="s">
        <v>38</v>
      </c>
      <c r="M5235" s="1">
        <v>40070</v>
      </c>
    </row>
    <row r="5236" spans="1:13" x14ac:dyDescent="0.35">
      <c r="A5236">
        <v>96</v>
      </c>
      <c r="B5236">
        <v>6569</v>
      </c>
      <c r="C5236">
        <v>46721</v>
      </c>
      <c r="D5236" s="1">
        <v>40069</v>
      </c>
      <c r="E5236" t="s">
        <v>60</v>
      </c>
      <c r="F5236">
        <v>17</v>
      </c>
      <c r="G5236">
        <v>1912.76</v>
      </c>
      <c r="H5236">
        <v>0.03</v>
      </c>
      <c r="I5236" t="s">
        <v>19</v>
      </c>
      <c r="J5236" t="s">
        <v>1856</v>
      </c>
      <c r="K5236" t="s">
        <v>669</v>
      </c>
      <c r="L5236" t="s">
        <v>38</v>
      </c>
      <c r="M5236" s="1">
        <v>40070</v>
      </c>
    </row>
    <row r="5237" spans="1:13" x14ac:dyDescent="0.35">
      <c r="A5237">
        <v>884</v>
      </c>
      <c r="B5237">
        <v>6579</v>
      </c>
      <c r="C5237">
        <v>46852</v>
      </c>
      <c r="D5237" s="1">
        <v>40936</v>
      </c>
      <c r="E5237" t="s">
        <v>42</v>
      </c>
      <c r="F5237">
        <v>46</v>
      </c>
      <c r="G5237">
        <v>1591.89</v>
      </c>
      <c r="H5237">
        <v>0.02</v>
      </c>
      <c r="I5237" t="s">
        <v>53</v>
      </c>
      <c r="J5237" t="s">
        <v>1842</v>
      </c>
      <c r="K5237" t="s">
        <v>669</v>
      </c>
      <c r="L5237" t="s">
        <v>22</v>
      </c>
      <c r="M5237" s="1">
        <v>40938</v>
      </c>
    </row>
    <row r="5238" spans="1:13" x14ac:dyDescent="0.35">
      <c r="A5238">
        <v>24</v>
      </c>
      <c r="B5238">
        <v>6580</v>
      </c>
      <c r="C5238">
        <v>46852</v>
      </c>
      <c r="D5238" s="1">
        <v>40936</v>
      </c>
      <c r="E5238" t="s">
        <v>42</v>
      </c>
      <c r="F5238">
        <v>44</v>
      </c>
      <c r="G5238">
        <v>220.07</v>
      </c>
      <c r="H5238">
        <v>0.01</v>
      </c>
      <c r="I5238" t="s">
        <v>19</v>
      </c>
      <c r="J5238" t="s">
        <v>1842</v>
      </c>
      <c r="K5238" t="s">
        <v>669</v>
      </c>
      <c r="L5238" t="s">
        <v>22</v>
      </c>
      <c r="M5238" s="1">
        <v>40937</v>
      </c>
    </row>
    <row r="5239" spans="1:13" x14ac:dyDescent="0.35">
      <c r="A5239">
        <v>929</v>
      </c>
      <c r="B5239">
        <v>6597</v>
      </c>
      <c r="C5239">
        <v>46949</v>
      </c>
      <c r="D5239" s="1">
        <v>40244</v>
      </c>
      <c r="E5239" t="s">
        <v>27</v>
      </c>
      <c r="F5239">
        <v>37</v>
      </c>
      <c r="G5239">
        <v>319.39</v>
      </c>
      <c r="H5239">
        <v>0.03</v>
      </c>
      <c r="I5239" t="s">
        <v>19</v>
      </c>
      <c r="J5239" t="s">
        <v>1852</v>
      </c>
      <c r="K5239" t="s">
        <v>669</v>
      </c>
      <c r="L5239" t="s">
        <v>57</v>
      </c>
      <c r="M5239" s="1">
        <v>40245</v>
      </c>
    </row>
    <row r="5240" spans="1:13" x14ac:dyDescent="0.35">
      <c r="A5240">
        <v>764</v>
      </c>
      <c r="B5240">
        <v>6598</v>
      </c>
      <c r="C5240">
        <v>46951</v>
      </c>
      <c r="D5240" s="1">
        <v>40864</v>
      </c>
      <c r="E5240" t="s">
        <v>75</v>
      </c>
      <c r="F5240">
        <v>26</v>
      </c>
      <c r="G5240">
        <v>2379.3285000000001</v>
      </c>
      <c r="H5240">
        <v>0.09</v>
      </c>
      <c r="I5240" t="s">
        <v>19</v>
      </c>
      <c r="J5240" t="s">
        <v>1872</v>
      </c>
      <c r="K5240" t="s">
        <v>669</v>
      </c>
      <c r="L5240" t="s">
        <v>38</v>
      </c>
      <c r="M5240" s="1">
        <v>40865</v>
      </c>
    </row>
    <row r="5241" spans="1:13" x14ac:dyDescent="0.35">
      <c r="A5241">
        <v>554</v>
      </c>
      <c r="B5241">
        <v>6614</v>
      </c>
      <c r="C5241">
        <v>47075</v>
      </c>
      <c r="D5241" s="1">
        <v>40833</v>
      </c>
      <c r="E5241" t="s">
        <v>60</v>
      </c>
      <c r="F5241">
        <v>42</v>
      </c>
      <c r="G5241">
        <v>4346.9799999999996</v>
      </c>
      <c r="H5241">
        <v>0.05</v>
      </c>
      <c r="I5241" t="s">
        <v>28</v>
      </c>
      <c r="J5241" t="s">
        <v>1852</v>
      </c>
      <c r="K5241" t="s">
        <v>669</v>
      </c>
      <c r="L5241" t="s">
        <v>57</v>
      </c>
      <c r="M5241" s="1">
        <v>40835</v>
      </c>
    </row>
    <row r="5242" spans="1:13" x14ac:dyDescent="0.35">
      <c r="A5242">
        <v>14</v>
      </c>
      <c r="B5242">
        <v>6661</v>
      </c>
      <c r="C5242">
        <v>47399</v>
      </c>
      <c r="D5242" s="1">
        <v>41122</v>
      </c>
      <c r="E5242" t="s">
        <v>18</v>
      </c>
      <c r="F5242">
        <v>26</v>
      </c>
      <c r="G5242">
        <v>145.76</v>
      </c>
      <c r="H5242">
        <v>0</v>
      </c>
      <c r="I5242" t="s">
        <v>19</v>
      </c>
      <c r="J5242" t="s">
        <v>1888</v>
      </c>
      <c r="K5242" t="s">
        <v>669</v>
      </c>
      <c r="L5242" t="s">
        <v>30</v>
      </c>
      <c r="M5242" s="1">
        <v>41122</v>
      </c>
    </row>
    <row r="5243" spans="1:13" x14ac:dyDescent="0.35">
      <c r="A5243">
        <v>115</v>
      </c>
      <c r="B5243">
        <v>6673</v>
      </c>
      <c r="C5243">
        <v>47493</v>
      </c>
      <c r="D5243" s="1">
        <v>39855</v>
      </c>
      <c r="E5243" t="s">
        <v>75</v>
      </c>
      <c r="F5243">
        <v>36</v>
      </c>
      <c r="G5243">
        <v>9757.48</v>
      </c>
      <c r="H5243">
        <v>7.0000000000000007E-2</v>
      </c>
      <c r="I5243" t="s">
        <v>28</v>
      </c>
      <c r="J5243" t="s">
        <v>1848</v>
      </c>
      <c r="K5243" t="s">
        <v>669</v>
      </c>
      <c r="L5243" t="s">
        <v>38</v>
      </c>
      <c r="M5243" s="1">
        <v>39857</v>
      </c>
    </row>
    <row r="5244" spans="1:13" x14ac:dyDescent="0.35">
      <c r="A5244">
        <v>1217</v>
      </c>
      <c r="B5244">
        <v>6708</v>
      </c>
      <c r="C5244">
        <v>47777</v>
      </c>
      <c r="D5244" s="1">
        <v>41238</v>
      </c>
      <c r="E5244" t="s">
        <v>18</v>
      </c>
      <c r="F5244">
        <v>13</v>
      </c>
      <c r="G5244">
        <v>87.91</v>
      </c>
      <c r="H5244">
        <v>0.05</v>
      </c>
      <c r="I5244" t="s">
        <v>19</v>
      </c>
      <c r="J5244" t="s">
        <v>1874</v>
      </c>
      <c r="K5244" t="s">
        <v>669</v>
      </c>
      <c r="L5244" t="s">
        <v>57</v>
      </c>
      <c r="M5244" s="1">
        <v>41240</v>
      </c>
    </row>
    <row r="5245" spans="1:13" x14ac:dyDescent="0.35">
      <c r="A5245">
        <v>571</v>
      </c>
      <c r="B5245">
        <v>6714</v>
      </c>
      <c r="C5245">
        <v>47844</v>
      </c>
      <c r="D5245" s="1">
        <v>40524</v>
      </c>
      <c r="E5245" t="s">
        <v>75</v>
      </c>
      <c r="F5245">
        <v>41</v>
      </c>
      <c r="G5245">
        <v>5824.01</v>
      </c>
      <c r="H5245">
        <v>0.1</v>
      </c>
      <c r="I5245" t="s">
        <v>28</v>
      </c>
      <c r="J5245" t="s">
        <v>979</v>
      </c>
      <c r="K5245" t="s">
        <v>669</v>
      </c>
      <c r="L5245" t="s">
        <v>30</v>
      </c>
      <c r="M5245" s="1">
        <v>40526</v>
      </c>
    </row>
    <row r="5246" spans="1:13" x14ac:dyDescent="0.35">
      <c r="A5246">
        <v>946</v>
      </c>
      <c r="B5246">
        <v>6732</v>
      </c>
      <c r="C5246">
        <v>47941</v>
      </c>
      <c r="D5246" s="1">
        <v>40033</v>
      </c>
      <c r="E5246" t="s">
        <v>27</v>
      </c>
      <c r="F5246">
        <v>15</v>
      </c>
      <c r="G5246">
        <v>1187.1524999999999</v>
      </c>
      <c r="H5246">
        <v>0.03</v>
      </c>
      <c r="I5246" t="s">
        <v>19</v>
      </c>
      <c r="J5246" t="s">
        <v>1863</v>
      </c>
      <c r="K5246" t="s">
        <v>669</v>
      </c>
      <c r="L5246" t="s">
        <v>38</v>
      </c>
      <c r="M5246" s="1">
        <v>40033</v>
      </c>
    </row>
    <row r="5247" spans="1:13" x14ac:dyDescent="0.35">
      <c r="A5247">
        <v>430</v>
      </c>
      <c r="B5247">
        <v>6795</v>
      </c>
      <c r="C5247">
        <v>48423</v>
      </c>
      <c r="D5247" s="1">
        <v>41213</v>
      </c>
      <c r="E5247" t="s">
        <v>27</v>
      </c>
      <c r="F5247">
        <v>49</v>
      </c>
      <c r="G5247">
        <v>414.11</v>
      </c>
      <c r="H5247">
        <v>0.08</v>
      </c>
      <c r="I5247" t="s">
        <v>19</v>
      </c>
      <c r="J5247" t="s">
        <v>1875</v>
      </c>
      <c r="K5247" t="s">
        <v>669</v>
      </c>
      <c r="L5247" t="s">
        <v>57</v>
      </c>
      <c r="M5247" s="1">
        <v>41213</v>
      </c>
    </row>
    <row r="5248" spans="1:13" x14ac:dyDescent="0.35">
      <c r="A5248">
        <v>150</v>
      </c>
      <c r="B5248">
        <v>6857</v>
      </c>
      <c r="C5248">
        <v>48837</v>
      </c>
      <c r="D5248" s="1">
        <v>40742</v>
      </c>
      <c r="E5248" t="s">
        <v>42</v>
      </c>
      <c r="F5248">
        <v>39</v>
      </c>
      <c r="G5248">
        <v>4799.7885000000006</v>
      </c>
      <c r="H5248">
        <v>0.09</v>
      </c>
      <c r="I5248" t="s">
        <v>19</v>
      </c>
      <c r="J5248" t="s">
        <v>979</v>
      </c>
      <c r="K5248" t="s">
        <v>669</v>
      </c>
      <c r="L5248" t="s">
        <v>38</v>
      </c>
      <c r="M5248" s="1">
        <v>40744</v>
      </c>
    </row>
    <row r="5249" spans="1:13" x14ac:dyDescent="0.35">
      <c r="A5249">
        <v>737</v>
      </c>
      <c r="B5249">
        <v>6874</v>
      </c>
      <c r="C5249">
        <v>48993</v>
      </c>
      <c r="D5249" s="1">
        <v>41060</v>
      </c>
      <c r="E5249" t="s">
        <v>18</v>
      </c>
      <c r="F5249">
        <v>17</v>
      </c>
      <c r="G5249">
        <v>122.42</v>
      </c>
      <c r="H5249">
        <v>0.08</v>
      </c>
      <c r="I5249" t="s">
        <v>53</v>
      </c>
      <c r="J5249" t="s">
        <v>1865</v>
      </c>
      <c r="K5249" t="s">
        <v>669</v>
      </c>
      <c r="L5249" t="s">
        <v>30</v>
      </c>
      <c r="M5249" s="1">
        <v>41060</v>
      </c>
    </row>
    <row r="5250" spans="1:13" x14ac:dyDescent="0.35">
      <c r="A5250">
        <v>1222</v>
      </c>
      <c r="B5250">
        <v>6889</v>
      </c>
      <c r="C5250">
        <v>49123</v>
      </c>
      <c r="D5250" s="1">
        <v>39869</v>
      </c>
      <c r="E5250" t="s">
        <v>27</v>
      </c>
      <c r="F5250">
        <v>31</v>
      </c>
      <c r="G5250">
        <v>305.76</v>
      </c>
      <c r="H5250">
        <v>0.1</v>
      </c>
      <c r="I5250" t="s">
        <v>19</v>
      </c>
      <c r="J5250" t="s">
        <v>1852</v>
      </c>
      <c r="K5250" t="s">
        <v>669</v>
      </c>
      <c r="L5250" t="s">
        <v>38</v>
      </c>
      <c r="M5250" s="1">
        <v>39870</v>
      </c>
    </row>
    <row r="5251" spans="1:13" x14ac:dyDescent="0.35">
      <c r="A5251">
        <v>208</v>
      </c>
      <c r="B5251">
        <v>6890</v>
      </c>
      <c r="C5251">
        <v>49123</v>
      </c>
      <c r="D5251" s="1">
        <v>39869</v>
      </c>
      <c r="E5251" t="s">
        <v>27</v>
      </c>
      <c r="F5251">
        <v>3</v>
      </c>
      <c r="G5251">
        <v>25.48</v>
      </c>
      <c r="H5251">
        <v>0.06</v>
      </c>
      <c r="I5251" t="s">
        <v>19</v>
      </c>
      <c r="J5251" t="s">
        <v>1852</v>
      </c>
      <c r="K5251" t="s">
        <v>669</v>
      </c>
      <c r="L5251" t="s">
        <v>38</v>
      </c>
      <c r="M5251" s="1">
        <v>39870</v>
      </c>
    </row>
    <row r="5252" spans="1:13" x14ac:dyDescent="0.35">
      <c r="A5252">
        <v>1237</v>
      </c>
      <c r="B5252">
        <v>6903</v>
      </c>
      <c r="C5252">
        <v>49220</v>
      </c>
      <c r="D5252" s="1">
        <v>40768</v>
      </c>
      <c r="E5252" t="s">
        <v>75</v>
      </c>
      <c r="F5252">
        <v>13</v>
      </c>
      <c r="G5252">
        <v>409.97</v>
      </c>
      <c r="H5252">
        <v>7.0000000000000007E-2</v>
      </c>
      <c r="I5252" t="s">
        <v>19</v>
      </c>
      <c r="J5252" t="s">
        <v>1863</v>
      </c>
      <c r="K5252" t="s">
        <v>669</v>
      </c>
      <c r="L5252" t="s">
        <v>38</v>
      </c>
      <c r="M5252" s="1">
        <v>40769</v>
      </c>
    </row>
    <row r="5253" spans="1:13" x14ac:dyDescent="0.35">
      <c r="A5253">
        <v>1161</v>
      </c>
      <c r="B5253">
        <v>6925</v>
      </c>
      <c r="C5253">
        <v>49409</v>
      </c>
      <c r="D5253" s="1">
        <v>40771</v>
      </c>
      <c r="E5253" t="s">
        <v>27</v>
      </c>
      <c r="F5253">
        <v>28</v>
      </c>
      <c r="G5253">
        <v>1457.78</v>
      </c>
      <c r="H5253">
        <v>0.04</v>
      </c>
      <c r="I5253" t="s">
        <v>19</v>
      </c>
      <c r="J5253" t="s">
        <v>1457</v>
      </c>
      <c r="K5253" t="s">
        <v>669</v>
      </c>
      <c r="L5253" t="s">
        <v>30</v>
      </c>
      <c r="M5253" s="1">
        <v>40772</v>
      </c>
    </row>
    <row r="5254" spans="1:13" x14ac:dyDescent="0.35">
      <c r="A5254">
        <v>365</v>
      </c>
      <c r="B5254">
        <v>6934</v>
      </c>
      <c r="C5254">
        <v>49479</v>
      </c>
      <c r="D5254" s="1">
        <v>40751</v>
      </c>
      <c r="E5254" t="s">
        <v>60</v>
      </c>
      <c r="F5254">
        <v>46</v>
      </c>
      <c r="G5254">
        <v>5615.4</v>
      </c>
      <c r="H5254">
        <v>7.0000000000000007E-2</v>
      </c>
      <c r="I5254" t="s">
        <v>28</v>
      </c>
      <c r="J5254" t="s">
        <v>1859</v>
      </c>
      <c r="K5254" t="s">
        <v>669</v>
      </c>
      <c r="L5254" t="s">
        <v>30</v>
      </c>
      <c r="M5254" s="1">
        <v>40753</v>
      </c>
    </row>
    <row r="5255" spans="1:13" x14ac:dyDescent="0.35">
      <c r="A5255">
        <v>231</v>
      </c>
      <c r="B5255">
        <v>6943</v>
      </c>
      <c r="C5255">
        <v>49600</v>
      </c>
      <c r="D5255" s="1">
        <v>40609</v>
      </c>
      <c r="E5255" t="s">
        <v>18</v>
      </c>
      <c r="F5255">
        <v>33</v>
      </c>
      <c r="G5255">
        <v>1692.03</v>
      </c>
      <c r="H5255">
        <v>0.1</v>
      </c>
      <c r="I5255" t="s">
        <v>19</v>
      </c>
      <c r="J5255" t="s">
        <v>1786</v>
      </c>
      <c r="K5255" t="s">
        <v>669</v>
      </c>
      <c r="L5255" t="s">
        <v>57</v>
      </c>
      <c r="M5255" s="1">
        <v>40614</v>
      </c>
    </row>
    <row r="5256" spans="1:13" x14ac:dyDescent="0.35">
      <c r="A5256">
        <v>164</v>
      </c>
      <c r="B5256">
        <v>6998</v>
      </c>
      <c r="C5256">
        <v>49987</v>
      </c>
      <c r="D5256" s="1">
        <v>40562</v>
      </c>
      <c r="E5256" t="s">
        <v>27</v>
      </c>
      <c r="F5256">
        <v>14</v>
      </c>
      <c r="G5256">
        <v>242.28400000000002</v>
      </c>
      <c r="H5256">
        <v>0.03</v>
      </c>
      <c r="I5256" t="s">
        <v>19</v>
      </c>
      <c r="J5256" t="s">
        <v>979</v>
      </c>
      <c r="K5256" t="s">
        <v>669</v>
      </c>
      <c r="L5256" t="s">
        <v>30</v>
      </c>
      <c r="M5256" s="1">
        <v>40564</v>
      </c>
    </row>
    <row r="5257" spans="1:13" x14ac:dyDescent="0.35">
      <c r="A5257">
        <v>1064</v>
      </c>
      <c r="B5257">
        <v>7037</v>
      </c>
      <c r="C5257">
        <v>50242</v>
      </c>
      <c r="D5257" s="1">
        <v>40378</v>
      </c>
      <c r="E5257" t="s">
        <v>42</v>
      </c>
      <c r="F5257">
        <v>8</v>
      </c>
      <c r="G5257">
        <v>1391.7644999999998</v>
      </c>
      <c r="H5257">
        <v>0.08</v>
      </c>
      <c r="I5257" t="s">
        <v>19</v>
      </c>
      <c r="J5257" t="s">
        <v>1850</v>
      </c>
      <c r="K5257" t="s">
        <v>669</v>
      </c>
      <c r="L5257" t="s">
        <v>38</v>
      </c>
      <c r="M5257" s="1">
        <v>40380</v>
      </c>
    </row>
    <row r="5258" spans="1:13" x14ac:dyDescent="0.35">
      <c r="A5258">
        <v>108</v>
      </c>
      <c r="B5258">
        <v>7039</v>
      </c>
      <c r="C5258">
        <v>50275</v>
      </c>
      <c r="D5258" s="1">
        <v>40152</v>
      </c>
      <c r="E5258" t="s">
        <v>60</v>
      </c>
      <c r="F5258">
        <v>5</v>
      </c>
      <c r="G5258">
        <v>9704.3700000000008</v>
      </c>
      <c r="H5258">
        <v>0.03</v>
      </c>
      <c r="I5258" t="s">
        <v>53</v>
      </c>
      <c r="J5258" t="s">
        <v>1866</v>
      </c>
      <c r="K5258" t="s">
        <v>669</v>
      </c>
      <c r="L5258" t="s">
        <v>57</v>
      </c>
      <c r="M5258" s="1">
        <v>40153</v>
      </c>
    </row>
    <row r="5259" spans="1:13" x14ac:dyDescent="0.35">
      <c r="A5259">
        <v>611</v>
      </c>
      <c r="B5259">
        <v>7040</v>
      </c>
      <c r="C5259">
        <v>50275</v>
      </c>
      <c r="D5259" s="1">
        <v>40152</v>
      </c>
      <c r="E5259" t="s">
        <v>60</v>
      </c>
      <c r="F5259">
        <v>31</v>
      </c>
      <c r="G5259">
        <v>211.94</v>
      </c>
      <c r="H5259">
        <v>0.05</v>
      </c>
      <c r="I5259" t="s">
        <v>19</v>
      </c>
      <c r="J5259" t="s">
        <v>1866</v>
      </c>
      <c r="K5259" t="s">
        <v>669</v>
      </c>
      <c r="L5259" t="s">
        <v>57</v>
      </c>
      <c r="M5259" s="1">
        <v>40153</v>
      </c>
    </row>
    <row r="5260" spans="1:13" x14ac:dyDescent="0.35">
      <c r="A5260">
        <v>651</v>
      </c>
      <c r="B5260">
        <v>7061</v>
      </c>
      <c r="C5260">
        <v>50403</v>
      </c>
      <c r="D5260" s="1">
        <v>41041</v>
      </c>
      <c r="E5260" t="s">
        <v>42</v>
      </c>
      <c r="F5260">
        <v>22</v>
      </c>
      <c r="G5260">
        <v>142.88</v>
      </c>
      <c r="H5260">
        <v>0.08</v>
      </c>
      <c r="I5260" t="s">
        <v>19</v>
      </c>
      <c r="J5260" t="s">
        <v>1872</v>
      </c>
      <c r="K5260" t="s">
        <v>669</v>
      </c>
      <c r="L5260" t="s">
        <v>38</v>
      </c>
      <c r="M5260" s="1">
        <v>41042</v>
      </c>
    </row>
    <row r="5261" spans="1:13" x14ac:dyDescent="0.35">
      <c r="A5261">
        <v>96</v>
      </c>
      <c r="B5261">
        <v>7065</v>
      </c>
      <c r="C5261">
        <v>50405</v>
      </c>
      <c r="D5261" s="1">
        <v>40726</v>
      </c>
      <c r="E5261" t="s">
        <v>60</v>
      </c>
      <c r="F5261">
        <v>8</v>
      </c>
      <c r="G5261">
        <v>876.01</v>
      </c>
      <c r="H5261">
        <v>7.0000000000000007E-2</v>
      </c>
      <c r="I5261" t="s">
        <v>19</v>
      </c>
      <c r="J5261" t="s">
        <v>1684</v>
      </c>
      <c r="K5261" t="s">
        <v>669</v>
      </c>
      <c r="L5261" t="s">
        <v>22</v>
      </c>
      <c r="M5261" s="1">
        <v>40726</v>
      </c>
    </row>
    <row r="5262" spans="1:13" x14ac:dyDescent="0.35">
      <c r="A5262">
        <v>863</v>
      </c>
      <c r="B5262">
        <v>7069</v>
      </c>
      <c r="C5262">
        <v>50464</v>
      </c>
      <c r="D5262" s="1">
        <v>40813</v>
      </c>
      <c r="E5262" t="s">
        <v>75</v>
      </c>
      <c r="F5262">
        <v>7</v>
      </c>
      <c r="G5262">
        <v>105.94</v>
      </c>
      <c r="H5262">
        <v>7.0000000000000007E-2</v>
      </c>
      <c r="I5262" t="s">
        <v>19</v>
      </c>
      <c r="J5262" t="s">
        <v>1457</v>
      </c>
      <c r="K5262" t="s">
        <v>669</v>
      </c>
      <c r="L5262" t="s">
        <v>38</v>
      </c>
      <c r="M5262" s="1">
        <v>40816</v>
      </c>
    </row>
    <row r="5263" spans="1:13" x14ac:dyDescent="0.35">
      <c r="A5263">
        <v>295</v>
      </c>
      <c r="B5263">
        <v>7070</v>
      </c>
      <c r="C5263">
        <v>50465</v>
      </c>
      <c r="D5263" s="1">
        <v>40613</v>
      </c>
      <c r="E5263" t="s">
        <v>60</v>
      </c>
      <c r="F5263">
        <v>29</v>
      </c>
      <c r="G5263">
        <v>1337.08</v>
      </c>
      <c r="H5263">
        <v>0.1</v>
      </c>
      <c r="I5263" t="s">
        <v>19</v>
      </c>
      <c r="J5263" t="s">
        <v>1845</v>
      </c>
      <c r="K5263" t="s">
        <v>669</v>
      </c>
      <c r="L5263" t="s">
        <v>22</v>
      </c>
      <c r="M5263" s="1">
        <v>40615</v>
      </c>
    </row>
    <row r="5264" spans="1:13" x14ac:dyDescent="0.35">
      <c r="A5264">
        <v>169</v>
      </c>
      <c r="B5264">
        <v>7072</v>
      </c>
      <c r="C5264">
        <v>50469</v>
      </c>
      <c r="D5264" s="1">
        <v>40348</v>
      </c>
      <c r="E5264" t="s">
        <v>42</v>
      </c>
      <c r="F5264">
        <v>44</v>
      </c>
      <c r="G5264">
        <v>839.19</v>
      </c>
      <c r="H5264">
        <v>0</v>
      </c>
      <c r="I5264" t="s">
        <v>19</v>
      </c>
      <c r="J5264" t="s">
        <v>1436</v>
      </c>
      <c r="K5264" t="s">
        <v>669</v>
      </c>
      <c r="L5264" t="s">
        <v>30</v>
      </c>
      <c r="M5264" s="1">
        <v>40349</v>
      </c>
    </row>
    <row r="5265" spans="1:13" x14ac:dyDescent="0.35">
      <c r="A5265">
        <v>245</v>
      </c>
      <c r="B5265">
        <v>7118</v>
      </c>
      <c r="C5265">
        <v>50789</v>
      </c>
      <c r="D5265" s="1">
        <v>40614</v>
      </c>
      <c r="E5265" t="s">
        <v>42</v>
      </c>
      <c r="F5265">
        <v>23</v>
      </c>
      <c r="G5265">
        <v>8673.9</v>
      </c>
      <c r="H5265">
        <v>0.1</v>
      </c>
      <c r="I5265" t="s">
        <v>19</v>
      </c>
      <c r="J5265" t="s">
        <v>1876</v>
      </c>
      <c r="K5265" t="s">
        <v>669</v>
      </c>
      <c r="L5265" t="s">
        <v>30</v>
      </c>
      <c r="M5265" s="1">
        <v>40616</v>
      </c>
    </row>
    <row r="5266" spans="1:13" x14ac:dyDescent="0.35">
      <c r="A5266">
        <v>1156</v>
      </c>
      <c r="B5266">
        <v>7153</v>
      </c>
      <c r="C5266">
        <v>51044</v>
      </c>
      <c r="D5266" s="1">
        <v>40926</v>
      </c>
      <c r="E5266" t="s">
        <v>18</v>
      </c>
      <c r="F5266">
        <v>17</v>
      </c>
      <c r="G5266">
        <v>155.88999999999999</v>
      </c>
      <c r="H5266">
        <v>0.1</v>
      </c>
      <c r="I5266" t="s">
        <v>19</v>
      </c>
      <c r="J5266" t="s">
        <v>1846</v>
      </c>
      <c r="K5266" t="s">
        <v>669</v>
      </c>
      <c r="L5266" t="s">
        <v>30</v>
      </c>
      <c r="M5266" s="1">
        <v>40926</v>
      </c>
    </row>
    <row r="5267" spans="1:13" x14ac:dyDescent="0.35">
      <c r="A5267">
        <v>309</v>
      </c>
      <c r="B5267">
        <v>7154</v>
      </c>
      <c r="C5267">
        <v>51044</v>
      </c>
      <c r="D5267" s="1">
        <v>40926</v>
      </c>
      <c r="E5267" t="s">
        <v>18</v>
      </c>
      <c r="F5267">
        <v>26</v>
      </c>
      <c r="G5267">
        <v>1333.18</v>
      </c>
      <c r="H5267">
        <v>7.0000000000000007E-2</v>
      </c>
      <c r="I5267" t="s">
        <v>28</v>
      </c>
      <c r="J5267" t="s">
        <v>1846</v>
      </c>
      <c r="K5267" t="s">
        <v>669</v>
      </c>
      <c r="L5267" t="s">
        <v>30</v>
      </c>
      <c r="M5267" s="1">
        <v>40930</v>
      </c>
    </row>
    <row r="5268" spans="1:13" x14ac:dyDescent="0.35">
      <c r="A5268">
        <v>802</v>
      </c>
      <c r="B5268">
        <v>7155</v>
      </c>
      <c r="C5268">
        <v>51044</v>
      </c>
      <c r="D5268" s="1">
        <v>40926</v>
      </c>
      <c r="E5268" t="s">
        <v>18</v>
      </c>
      <c r="F5268">
        <v>19</v>
      </c>
      <c r="G5268">
        <v>117.27</v>
      </c>
      <c r="H5268">
        <v>0.01</v>
      </c>
      <c r="I5268" t="s">
        <v>19</v>
      </c>
      <c r="J5268" t="s">
        <v>1846</v>
      </c>
      <c r="K5268" t="s">
        <v>669</v>
      </c>
      <c r="L5268" t="s">
        <v>30</v>
      </c>
      <c r="M5268" s="1">
        <v>40933</v>
      </c>
    </row>
    <row r="5269" spans="1:13" x14ac:dyDescent="0.35">
      <c r="A5269">
        <v>1229</v>
      </c>
      <c r="B5269">
        <v>7193</v>
      </c>
      <c r="C5269">
        <v>51302</v>
      </c>
      <c r="D5269" s="1">
        <v>40779</v>
      </c>
      <c r="E5269" t="s">
        <v>42</v>
      </c>
      <c r="F5269">
        <v>44</v>
      </c>
      <c r="G5269">
        <v>167.55</v>
      </c>
      <c r="H5269">
        <v>0.03</v>
      </c>
      <c r="I5269" t="s">
        <v>19</v>
      </c>
      <c r="J5269" t="s">
        <v>1876</v>
      </c>
      <c r="K5269" t="s">
        <v>669</v>
      </c>
      <c r="L5269" t="s">
        <v>30</v>
      </c>
      <c r="M5269" s="1">
        <v>40781</v>
      </c>
    </row>
    <row r="5270" spans="1:13" x14ac:dyDescent="0.35">
      <c r="A5270">
        <v>297</v>
      </c>
      <c r="B5270">
        <v>7203</v>
      </c>
      <c r="C5270">
        <v>51392</v>
      </c>
      <c r="D5270" s="1">
        <v>40129</v>
      </c>
      <c r="E5270" t="s">
        <v>60</v>
      </c>
      <c r="F5270">
        <v>10</v>
      </c>
      <c r="G5270">
        <v>254.89</v>
      </c>
      <c r="H5270">
        <v>0.09</v>
      </c>
      <c r="I5270" t="s">
        <v>19</v>
      </c>
      <c r="J5270" t="s">
        <v>1881</v>
      </c>
      <c r="K5270" t="s">
        <v>669</v>
      </c>
      <c r="L5270" t="s">
        <v>22</v>
      </c>
      <c r="M5270" s="1">
        <v>40130</v>
      </c>
    </row>
    <row r="5271" spans="1:13" x14ac:dyDescent="0.35">
      <c r="A5271">
        <v>72</v>
      </c>
      <c r="B5271">
        <v>7244</v>
      </c>
      <c r="C5271">
        <v>51650</v>
      </c>
      <c r="D5271" s="1">
        <v>40695</v>
      </c>
      <c r="E5271" t="s">
        <v>27</v>
      </c>
      <c r="F5271">
        <v>25</v>
      </c>
      <c r="G5271">
        <v>470.11</v>
      </c>
      <c r="H5271">
        <v>0.08</v>
      </c>
      <c r="I5271" t="s">
        <v>19</v>
      </c>
      <c r="J5271" t="s">
        <v>1883</v>
      </c>
      <c r="K5271" t="s">
        <v>669</v>
      </c>
      <c r="L5271" t="s">
        <v>30</v>
      </c>
      <c r="M5271" s="1">
        <v>40697</v>
      </c>
    </row>
    <row r="5272" spans="1:13" x14ac:dyDescent="0.35">
      <c r="A5272">
        <v>243</v>
      </c>
      <c r="B5272">
        <v>7245</v>
      </c>
      <c r="C5272">
        <v>51650</v>
      </c>
      <c r="D5272" s="1">
        <v>40695</v>
      </c>
      <c r="E5272" t="s">
        <v>27</v>
      </c>
      <c r="F5272">
        <v>43</v>
      </c>
      <c r="G5272">
        <v>10854.83</v>
      </c>
      <c r="H5272">
        <v>0.08</v>
      </c>
      <c r="I5272" t="s">
        <v>28</v>
      </c>
      <c r="J5272" t="s">
        <v>1883</v>
      </c>
      <c r="K5272" t="s">
        <v>669</v>
      </c>
      <c r="L5272" t="s">
        <v>30</v>
      </c>
      <c r="M5272" s="1">
        <v>40697</v>
      </c>
    </row>
    <row r="5273" spans="1:13" x14ac:dyDescent="0.35">
      <c r="A5273">
        <v>364</v>
      </c>
      <c r="B5273">
        <v>7246</v>
      </c>
      <c r="C5273">
        <v>51650</v>
      </c>
      <c r="D5273" s="1">
        <v>40695</v>
      </c>
      <c r="E5273" t="s">
        <v>27</v>
      </c>
      <c r="F5273">
        <v>19</v>
      </c>
      <c r="G5273">
        <v>51.23</v>
      </c>
      <c r="H5273">
        <v>0.1</v>
      </c>
      <c r="I5273" t="s">
        <v>19</v>
      </c>
      <c r="J5273" t="s">
        <v>1883</v>
      </c>
      <c r="K5273" t="s">
        <v>669</v>
      </c>
      <c r="L5273" t="s">
        <v>30</v>
      </c>
      <c r="M5273" s="1">
        <v>40697</v>
      </c>
    </row>
    <row r="5274" spans="1:13" x14ac:dyDescent="0.35">
      <c r="A5274">
        <v>657</v>
      </c>
      <c r="B5274">
        <v>7247</v>
      </c>
      <c r="C5274">
        <v>51652</v>
      </c>
      <c r="D5274" s="1">
        <v>40642</v>
      </c>
      <c r="E5274" t="s">
        <v>42</v>
      </c>
      <c r="F5274">
        <v>37</v>
      </c>
      <c r="G5274">
        <v>195.51</v>
      </c>
      <c r="H5274">
        <v>0.03</v>
      </c>
      <c r="I5274" t="s">
        <v>53</v>
      </c>
      <c r="J5274" t="s">
        <v>1883</v>
      </c>
      <c r="K5274" t="s">
        <v>669</v>
      </c>
      <c r="L5274" t="s">
        <v>57</v>
      </c>
      <c r="M5274" s="1">
        <v>40644</v>
      </c>
    </row>
    <row r="5275" spans="1:13" x14ac:dyDescent="0.35">
      <c r="A5275">
        <v>408</v>
      </c>
      <c r="B5275">
        <v>7248</v>
      </c>
      <c r="C5275">
        <v>51652</v>
      </c>
      <c r="D5275" s="1">
        <v>40642</v>
      </c>
      <c r="E5275" t="s">
        <v>42</v>
      </c>
      <c r="F5275">
        <v>38</v>
      </c>
      <c r="G5275">
        <v>4992.63</v>
      </c>
      <c r="H5275">
        <v>7.0000000000000007E-2</v>
      </c>
      <c r="I5275" t="s">
        <v>53</v>
      </c>
      <c r="J5275" t="s">
        <v>1883</v>
      </c>
      <c r="K5275" t="s">
        <v>669</v>
      </c>
      <c r="L5275" t="s">
        <v>57</v>
      </c>
      <c r="M5275" s="1">
        <v>40643</v>
      </c>
    </row>
    <row r="5276" spans="1:13" x14ac:dyDescent="0.35">
      <c r="A5276">
        <v>141</v>
      </c>
      <c r="B5276">
        <v>7272</v>
      </c>
      <c r="C5276">
        <v>51876</v>
      </c>
      <c r="D5276" s="1">
        <v>40974</v>
      </c>
      <c r="E5276" t="s">
        <v>75</v>
      </c>
      <c r="F5276">
        <v>2</v>
      </c>
      <c r="G5276">
        <v>95.055499999999995</v>
      </c>
      <c r="H5276">
        <v>0.1</v>
      </c>
      <c r="I5276" t="s">
        <v>19</v>
      </c>
      <c r="J5276" t="s">
        <v>1859</v>
      </c>
      <c r="K5276" t="s">
        <v>669</v>
      </c>
      <c r="L5276" t="s">
        <v>30</v>
      </c>
      <c r="M5276" s="1">
        <v>40975</v>
      </c>
    </row>
    <row r="5277" spans="1:13" x14ac:dyDescent="0.35">
      <c r="A5277">
        <v>1079</v>
      </c>
      <c r="B5277">
        <v>7304</v>
      </c>
      <c r="C5277">
        <v>52070</v>
      </c>
      <c r="D5277" s="1">
        <v>40148</v>
      </c>
      <c r="E5277" t="s">
        <v>42</v>
      </c>
      <c r="F5277">
        <v>29</v>
      </c>
      <c r="G5277">
        <v>67.97</v>
      </c>
      <c r="H5277">
        <v>0.06</v>
      </c>
      <c r="I5277" t="s">
        <v>19</v>
      </c>
      <c r="J5277" t="s">
        <v>1457</v>
      </c>
      <c r="K5277" t="s">
        <v>669</v>
      </c>
      <c r="L5277" t="s">
        <v>38</v>
      </c>
      <c r="M5277" s="1">
        <v>40150</v>
      </c>
    </row>
    <row r="5278" spans="1:13" x14ac:dyDescent="0.35">
      <c r="A5278">
        <v>306</v>
      </c>
      <c r="B5278">
        <v>7313</v>
      </c>
      <c r="C5278">
        <v>52160</v>
      </c>
      <c r="D5278" s="1">
        <v>40727</v>
      </c>
      <c r="E5278" t="s">
        <v>75</v>
      </c>
      <c r="F5278">
        <v>5</v>
      </c>
      <c r="G5278">
        <v>15.6</v>
      </c>
      <c r="H5278">
        <v>0.09</v>
      </c>
      <c r="I5278" t="s">
        <v>53</v>
      </c>
      <c r="J5278" t="s">
        <v>106</v>
      </c>
      <c r="K5278" t="s">
        <v>669</v>
      </c>
      <c r="L5278" t="s">
        <v>38</v>
      </c>
      <c r="M5278" s="1">
        <v>40730</v>
      </c>
    </row>
    <row r="5279" spans="1:13" x14ac:dyDescent="0.35">
      <c r="A5279">
        <v>445</v>
      </c>
      <c r="B5279">
        <v>7314</v>
      </c>
      <c r="C5279">
        <v>52160</v>
      </c>
      <c r="D5279" s="1">
        <v>40727</v>
      </c>
      <c r="E5279" t="s">
        <v>75</v>
      </c>
      <c r="F5279">
        <v>6</v>
      </c>
      <c r="G5279">
        <v>631.49900000000002</v>
      </c>
      <c r="H5279">
        <v>0.09</v>
      </c>
      <c r="I5279" t="s">
        <v>19</v>
      </c>
      <c r="J5279" t="s">
        <v>106</v>
      </c>
      <c r="K5279" t="s">
        <v>669</v>
      </c>
      <c r="L5279" t="s">
        <v>38</v>
      </c>
      <c r="M5279" s="1">
        <v>40729</v>
      </c>
    </row>
    <row r="5280" spans="1:13" x14ac:dyDescent="0.35">
      <c r="A5280">
        <v>138</v>
      </c>
      <c r="B5280">
        <v>7333</v>
      </c>
      <c r="C5280">
        <v>52258</v>
      </c>
      <c r="D5280" s="1">
        <v>39854</v>
      </c>
      <c r="E5280" t="s">
        <v>18</v>
      </c>
      <c r="F5280">
        <v>5</v>
      </c>
      <c r="G5280">
        <v>63.85</v>
      </c>
      <c r="H5280">
        <v>0.04</v>
      </c>
      <c r="I5280" t="s">
        <v>19</v>
      </c>
      <c r="J5280" t="s">
        <v>1845</v>
      </c>
      <c r="K5280" t="s">
        <v>669</v>
      </c>
      <c r="L5280" t="s">
        <v>22</v>
      </c>
      <c r="M5280" s="1">
        <v>39861</v>
      </c>
    </row>
    <row r="5281" spans="1:13" x14ac:dyDescent="0.35">
      <c r="A5281">
        <v>1101</v>
      </c>
      <c r="B5281">
        <v>7378</v>
      </c>
      <c r="C5281">
        <v>52608</v>
      </c>
      <c r="D5281" s="1">
        <v>39834</v>
      </c>
      <c r="E5281" t="s">
        <v>18</v>
      </c>
      <c r="F5281">
        <v>36</v>
      </c>
      <c r="G5281">
        <v>147.71</v>
      </c>
      <c r="H5281">
        <v>0.05</v>
      </c>
      <c r="I5281" t="s">
        <v>19</v>
      </c>
      <c r="J5281" t="s">
        <v>1878</v>
      </c>
      <c r="K5281" t="s">
        <v>669</v>
      </c>
      <c r="L5281" t="s">
        <v>30</v>
      </c>
      <c r="M5281" s="1">
        <v>39838</v>
      </c>
    </row>
    <row r="5282" spans="1:13" x14ac:dyDescent="0.35">
      <c r="A5282">
        <v>1238</v>
      </c>
      <c r="B5282">
        <v>7382</v>
      </c>
      <c r="C5282">
        <v>52640</v>
      </c>
      <c r="D5282" s="1">
        <v>40544</v>
      </c>
      <c r="E5282" t="s">
        <v>60</v>
      </c>
      <c r="F5282">
        <v>18</v>
      </c>
      <c r="G5282">
        <v>1163.75</v>
      </c>
      <c r="H5282">
        <v>0.05</v>
      </c>
      <c r="I5282" t="s">
        <v>53</v>
      </c>
      <c r="J5282" t="s">
        <v>1853</v>
      </c>
      <c r="K5282" t="s">
        <v>669</v>
      </c>
      <c r="L5282" t="s">
        <v>30</v>
      </c>
      <c r="M5282" s="1">
        <v>40547</v>
      </c>
    </row>
    <row r="5283" spans="1:13" x14ac:dyDescent="0.35">
      <c r="A5283">
        <v>1218</v>
      </c>
      <c r="B5283">
        <v>7482</v>
      </c>
      <c r="C5283">
        <v>53412</v>
      </c>
      <c r="D5283" s="1">
        <v>40071</v>
      </c>
      <c r="E5283" t="s">
        <v>75</v>
      </c>
      <c r="F5283">
        <v>45</v>
      </c>
      <c r="G5283">
        <v>2544.73</v>
      </c>
      <c r="H5283">
        <v>0.02</v>
      </c>
      <c r="I5283" t="s">
        <v>19</v>
      </c>
      <c r="J5283" t="s">
        <v>1861</v>
      </c>
      <c r="K5283" t="s">
        <v>669</v>
      </c>
      <c r="L5283" t="s">
        <v>22</v>
      </c>
      <c r="M5283" s="1">
        <v>40072</v>
      </c>
    </row>
    <row r="5284" spans="1:13" x14ac:dyDescent="0.35">
      <c r="A5284">
        <v>304</v>
      </c>
      <c r="B5284">
        <v>7504</v>
      </c>
      <c r="C5284">
        <v>53568</v>
      </c>
      <c r="D5284" s="1">
        <v>40357</v>
      </c>
      <c r="E5284" t="s">
        <v>60</v>
      </c>
      <c r="F5284">
        <v>34</v>
      </c>
      <c r="G5284">
        <v>4281.13</v>
      </c>
      <c r="H5284">
        <v>0.05</v>
      </c>
      <c r="I5284" t="s">
        <v>28</v>
      </c>
      <c r="J5284" t="s">
        <v>1866</v>
      </c>
      <c r="K5284" t="s">
        <v>669</v>
      </c>
      <c r="L5284" t="s">
        <v>57</v>
      </c>
      <c r="M5284" s="1">
        <v>40358</v>
      </c>
    </row>
    <row r="5285" spans="1:13" x14ac:dyDescent="0.35">
      <c r="A5285">
        <v>130</v>
      </c>
      <c r="B5285">
        <v>7546</v>
      </c>
      <c r="C5285">
        <v>53956</v>
      </c>
      <c r="D5285" s="1">
        <v>40763</v>
      </c>
      <c r="E5285" t="s">
        <v>27</v>
      </c>
      <c r="F5285">
        <v>43</v>
      </c>
      <c r="G5285">
        <v>1779.87</v>
      </c>
      <c r="H5285">
        <v>0.01</v>
      </c>
      <c r="I5285" t="s">
        <v>19</v>
      </c>
      <c r="J5285" t="s">
        <v>1510</v>
      </c>
      <c r="K5285" t="s">
        <v>669</v>
      </c>
      <c r="L5285" t="s">
        <v>30</v>
      </c>
      <c r="M5285" s="1">
        <v>40764</v>
      </c>
    </row>
    <row r="5286" spans="1:13" x14ac:dyDescent="0.35">
      <c r="A5286">
        <v>296</v>
      </c>
      <c r="B5286">
        <v>7601</v>
      </c>
      <c r="C5286">
        <v>54371</v>
      </c>
      <c r="D5286" s="1">
        <v>40954</v>
      </c>
      <c r="E5286" t="s">
        <v>42</v>
      </c>
      <c r="F5286">
        <v>28</v>
      </c>
      <c r="G5286">
        <v>115.02</v>
      </c>
      <c r="H5286">
        <v>0</v>
      </c>
      <c r="I5286" t="s">
        <v>19</v>
      </c>
      <c r="J5286" t="s">
        <v>1877</v>
      </c>
      <c r="K5286" t="s">
        <v>669</v>
      </c>
      <c r="L5286" t="s">
        <v>38</v>
      </c>
      <c r="M5286" s="1">
        <v>40954</v>
      </c>
    </row>
    <row r="5287" spans="1:13" x14ac:dyDescent="0.35">
      <c r="A5287">
        <v>1239</v>
      </c>
      <c r="B5287">
        <v>7602</v>
      </c>
      <c r="C5287">
        <v>54371</v>
      </c>
      <c r="D5287" s="1">
        <v>40954</v>
      </c>
      <c r="E5287" t="s">
        <v>42</v>
      </c>
      <c r="F5287">
        <v>7</v>
      </c>
      <c r="G5287">
        <v>118.63</v>
      </c>
      <c r="H5287">
        <v>0.05</v>
      </c>
      <c r="I5287" t="s">
        <v>19</v>
      </c>
      <c r="J5287" t="s">
        <v>1877</v>
      </c>
      <c r="K5287" t="s">
        <v>669</v>
      </c>
      <c r="L5287" t="s">
        <v>38</v>
      </c>
      <c r="M5287" s="1">
        <v>40956</v>
      </c>
    </row>
    <row r="5288" spans="1:13" x14ac:dyDescent="0.35">
      <c r="A5288">
        <v>65</v>
      </c>
      <c r="B5288">
        <v>7605</v>
      </c>
      <c r="C5288">
        <v>54436</v>
      </c>
      <c r="D5288" s="1">
        <v>40075</v>
      </c>
      <c r="E5288" t="s">
        <v>27</v>
      </c>
      <c r="F5288">
        <v>17</v>
      </c>
      <c r="G5288">
        <v>705.85</v>
      </c>
      <c r="H5288">
        <v>0.04</v>
      </c>
      <c r="I5288" t="s">
        <v>53</v>
      </c>
      <c r="J5288" t="s">
        <v>1877</v>
      </c>
      <c r="K5288" t="s">
        <v>669</v>
      </c>
      <c r="L5288" t="s">
        <v>38</v>
      </c>
      <c r="M5288" s="1">
        <v>40075</v>
      </c>
    </row>
    <row r="5289" spans="1:13" x14ac:dyDescent="0.35">
      <c r="A5289">
        <v>486</v>
      </c>
      <c r="B5289">
        <v>7606</v>
      </c>
      <c r="C5289">
        <v>54436</v>
      </c>
      <c r="D5289" s="1">
        <v>40075</v>
      </c>
      <c r="E5289" t="s">
        <v>27</v>
      </c>
      <c r="F5289">
        <v>37</v>
      </c>
      <c r="G5289">
        <v>321.3</v>
      </c>
      <c r="H5289">
        <v>0</v>
      </c>
      <c r="I5289" t="s">
        <v>19</v>
      </c>
      <c r="J5289" t="s">
        <v>1877</v>
      </c>
      <c r="K5289" t="s">
        <v>669</v>
      </c>
      <c r="L5289" t="s">
        <v>38</v>
      </c>
      <c r="M5289" s="1">
        <v>40076</v>
      </c>
    </row>
    <row r="5290" spans="1:13" x14ac:dyDescent="0.35">
      <c r="A5290">
        <v>67</v>
      </c>
      <c r="B5290">
        <v>7608</v>
      </c>
      <c r="C5290">
        <v>54464</v>
      </c>
      <c r="D5290" s="1">
        <v>40057</v>
      </c>
      <c r="E5290" t="s">
        <v>27</v>
      </c>
      <c r="F5290">
        <v>11</v>
      </c>
      <c r="G5290">
        <v>227.41</v>
      </c>
      <c r="H5290">
        <v>0.06</v>
      </c>
      <c r="I5290" t="s">
        <v>19</v>
      </c>
      <c r="J5290" t="s">
        <v>1123</v>
      </c>
      <c r="K5290" t="s">
        <v>669</v>
      </c>
      <c r="L5290" t="s">
        <v>30</v>
      </c>
      <c r="M5290" s="1">
        <v>40059</v>
      </c>
    </row>
    <row r="5291" spans="1:13" x14ac:dyDescent="0.35">
      <c r="A5291">
        <v>1121</v>
      </c>
      <c r="B5291">
        <v>7609</v>
      </c>
      <c r="C5291">
        <v>54464</v>
      </c>
      <c r="D5291" s="1">
        <v>40057</v>
      </c>
      <c r="E5291" t="s">
        <v>27</v>
      </c>
      <c r="F5291">
        <v>50</v>
      </c>
      <c r="G5291">
        <v>87.44</v>
      </c>
      <c r="H5291">
        <v>0.08</v>
      </c>
      <c r="I5291" t="s">
        <v>19</v>
      </c>
      <c r="J5291" t="s">
        <v>1123</v>
      </c>
      <c r="K5291" t="s">
        <v>669</v>
      </c>
      <c r="L5291" t="s">
        <v>30</v>
      </c>
      <c r="M5291" s="1">
        <v>40058</v>
      </c>
    </row>
    <row r="5292" spans="1:13" x14ac:dyDescent="0.35">
      <c r="A5292">
        <v>283</v>
      </c>
      <c r="B5292">
        <v>7613</v>
      </c>
      <c r="C5292">
        <v>54468</v>
      </c>
      <c r="D5292" s="1">
        <v>40161</v>
      </c>
      <c r="E5292" t="s">
        <v>27</v>
      </c>
      <c r="F5292">
        <v>15</v>
      </c>
      <c r="G5292">
        <v>40.75</v>
      </c>
      <c r="H5292">
        <v>0.03</v>
      </c>
      <c r="I5292" t="s">
        <v>19</v>
      </c>
      <c r="J5292" t="s">
        <v>1839</v>
      </c>
      <c r="K5292" t="s">
        <v>669</v>
      </c>
      <c r="L5292" t="s">
        <v>30</v>
      </c>
      <c r="M5292" s="1">
        <v>40162</v>
      </c>
    </row>
    <row r="5293" spans="1:13" x14ac:dyDescent="0.35">
      <c r="A5293">
        <v>420</v>
      </c>
      <c r="B5293">
        <v>7614</v>
      </c>
      <c r="C5293">
        <v>54468</v>
      </c>
      <c r="D5293" s="1">
        <v>40161</v>
      </c>
      <c r="E5293" t="s">
        <v>27</v>
      </c>
      <c r="F5293">
        <v>35</v>
      </c>
      <c r="G5293">
        <v>424.09</v>
      </c>
      <c r="H5293">
        <v>0.01</v>
      </c>
      <c r="I5293" t="s">
        <v>19</v>
      </c>
      <c r="J5293" t="s">
        <v>1839</v>
      </c>
      <c r="K5293" t="s">
        <v>669</v>
      </c>
      <c r="L5293" t="s">
        <v>30</v>
      </c>
      <c r="M5293" s="1">
        <v>40162</v>
      </c>
    </row>
    <row r="5294" spans="1:13" x14ac:dyDescent="0.35">
      <c r="A5294">
        <v>1135</v>
      </c>
      <c r="B5294">
        <v>7649</v>
      </c>
      <c r="C5294">
        <v>54819</v>
      </c>
      <c r="D5294" s="1">
        <v>40096</v>
      </c>
      <c r="E5294" t="s">
        <v>18</v>
      </c>
      <c r="F5294">
        <v>10</v>
      </c>
      <c r="G5294">
        <v>53.32</v>
      </c>
      <c r="H5294">
        <v>7.0000000000000007E-2</v>
      </c>
      <c r="I5294" t="s">
        <v>19</v>
      </c>
      <c r="J5294" t="s">
        <v>1675</v>
      </c>
      <c r="K5294" t="s">
        <v>669</v>
      </c>
      <c r="L5294" t="s">
        <v>22</v>
      </c>
      <c r="M5294" s="1">
        <v>40101</v>
      </c>
    </row>
    <row r="5295" spans="1:13" x14ac:dyDescent="0.35">
      <c r="A5295">
        <v>681</v>
      </c>
      <c r="B5295">
        <v>7650</v>
      </c>
      <c r="C5295">
        <v>54819</v>
      </c>
      <c r="D5295" s="1">
        <v>40096</v>
      </c>
      <c r="E5295" t="s">
        <v>18</v>
      </c>
      <c r="F5295">
        <v>26</v>
      </c>
      <c r="G5295">
        <v>64.03</v>
      </c>
      <c r="H5295">
        <v>0.09</v>
      </c>
      <c r="I5295" t="s">
        <v>19</v>
      </c>
      <c r="J5295" t="s">
        <v>1675</v>
      </c>
      <c r="K5295" t="s">
        <v>669</v>
      </c>
      <c r="L5295" t="s">
        <v>22</v>
      </c>
      <c r="M5295" s="1">
        <v>40098</v>
      </c>
    </row>
    <row r="5296" spans="1:13" x14ac:dyDescent="0.35">
      <c r="A5296">
        <v>868</v>
      </c>
      <c r="B5296">
        <v>7651</v>
      </c>
      <c r="C5296">
        <v>54819</v>
      </c>
      <c r="D5296" s="1">
        <v>40096</v>
      </c>
      <c r="E5296" t="s">
        <v>18</v>
      </c>
      <c r="F5296">
        <v>46</v>
      </c>
      <c r="G5296">
        <v>2710.5054999999998</v>
      </c>
      <c r="H5296">
        <v>0.03</v>
      </c>
      <c r="I5296" t="s">
        <v>19</v>
      </c>
      <c r="J5296" t="s">
        <v>1675</v>
      </c>
      <c r="K5296" t="s">
        <v>669</v>
      </c>
      <c r="L5296" t="s">
        <v>22</v>
      </c>
      <c r="M5296" s="1">
        <v>40096</v>
      </c>
    </row>
    <row r="5297" spans="1:13" x14ac:dyDescent="0.35">
      <c r="A5297">
        <v>657</v>
      </c>
      <c r="B5297">
        <v>7654</v>
      </c>
      <c r="C5297">
        <v>54882</v>
      </c>
      <c r="D5297" s="1">
        <v>40580</v>
      </c>
      <c r="E5297" t="s">
        <v>75</v>
      </c>
      <c r="F5297">
        <v>17</v>
      </c>
      <c r="G5297">
        <v>86.29</v>
      </c>
      <c r="H5297">
        <v>0.02</v>
      </c>
      <c r="I5297" t="s">
        <v>19</v>
      </c>
      <c r="J5297" t="s">
        <v>1457</v>
      </c>
      <c r="K5297" t="s">
        <v>669</v>
      </c>
      <c r="L5297" t="s">
        <v>30</v>
      </c>
      <c r="M5297" s="1">
        <v>40583</v>
      </c>
    </row>
    <row r="5298" spans="1:13" x14ac:dyDescent="0.35">
      <c r="A5298">
        <v>177</v>
      </c>
      <c r="B5298">
        <v>7655</v>
      </c>
      <c r="C5298">
        <v>54882</v>
      </c>
      <c r="D5298" s="1">
        <v>40580</v>
      </c>
      <c r="E5298" t="s">
        <v>75</v>
      </c>
      <c r="F5298">
        <v>2</v>
      </c>
      <c r="G5298">
        <v>86.92</v>
      </c>
      <c r="H5298">
        <v>0.03</v>
      </c>
      <c r="I5298" t="s">
        <v>19</v>
      </c>
      <c r="J5298" t="s">
        <v>1457</v>
      </c>
      <c r="K5298" t="s">
        <v>669</v>
      </c>
      <c r="L5298" t="s">
        <v>30</v>
      </c>
      <c r="M5298" s="1">
        <v>40582</v>
      </c>
    </row>
    <row r="5299" spans="1:13" x14ac:dyDescent="0.35">
      <c r="A5299">
        <v>1105</v>
      </c>
      <c r="B5299">
        <v>7680</v>
      </c>
      <c r="C5299">
        <v>55042</v>
      </c>
      <c r="D5299" s="1">
        <v>40885</v>
      </c>
      <c r="E5299" t="s">
        <v>27</v>
      </c>
      <c r="F5299">
        <v>28</v>
      </c>
      <c r="G5299">
        <v>1717.88</v>
      </c>
      <c r="H5299">
        <v>0.05</v>
      </c>
      <c r="I5299" t="s">
        <v>53</v>
      </c>
      <c r="J5299" t="s">
        <v>1161</v>
      </c>
      <c r="K5299" t="s">
        <v>669</v>
      </c>
      <c r="L5299" t="s">
        <v>57</v>
      </c>
      <c r="M5299" s="1">
        <v>40887</v>
      </c>
    </row>
    <row r="5300" spans="1:13" x14ac:dyDescent="0.35">
      <c r="A5300">
        <v>902</v>
      </c>
      <c r="B5300">
        <v>7681</v>
      </c>
      <c r="C5300">
        <v>55042</v>
      </c>
      <c r="D5300" s="1">
        <v>40885</v>
      </c>
      <c r="E5300" t="s">
        <v>27</v>
      </c>
      <c r="F5300">
        <v>38</v>
      </c>
      <c r="G5300">
        <v>1978.4345000000001</v>
      </c>
      <c r="H5300">
        <v>0.09</v>
      </c>
      <c r="I5300" t="s">
        <v>19</v>
      </c>
      <c r="J5300" t="s">
        <v>1161</v>
      </c>
      <c r="K5300" t="s">
        <v>669</v>
      </c>
      <c r="L5300" t="s">
        <v>57</v>
      </c>
      <c r="M5300" s="1">
        <v>40886</v>
      </c>
    </row>
    <row r="5301" spans="1:13" x14ac:dyDescent="0.35">
      <c r="A5301">
        <v>520</v>
      </c>
      <c r="B5301">
        <v>7683</v>
      </c>
      <c r="C5301">
        <v>55046</v>
      </c>
      <c r="D5301" s="1">
        <v>39916</v>
      </c>
      <c r="E5301" t="s">
        <v>75</v>
      </c>
      <c r="F5301">
        <v>2</v>
      </c>
      <c r="G5301">
        <v>29.32</v>
      </c>
      <c r="H5301">
        <v>0.08</v>
      </c>
      <c r="I5301" t="s">
        <v>53</v>
      </c>
      <c r="J5301" t="s">
        <v>1845</v>
      </c>
      <c r="K5301" t="s">
        <v>669</v>
      </c>
      <c r="L5301" t="s">
        <v>22</v>
      </c>
      <c r="M5301" s="1">
        <v>39917</v>
      </c>
    </row>
    <row r="5302" spans="1:13" x14ac:dyDescent="0.35">
      <c r="A5302">
        <v>474</v>
      </c>
      <c r="B5302">
        <v>7715</v>
      </c>
      <c r="C5302">
        <v>55297</v>
      </c>
      <c r="D5302" s="1">
        <v>40470</v>
      </c>
      <c r="E5302" t="s">
        <v>60</v>
      </c>
      <c r="F5302">
        <v>29</v>
      </c>
      <c r="G5302">
        <v>566.66</v>
      </c>
      <c r="H5302">
        <v>0.1</v>
      </c>
      <c r="I5302" t="s">
        <v>19</v>
      </c>
      <c r="J5302" t="s">
        <v>1881</v>
      </c>
      <c r="K5302" t="s">
        <v>669</v>
      </c>
      <c r="L5302" t="s">
        <v>22</v>
      </c>
      <c r="M5302" s="1">
        <v>40472</v>
      </c>
    </row>
    <row r="5303" spans="1:13" x14ac:dyDescent="0.35">
      <c r="A5303">
        <v>352</v>
      </c>
      <c r="B5303">
        <v>7724</v>
      </c>
      <c r="C5303">
        <v>55360</v>
      </c>
      <c r="D5303" s="1">
        <v>39835</v>
      </c>
      <c r="E5303" t="s">
        <v>60</v>
      </c>
      <c r="F5303">
        <v>49</v>
      </c>
      <c r="G5303">
        <v>134.83000000000001</v>
      </c>
      <c r="H5303">
        <v>7.0000000000000007E-2</v>
      </c>
      <c r="I5303" t="s">
        <v>19</v>
      </c>
      <c r="J5303" t="s">
        <v>1161</v>
      </c>
      <c r="K5303" t="s">
        <v>669</v>
      </c>
      <c r="L5303" t="s">
        <v>22</v>
      </c>
      <c r="M5303" s="1">
        <v>39837</v>
      </c>
    </row>
    <row r="5304" spans="1:13" x14ac:dyDescent="0.35">
      <c r="A5304">
        <v>915</v>
      </c>
      <c r="B5304">
        <v>7725</v>
      </c>
      <c r="C5304">
        <v>55360</v>
      </c>
      <c r="D5304" s="1">
        <v>39835</v>
      </c>
      <c r="E5304" t="s">
        <v>60</v>
      </c>
      <c r="F5304">
        <v>39</v>
      </c>
      <c r="G5304">
        <v>8865.1</v>
      </c>
      <c r="H5304">
        <v>0</v>
      </c>
      <c r="I5304" t="s">
        <v>28</v>
      </c>
      <c r="J5304" t="s">
        <v>1161</v>
      </c>
      <c r="K5304" t="s">
        <v>669</v>
      </c>
      <c r="L5304" t="s">
        <v>22</v>
      </c>
      <c r="M5304" s="1">
        <v>39836</v>
      </c>
    </row>
    <row r="5305" spans="1:13" x14ac:dyDescent="0.35">
      <c r="A5305">
        <v>1133</v>
      </c>
      <c r="B5305">
        <v>7772</v>
      </c>
      <c r="C5305">
        <v>55623</v>
      </c>
      <c r="D5305" s="1">
        <v>41187</v>
      </c>
      <c r="E5305" t="s">
        <v>75</v>
      </c>
      <c r="F5305">
        <v>47</v>
      </c>
      <c r="G5305">
        <v>10348.73</v>
      </c>
      <c r="H5305">
        <v>0.09</v>
      </c>
      <c r="I5305" t="s">
        <v>28</v>
      </c>
      <c r="J5305" t="s">
        <v>106</v>
      </c>
      <c r="K5305" t="s">
        <v>669</v>
      </c>
      <c r="L5305" t="s">
        <v>38</v>
      </c>
      <c r="M5305" s="1">
        <v>41188</v>
      </c>
    </row>
    <row r="5306" spans="1:13" x14ac:dyDescent="0.35">
      <c r="A5306">
        <v>281</v>
      </c>
      <c r="B5306">
        <v>7774</v>
      </c>
      <c r="C5306">
        <v>55650</v>
      </c>
      <c r="D5306" s="1">
        <v>40837</v>
      </c>
      <c r="E5306" t="s">
        <v>18</v>
      </c>
      <c r="F5306">
        <v>41</v>
      </c>
      <c r="G5306">
        <v>1258.97</v>
      </c>
      <c r="H5306">
        <v>0.1</v>
      </c>
      <c r="I5306" t="s">
        <v>19</v>
      </c>
      <c r="J5306" t="s">
        <v>1869</v>
      </c>
      <c r="K5306" t="s">
        <v>669</v>
      </c>
      <c r="L5306" t="s">
        <v>57</v>
      </c>
      <c r="M5306" s="1">
        <v>40839</v>
      </c>
    </row>
    <row r="5307" spans="1:13" x14ac:dyDescent="0.35">
      <c r="A5307">
        <v>267</v>
      </c>
      <c r="B5307">
        <v>7776</v>
      </c>
      <c r="C5307">
        <v>55651</v>
      </c>
      <c r="D5307" s="1">
        <v>40975</v>
      </c>
      <c r="E5307" t="s">
        <v>60</v>
      </c>
      <c r="F5307">
        <v>41</v>
      </c>
      <c r="G5307">
        <v>830.53</v>
      </c>
      <c r="H5307">
        <v>0.01</v>
      </c>
      <c r="I5307" t="s">
        <v>19</v>
      </c>
      <c r="J5307" t="s">
        <v>1091</v>
      </c>
      <c r="K5307" t="s">
        <v>669</v>
      </c>
      <c r="L5307" t="s">
        <v>38</v>
      </c>
      <c r="M5307" s="1">
        <v>40978</v>
      </c>
    </row>
    <row r="5308" spans="1:13" x14ac:dyDescent="0.35">
      <c r="A5308">
        <v>425</v>
      </c>
      <c r="B5308">
        <v>7777</v>
      </c>
      <c r="C5308">
        <v>55651</v>
      </c>
      <c r="D5308" s="1">
        <v>40975</v>
      </c>
      <c r="E5308" t="s">
        <v>60</v>
      </c>
      <c r="F5308">
        <v>2</v>
      </c>
      <c r="G5308">
        <v>79.930000000000007</v>
      </c>
      <c r="H5308">
        <v>0</v>
      </c>
      <c r="I5308" t="s">
        <v>19</v>
      </c>
      <c r="J5308" t="s">
        <v>1091</v>
      </c>
      <c r="K5308" t="s">
        <v>669</v>
      </c>
      <c r="L5308" t="s">
        <v>38</v>
      </c>
      <c r="M5308" s="1">
        <v>40976</v>
      </c>
    </row>
    <row r="5309" spans="1:13" x14ac:dyDescent="0.35">
      <c r="A5309">
        <v>698</v>
      </c>
      <c r="B5309">
        <v>7876</v>
      </c>
      <c r="C5309">
        <v>56322</v>
      </c>
      <c r="D5309" s="1">
        <v>40816</v>
      </c>
      <c r="E5309" t="s">
        <v>60</v>
      </c>
      <c r="F5309">
        <v>26</v>
      </c>
      <c r="G5309">
        <v>799.84</v>
      </c>
      <c r="H5309">
        <v>0.08</v>
      </c>
      <c r="I5309" t="s">
        <v>19</v>
      </c>
      <c r="J5309" t="s">
        <v>1842</v>
      </c>
      <c r="K5309" t="s">
        <v>669</v>
      </c>
      <c r="L5309" t="s">
        <v>22</v>
      </c>
      <c r="M5309" s="1">
        <v>40818</v>
      </c>
    </row>
    <row r="5310" spans="1:13" x14ac:dyDescent="0.35">
      <c r="A5310">
        <v>445</v>
      </c>
      <c r="B5310">
        <v>7877</v>
      </c>
      <c r="C5310">
        <v>56322</v>
      </c>
      <c r="D5310" s="1">
        <v>40816</v>
      </c>
      <c r="E5310" t="s">
        <v>60</v>
      </c>
      <c r="F5310">
        <v>16</v>
      </c>
      <c r="G5310">
        <v>1689.1369999999999</v>
      </c>
      <c r="H5310">
        <v>7.0000000000000007E-2</v>
      </c>
      <c r="I5310" t="s">
        <v>19</v>
      </c>
      <c r="J5310" t="s">
        <v>1842</v>
      </c>
      <c r="K5310" t="s">
        <v>669</v>
      </c>
      <c r="L5310" t="s">
        <v>22</v>
      </c>
      <c r="M5310" s="1">
        <v>40818</v>
      </c>
    </row>
    <row r="5311" spans="1:13" x14ac:dyDescent="0.35">
      <c r="A5311">
        <v>79</v>
      </c>
      <c r="B5311">
        <v>7918</v>
      </c>
      <c r="C5311">
        <v>56608</v>
      </c>
      <c r="D5311" s="1">
        <v>40135</v>
      </c>
      <c r="E5311" t="s">
        <v>75</v>
      </c>
      <c r="F5311">
        <v>23</v>
      </c>
      <c r="G5311">
        <v>42.23</v>
      </c>
      <c r="H5311">
        <v>0.1</v>
      </c>
      <c r="I5311" t="s">
        <v>19</v>
      </c>
      <c r="J5311" t="s">
        <v>1846</v>
      </c>
      <c r="K5311" t="s">
        <v>669</v>
      </c>
      <c r="L5311" t="s">
        <v>30</v>
      </c>
      <c r="M5311" s="1">
        <v>40137</v>
      </c>
    </row>
    <row r="5312" spans="1:13" x14ac:dyDescent="0.35">
      <c r="A5312">
        <v>764</v>
      </c>
      <c r="B5312">
        <v>7920</v>
      </c>
      <c r="C5312">
        <v>56612</v>
      </c>
      <c r="D5312" s="1">
        <v>40016</v>
      </c>
      <c r="E5312" t="s">
        <v>27</v>
      </c>
      <c r="F5312">
        <v>38</v>
      </c>
      <c r="G5312">
        <v>4008.7274999999995</v>
      </c>
      <c r="H5312">
        <v>0</v>
      </c>
      <c r="I5312" t="s">
        <v>19</v>
      </c>
      <c r="J5312" t="s">
        <v>1123</v>
      </c>
      <c r="K5312" t="s">
        <v>669</v>
      </c>
      <c r="L5312" t="s">
        <v>30</v>
      </c>
      <c r="M5312" s="1">
        <v>40016</v>
      </c>
    </row>
    <row r="5313" spans="1:13" x14ac:dyDescent="0.35">
      <c r="A5313">
        <v>557</v>
      </c>
      <c r="B5313">
        <v>7956</v>
      </c>
      <c r="C5313">
        <v>56835</v>
      </c>
      <c r="D5313" s="1">
        <v>40229</v>
      </c>
      <c r="E5313" t="s">
        <v>42</v>
      </c>
      <c r="F5313">
        <v>1</v>
      </c>
      <c r="G5313">
        <v>10.94</v>
      </c>
      <c r="H5313">
        <v>0.1</v>
      </c>
      <c r="I5313" t="s">
        <v>19</v>
      </c>
      <c r="J5313" t="s">
        <v>1899</v>
      </c>
      <c r="K5313" t="s">
        <v>669</v>
      </c>
      <c r="L5313" t="s">
        <v>57</v>
      </c>
      <c r="M5313" s="1">
        <v>40229</v>
      </c>
    </row>
    <row r="5314" spans="1:13" x14ac:dyDescent="0.35">
      <c r="A5314">
        <v>582</v>
      </c>
      <c r="B5314">
        <v>7975</v>
      </c>
      <c r="C5314">
        <v>57058</v>
      </c>
      <c r="D5314" s="1">
        <v>41038</v>
      </c>
      <c r="E5314" t="s">
        <v>60</v>
      </c>
      <c r="F5314">
        <v>28</v>
      </c>
      <c r="G5314">
        <v>205.43</v>
      </c>
      <c r="H5314">
        <v>0</v>
      </c>
      <c r="I5314" t="s">
        <v>53</v>
      </c>
      <c r="J5314" t="s">
        <v>106</v>
      </c>
      <c r="K5314" t="s">
        <v>669</v>
      </c>
      <c r="L5314" t="s">
        <v>38</v>
      </c>
      <c r="M5314" s="1">
        <v>41038</v>
      </c>
    </row>
    <row r="5315" spans="1:13" x14ac:dyDescent="0.35">
      <c r="A5315">
        <v>1146</v>
      </c>
      <c r="B5315">
        <v>7976</v>
      </c>
      <c r="C5315">
        <v>57058</v>
      </c>
      <c r="D5315" s="1">
        <v>41038</v>
      </c>
      <c r="E5315" t="s">
        <v>60</v>
      </c>
      <c r="F5315">
        <v>27</v>
      </c>
      <c r="G5315">
        <v>979.06</v>
      </c>
      <c r="H5315">
        <v>7.0000000000000007E-2</v>
      </c>
      <c r="I5315" t="s">
        <v>19</v>
      </c>
      <c r="J5315" t="s">
        <v>106</v>
      </c>
      <c r="K5315" t="s">
        <v>669</v>
      </c>
      <c r="L5315" t="s">
        <v>38</v>
      </c>
      <c r="M5315" s="1">
        <v>41039</v>
      </c>
    </row>
    <row r="5316" spans="1:13" x14ac:dyDescent="0.35">
      <c r="A5316">
        <v>1240</v>
      </c>
      <c r="B5316">
        <v>8055</v>
      </c>
      <c r="C5316">
        <v>57506</v>
      </c>
      <c r="D5316" s="1">
        <v>39857</v>
      </c>
      <c r="E5316" t="s">
        <v>60</v>
      </c>
      <c r="F5316">
        <v>48</v>
      </c>
      <c r="G5316">
        <v>332.55</v>
      </c>
      <c r="H5316">
        <v>0.1</v>
      </c>
      <c r="I5316" t="s">
        <v>19</v>
      </c>
      <c r="J5316" t="s">
        <v>1845</v>
      </c>
      <c r="K5316" t="s">
        <v>669</v>
      </c>
      <c r="L5316" t="s">
        <v>38</v>
      </c>
      <c r="M5316" s="1">
        <v>39857</v>
      </c>
    </row>
    <row r="5317" spans="1:13" x14ac:dyDescent="0.35">
      <c r="A5317">
        <v>1015</v>
      </c>
      <c r="B5317">
        <v>8072</v>
      </c>
      <c r="C5317">
        <v>57574</v>
      </c>
      <c r="D5317" s="1">
        <v>41113</v>
      </c>
      <c r="E5317" t="s">
        <v>75</v>
      </c>
      <c r="F5317">
        <v>20</v>
      </c>
      <c r="G5317">
        <v>466.36</v>
      </c>
      <c r="H5317">
        <v>7.0000000000000007E-2</v>
      </c>
      <c r="I5317" t="s">
        <v>28</v>
      </c>
      <c r="J5317" t="s">
        <v>1865</v>
      </c>
      <c r="K5317" t="s">
        <v>669</v>
      </c>
      <c r="L5317" t="s">
        <v>30</v>
      </c>
      <c r="M5317" s="1">
        <v>41114</v>
      </c>
    </row>
    <row r="5318" spans="1:13" x14ac:dyDescent="0.35">
      <c r="A5318">
        <v>1035</v>
      </c>
      <c r="B5318">
        <v>8076</v>
      </c>
      <c r="C5318">
        <v>57602</v>
      </c>
      <c r="D5318" s="1">
        <v>41046</v>
      </c>
      <c r="E5318" t="s">
        <v>18</v>
      </c>
      <c r="F5318">
        <v>43</v>
      </c>
      <c r="G5318">
        <v>130.36000000000001</v>
      </c>
      <c r="H5318">
        <v>0.02</v>
      </c>
      <c r="I5318" t="s">
        <v>19</v>
      </c>
      <c r="J5318" t="s">
        <v>1883</v>
      </c>
      <c r="K5318" t="s">
        <v>669</v>
      </c>
      <c r="L5318" t="s">
        <v>30</v>
      </c>
      <c r="M5318" s="1">
        <v>41055</v>
      </c>
    </row>
    <row r="5319" spans="1:13" x14ac:dyDescent="0.35">
      <c r="A5319">
        <v>280</v>
      </c>
      <c r="B5319">
        <v>8112</v>
      </c>
      <c r="C5319">
        <v>57921</v>
      </c>
      <c r="D5319" s="1">
        <v>40408</v>
      </c>
      <c r="E5319" t="s">
        <v>60</v>
      </c>
      <c r="F5319">
        <v>8</v>
      </c>
      <c r="G5319">
        <v>45.24</v>
      </c>
      <c r="H5319">
        <v>0.01</v>
      </c>
      <c r="I5319" t="s">
        <v>19</v>
      </c>
      <c r="J5319" t="s">
        <v>1715</v>
      </c>
      <c r="K5319" t="s">
        <v>669</v>
      </c>
      <c r="L5319" t="s">
        <v>30</v>
      </c>
      <c r="M5319" s="1">
        <v>40408</v>
      </c>
    </row>
    <row r="5320" spans="1:13" x14ac:dyDescent="0.35">
      <c r="A5320">
        <v>314</v>
      </c>
      <c r="B5320">
        <v>8113</v>
      </c>
      <c r="C5320">
        <v>57921</v>
      </c>
      <c r="D5320" s="1">
        <v>40408</v>
      </c>
      <c r="E5320" t="s">
        <v>60</v>
      </c>
      <c r="F5320">
        <v>7</v>
      </c>
      <c r="G5320">
        <v>148.05000000000001</v>
      </c>
      <c r="H5320">
        <v>0.08</v>
      </c>
      <c r="I5320" t="s">
        <v>19</v>
      </c>
      <c r="J5320" t="s">
        <v>1715</v>
      </c>
      <c r="K5320" t="s">
        <v>669</v>
      </c>
      <c r="L5320" t="s">
        <v>30</v>
      </c>
      <c r="M5320" s="1">
        <v>40410</v>
      </c>
    </row>
    <row r="5321" spans="1:13" x14ac:dyDescent="0.35">
      <c r="A5321">
        <v>726</v>
      </c>
      <c r="B5321">
        <v>8115</v>
      </c>
      <c r="C5321">
        <v>57958</v>
      </c>
      <c r="D5321" s="1">
        <v>39872</v>
      </c>
      <c r="E5321" t="s">
        <v>75</v>
      </c>
      <c r="F5321">
        <v>46</v>
      </c>
      <c r="G5321">
        <v>1419.83</v>
      </c>
      <c r="H5321">
        <v>7.0000000000000007E-2</v>
      </c>
      <c r="I5321" t="s">
        <v>53</v>
      </c>
      <c r="J5321" t="s">
        <v>1853</v>
      </c>
      <c r="K5321" t="s">
        <v>669</v>
      </c>
      <c r="L5321" t="s">
        <v>30</v>
      </c>
      <c r="M5321" s="1">
        <v>39873</v>
      </c>
    </row>
    <row r="5322" spans="1:13" x14ac:dyDescent="0.35">
      <c r="A5322">
        <v>521</v>
      </c>
      <c r="B5322">
        <v>8127</v>
      </c>
      <c r="C5322">
        <v>58086</v>
      </c>
      <c r="D5322" s="1">
        <v>40612</v>
      </c>
      <c r="E5322" t="s">
        <v>60</v>
      </c>
      <c r="F5322">
        <v>27</v>
      </c>
      <c r="G5322">
        <v>154.62</v>
      </c>
      <c r="H5322">
        <v>0.04</v>
      </c>
      <c r="I5322" t="s">
        <v>19</v>
      </c>
      <c r="J5322" t="s">
        <v>1715</v>
      </c>
      <c r="K5322" t="s">
        <v>669</v>
      </c>
      <c r="L5322" t="s">
        <v>38</v>
      </c>
      <c r="M5322" s="1">
        <v>40613</v>
      </c>
    </row>
    <row r="5323" spans="1:13" x14ac:dyDescent="0.35">
      <c r="A5323">
        <v>299</v>
      </c>
      <c r="B5323">
        <v>8128</v>
      </c>
      <c r="C5323">
        <v>58086</v>
      </c>
      <c r="D5323" s="1">
        <v>40612</v>
      </c>
      <c r="E5323" t="s">
        <v>60</v>
      </c>
      <c r="F5323">
        <v>31</v>
      </c>
      <c r="G5323">
        <v>1638.2</v>
      </c>
      <c r="H5323">
        <v>0.1</v>
      </c>
      <c r="I5323" t="s">
        <v>19</v>
      </c>
      <c r="J5323" t="s">
        <v>1715</v>
      </c>
      <c r="K5323" t="s">
        <v>669</v>
      </c>
      <c r="L5323" t="s">
        <v>38</v>
      </c>
      <c r="M5323" s="1">
        <v>40613</v>
      </c>
    </row>
    <row r="5324" spans="1:13" x14ac:dyDescent="0.35">
      <c r="A5324">
        <v>395</v>
      </c>
      <c r="B5324">
        <v>8141</v>
      </c>
      <c r="C5324">
        <v>58182</v>
      </c>
      <c r="D5324" s="1">
        <v>39864</v>
      </c>
      <c r="E5324" t="s">
        <v>27</v>
      </c>
      <c r="F5324">
        <v>24</v>
      </c>
      <c r="G5324">
        <v>479.13</v>
      </c>
      <c r="H5324">
        <v>0.05</v>
      </c>
      <c r="I5324" t="s">
        <v>53</v>
      </c>
      <c r="J5324" t="s">
        <v>1876</v>
      </c>
      <c r="K5324" t="s">
        <v>669</v>
      </c>
      <c r="L5324" t="s">
        <v>38</v>
      </c>
      <c r="M5324" s="1">
        <v>39866</v>
      </c>
    </row>
    <row r="5325" spans="1:13" x14ac:dyDescent="0.35">
      <c r="A5325">
        <v>563</v>
      </c>
      <c r="B5325">
        <v>8160</v>
      </c>
      <c r="C5325">
        <v>58342</v>
      </c>
      <c r="D5325" s="1">
        <v>40634</v>
      </c>
      <c r="E5325" t="s">
        <v>27</v>
      </c>
      <c r="F5325">
        <v>40</v>
      </c>
      <c r="G5325">
        <v>1718.87</v>
      </c>
      <c r="H5325">
        <v>0.02</v>
      </c>
      <c r="I5325" t="s">
        <v>19</v>
      </c>
      <c r="J5325" t="s">
        <v>1888</v>
      </c>
      <c r="K5325" t="s">
        <v>669</v>
      </c>
      <c r="L5325" t="s">
        <v>30</v>
      </c>
      <c r="M5325" s="1">
        <v>40634</v>
      </c>
    </row>
    <row r="5326" spans="1:13" x14ac:dyDescent="0.35">
      <c r="A5326">
        <v>348</v>
      </c>
      <c r="B5326">
        <v>8279</v>
      </c>
      <c r="C5326">
        <v>59174</v>
      </c>
      <c r="D5326" s="1">
        <v>40179</v>
      </c>
      <c r="E5326" t="s">
        <v>60</v>
      </c>
      <c r="F5326">
        <v>6</v>
      </c>
      <c r="G5326">
        <v>1193.0999999999999</v>
      </c>
      <c r="H5326">
        <v>0.09</v>
      </c>
      <c r="I5326" t="s">
        <v>53</v>
      </c>
      <c r="J5326" t="s">
        <v>1867</v>
      </c>
      <c r="K5326" t="s">
        <v>669</v>
      </c>
      <c r="L5326" t="s">
        <v>30</v>
      </c>
      <c r="M5326" s="1">
        <v>40181</v>
      </c>
    </row>
    <row r="5327" spans="1:13" x14ac:dyDescent="0.35">
      <c r="A5327">
        <v>453</v>
      </c>
      <c r="B5327">
        <v>8308</v>
      </c>
      <c r="C5327">
        <v>59361</v>
      </c>
      <c r="D5327" s="1">
        <v>41150</v>
      </c>
      <c r="E5327" t="s">
        <v>27</v>
      </c>
      <c r="F5327">
        <v>45</v>
      </c>
      <c r="G5327">
        <v>1008.34</v>
      </c>
      <c r="H5327">
        <v>0.09</v>
      </c>
      <c r="I5327" t="s">
        <v>19</v>
      </c>
      <c r="J5327" t="s">
        <v>1878</v>
      </c>
      <c r="K5327" t="s">
        <v>669</v>
      </c>
      <c r="L5327" t="s">
        <v>30</v>
      </c>
      <c r="M5327" s="1">
        <v>41152</v>
      </c>
    </row>
    <row r="5328" spans="1:13" x14ac:dyDescent="0.35">
      <c r="A5328">
        <v>1209</v>
      </c>
      <c r="B5328">
        <v>8310</v>
      </c>
      <c r="C5328">
        <v>59365</v>
      </c>
      <c r="D5328" s="1">
        <v>40154</v>
      </c>
      <c r="E5328" t="s">
        <v>60</v>
      </c>
      <c r="F5328">
        <v>1</v>
      </c>
      <c r="G5328">
        <v>534.29999999999995</v>
      </c>
      <c r="H5328">
        <v>0.05</v>
      </c>
      <c r="I5328" t="s">
        <v>28</v>
      </c>
      <c r="J5328" t="s">
        <v>1871</v>
      </c>
      <c r="K5328" t="s">
        <v>669</v>
      </c>
      <c r="L5328" t="s">
        <v>57</v>
      </c>
      <c r="M5328" s="1">
        <v>40156</v>
      </c>
    </row>
    <row r="5329" spans="1:13" x14ac:dyDescent="0.35">
      <c r="A5329">
        <v>686</v>
      </c>
      <c r="B5329">
        <v>8326</v>
      </c>
      <c r="C5329">
        <v>59492</v>
      </c>
      <c r="D5329" s="1">
        <v>41213</v>
      </c>
      <c r="E5329" t="s">
        <v>42</v>
      </c>
      <c r="F5329">
        <v>25</v>
      </c>
      <c r="G5329">
        <v>170.4</v>
      </c>
      <c r="H5329">
        <v>0.02</v>
      </c>
      <c r="I5329" t="s">
        <v>19</v>
      </c>
      <c r="J5329" t="s">
        <v>1886</v>
      </c>
      <c r="K5329" t="s">
        <v>669</v>
      </c>
      <c r="L5329" t="s">
        <v>57</v>
      </c>
      <c r="M5329" s="1">
        <v>41214</v>
      </c>
    </row>
    <row r="5330" spans="1:13" x14ac:dyDescent="0.35">
      <c r="A5330">
        <v>417</v>
      </c>
      <c r="B5330">
        <v>8350</v>
      </c>
      <c r="C5330">
        <v>59684</v>
      </c>
      <c r="D5330" s="1">
        <v>40541</v>
      </c>
      <c r="E5330" t="s">
        <v>60</v>
      </c>
      <c r="F5330">
        <v>50</v>
      </c>
      <c r="G5330">
        <v>9059.9</v>
      </c>
      <c r="H5330">
        <v>7.0000000000000007E-2</v>
      </c>
      <c r="I5330" t="s">
        <v>28</v>
      </c>
      <c r="J5330" t="s">
        <v>1844</v>
      </c>
      <c r="K5330" t="s">
        <v>669</v>
      </c>
      <c r="L5330" t="s">
        <v>38</v>
      </c>
      <c r="M5330" s="1">
        <v>40558</v>
      </c>
    </row>
    <row r="5331" spans="1:13" x14ac:dyDescent="0.35">
      <c r="A5331">
        <v>1112</v>
      </c>
      <c r="B5331">
        <v>8351</v>
      </c>
      <c r="C5331">
        <v>59684</v>
      </c>
      <c r="D5331" s="1">
        <v>40541</v>
      </c>
      <c r="E5331" t="s">
        <v>60</v>
      </c>
      <c r="F5331">
        <v>41</v>
      </c>
      <c r="G5331">
        <v>368.17</v>
      </c>
      <c r="H5331">
        <v>0</v>
      </c>
      <c r="I5331" t="s">
        <v>53</v>
      </c>
      <c r="J5331" t="s">
        <v>1844</v>
      </c>
      <c r="K5331" t="s">
        <v>669</v>
      </c>
      <c r="L5331" t="s">
        <v>38</v>
      </c>
      <c r="M5331" s="1">
        <v>40559</v>
      </c>
    </row>
    <row r="5332" spans="1:13" x14ac:dyDescent="0.35">
      <c r="A5332">
        <v>1046</v>
      </c>
      <c r="B5332">
        <v>8352</v>
      </c>
      <c r="C5332">
        <v>59684</v>
      </c>
      <c r="D5332" s="1">
        <v>40541</v>
      </c>
      <c r="E5332" t="s">
        <v>60</v>
      </c>
      <c r="F5332">
        <v>3</v>
      </c>
      <c r="G5332">
        <v>14.46</v>
      </c>
      <c r="H5332">
        <v>0.06</v>
      </c>
      <c r="I5332" t="s">
        <v>19</v>
      </c>
      <c r="J5332" t="s">
        <v>1844</v>
      </c>
      <c r="K5332" t="s">
        <v>669</v>
      </c>
      <c r="L5332" t="s">
        <v>38</v>
      </c>
      <c r="M5332" s="1">
        <v>40560</v>
      </c>
    </row>
    <row r="5333" spans="1:13" x14ac:dyDescent="0.35">
      <c r="A5333">
        <v>601</v>
      </c>
      <c r="B5333">
        <v>8353</v>
      </c>
      <c r="C5333">
        <v>59684</v>
      </c>
      <c r="D5333" s="1">
        <v>40541</v>
      </c>
      <c r="E5333" t="s">
        <v>60</v>
      </c>
      <c r="F5333">
        <v>25</v>
      </c>
      <c r="G5333">
        <v>168.39</v>
      </c>
      <c r="H5333">
        <v>0.03</v>
      </c>
      <c r="I5333" t="s">
        <v>19</v>
      </c>
      <c r="J5333" t="s">
        <v>1844</v>
      </c>
      <c r="K5333" t="s">
        <v>669</v>
      </c>
      <c r="L5333" t="s">
        <v>38</v>
      </c>
      <c r="M5333" s="1">
        <v>40542</v>
      </c>
    </row>
    <row r="5334" spans="1:13" x14ac:dyDescent="0.35">
      <c r="A5334">
        <v>204</v>
      </c>
      <c r="B5334">
        <v>38</v>
      </c>
      <c r="C5334">
        <v>229</v>
      </c>
      <c r="D5334" s="1">
        <v>40540</v>
      </c>
      <c r="E5334" t="s">
        <v>75</v>
      </c>
      <c r="F5334">
        <v>24</v>
      </c>
      <c r="G5334">
        <v>599.1</v>
      </c>
      <c r="H5334">
        <v>0.02</v>
      </c>
      <c r="I5334" t="s">
        <v>19</v>
      </c>
      <c r="J5334" t="s">
        <v>1901</v>
      </c>
      <c r="K5334" t="s">
        <v>1902</v>
      </c>
      <c r="L5334" t="s">
        <v>30</v>
      </c>
      <c r="M5334" s="1">
        <v>40541</v>
      </c>
    </row>
    <row r="5335" spans="1:13" x14ac:dyDescent="0.35">
      <c r="A5335">
        <v>87</v>
      </c>
      <c r="B5335">
        <v>82</v>
      </c>
      <c r="C5335">
        <v>512</v>
      </c>
      <c r="D5335" s="1">
        <v>40682</v>
      </c>
      <c r="E5335" t="s">
        <v>18</v>
      </c>
      <c r="F5335">
        <v>6</v>
      </c>
      <c r="G5335">
        <v>1309.53</v>
      </c>
      <c r="H5335">
        <v>0.06</v>
      </c>
      <c r="I5335" t="s">
        <v>19</v>
      </c>
      <c r="J5335" t="s">
        <v>1903</v>
      </c>
      <c r="K5335" t="s">
        <v>1902</v>
      </c>
      <c r="L5335" t="s">
        <v>57</v>
      </c>
      <c r="M5335" s="1">
        <v>40682</v>
      </c>
    </row>
    <row r="5336" spans="1:13" x14ac:dyDescent="0.35">
      <c r="A5336">
        <v>1142</v>
      </c>
      <c r="B5336">
        <v>83</v>
      </c>
      <c r="C5336">
        <v>512</v>
      </c>
      <c r="D5336" s="1">
        <v>40682</v>
      </c>
      <c r="E5336" t="s">
        <v>18</v>
      </c>
      <c r="F5336">
        <v>48</v>
      </c>
      <c r="G5336">
        <v>806.37</v>
      </c>
      <c r="H5336">
        <v>0.01</v>
      </c>
      <c r="I5336" t="s">
        <v>53</v>
      </c>
      <c r="J5336" t="s">
        <v>1903</v>
      </c>
      <c r="K5336" t="s">
        <v>1902</v>
      </c>
      <c r="L5336" t="s">
        <v>57</v>
      </c>
      <c r="M5336" s="1">
        <v>40684</v>
      </c>
    </row>
    <row r="5337" spans="1:13" x14ac:dyDescent="0.35">
      <c r="A5337">
        <v>1084</v>
      </c>
      <c r="B5337">
        <v>197</v>
      </c>
      <c r="C5337">
        <v>1287</v>
      </c>
      <c r="D5337" s="1">
        <v>39998</v>
      </c>
      <c r="E5337" t="s">
        <v>27</v>
      </c>
      <c r="F5337">
        <v>39</v>
      </c>
      <c r="G5337">
        <v>3908.65</v>
      </c>
      <c r="H5337">
        <v>0.06</v>
      </c>
      <c r="I5337" t="s">
        <v>19</v>
      </c>
      <c r="J5337" t="s">
        <v>1904</v>
      </c>
      <c r="K5337" t="s">
        <v>1902</v>
      </c>
      <c r="L5337" t="s">
        <v>38</v>
      </c>
      <c r="M5337" s="1">
        <v>40000</v>
      </c>
    </row>
    <row r="5338" spans="1:13" x14ac:dyDescent="0.35">
      <c r="A5338">
        <v>963</v>
      </c>
      <c r="B5338">
        <v>277</v>
      </c>
      <c r="C5338">
        <v>1895</v>
      </c>
      <c r="D5338" s="1">
        <v>39962</v>
      </c>
      <c r="E5338" t="s">
        <v>60</v>
      </c>
      <c r="F5338">
        <v>5</v>
      </c>
      <c r="G5338">
        <v>41.25</v>
      </c>
      <c r="H5338">
        <v>0.02</v>
      </c>
      <c r="I5338" t="s">
        <v>19</v>
      </c>
      <c r="J5338" t="s">
        <v>1904</v>
      </c>
      <c r="K5338" t="s">
        <v>1902</v>
      </c>
      <c r="L5338" t="s">
        <v>38</v>
      </c>
      <c r="M5338" s="1">
        <v>39964</v>
      </c>
    </row>
    <row r="5339" spans="1:13" x14ac:dyDescent="0.35">
      <c r="A5339">
        <v>637</v>
      </c>
      <c r="B5339">
        <v>290</v>
      </c>
      <c r="C5339">
        <v>2023</v>
      </c>
      <c r="D5339" s="1">
        <v>41034</v>
      </c>
      <c r="E5339" t="s">
        <v>18</v>
      </c>
      <c r="F5339">
        <v>4</v>
      </c>
      <c r="G5339">
        <v>294.89</v>
      </c>
      <c r="H5339">
        <v>0.09</v>
      </c>
      <c r="I5339" t="s">
        <v>19</v>
      </c>
      <c r="J5339" t="s">
        <v>1903</v>
      </c>
      <c r="K5339" t="s">
        <v>1902</v>
      </c>
      <c r="L5339" t="s">
        <v>57</v>
      </c>
      <c r="M5339" s="1">
        <v>41034</v>
      </c>
    </row>
    <row r="5340" spans="1:13" x14ac:dyDescent="0.35">
      <c r="A5340">
        <v>931</v>
      </c>
      <c r="B5340">
        <v>291</v>
      </c>
      <c r="C5340">
        <v>2023</v>
      </c>
      <c r="D5340" s="1">
        <v>41034</v>
      </c>
      <c r="E5340" t="s">
        <v>18</v>
      </c>
      <c r="F5340">
        <v>50</v>
      </c>
      <c r="G5340">
        <v>246.57</v>
      </c>
      <c r="H5340">
        <v>0.06</v>
      </c>
      <c r="I5340" t="s">
        <v>19</v>
      </c>
      <c r="J5340" t="s">
        <v>1903</v>
      </c>
      <c r="K5340" t="s">
        <v>1902</v>
      </c>
      <c r="L5340" t="s">
        <v>57</v>
      </c>
      <c r="M5340" s="1">
        <v>41036</v>
      </c>
    </row>
    <row r="5341" spans="1:13" x14ac:dyDescent="0.35">
      <c r="A5341">
        <v>464</v>
      </c>
      <c r="B5341">
        <v>372</v>
      </c>
      <c r="C5341">
        <v>2593</v>
      </c>
      <c r="D5341" s="1">
        <v>40424</v>
      </c>
      <c r="E5341" t="s">
        <v>27</v>
      </c>
      <c r="F5341">
        <v>5</v>
      </c>
      <c r="G5341">
        <v>2004.12</v>
      </c>
      <c r="H5341">
        <v>0.1</v>
      </c>
      <c r="I5341" t="s">
        <v>53</v>
      </c>
      <c r="J5341" t="s">
        <v>1905</v>
      </c>
      <c r="K5341" t="s">
        <v>1902</v>
      </c>
      <c r="L5341" t="s">
        <v>38</v>
      </c>
      <c r="M5341" s="1">
        <v>40426</v>
      </c>
    </row>
    <row r="5342" spans="1:13" x14ac:dyDescent="0.35">
      <c r="A5342">
        <v>131</v>
      </c>
      <c r="B5342">
        <v>373</v>
      </c>
      <c r="C5342">
        <v>2593</v>
      </c>
      <c r="D5342" s="1">
        <v>40424</v>
      </c>
      <c r="E5342" t="s">
        <v>27</v>
      </c>
      <c r="F5342">
        <v>15</v>
      </c>
      <c r="G5342">
        <v>3841.72</v>
      </c>
      <c r="H5342">
        <v>0.03</v>
      </c>
      <c r="I5342" t="s">
        <v>28</v>
      </c>
      <c r="J5342" t="s">
        <v>1905</v>
      </c>
      <c r="K5342" t="s">
        <v>1902</v>
      </c>
      <c r="L5342" t="s">
        <v>38</v>
      </c>
      <c r="M5342" s="1">
        <v>40425</v>
      </c>
    </row>
    <row r="5343" spans="1:13" x14ac:dyDescent="0.35">
      <c r="A5343">
        <v>739</v>
      </c>
      <c r="B5343">
        <v>501</v>
      </c>
      <c r="C5343">
        <v>3461</v>
      </c>
      <c r="D5343" s="1">
        <v>40208</v>
      </c>
      <c r="E5343" t="s">
        <v>75</v>
      </c>
      <c r="F5343">
        <v>47</v>
      </c>
      <c r="G5343">
        <v>2053.3789999999999</v>
      </c>
      <c r="H5343">
        <v>0.1</v>
      </c>
      <c r="I5343" t="s">
        <v>19</v>
      </c>
      <c r="J5343" t="s">
        <v>1906</v>
      </c>
      <c r="K5343" t="s">
        <v>1902</v>
      </c>
      <c r="L5343" t="s">
        <v>57</v>
      </c>
      <c r="M5343" s="1">
        <v>40210</v>
      </c>
    </row>
    <row r="5344" spans="1:13" x14ac:dyDescent="0.35">
      <c r="A5344">
        <v>1179</v>
      </c>
      <c r="B5344">
        <v>502</v>
      </c>
      <c r="C5344">
        <v>3461</v>
      </c>
      <c r="D5344" s="1">
        <v>40208</v>
      </c>
      <c r="E5344" t="s">
        <v>75</v>
      </c>
      <c r="F5344">
        <v>35</v>
      </c>
      <c r="G5344">
        <v>3206.3955000000001</v>
      </c>
      <c r="H5344">
        <v>0.08</v>
      </c>
      <c r="I5344" t="s">
        <v>19</v>
      </c>
      <c r="J5344" t="s">
        <v>1906</v>
      </c>
      <c r="K5344" t="s">
        <v>1902</v>
      </c>
      <c r="L5344" t="s">
        <v>57</v>
      </c>
      <c r="M5344" s="1">
        <v>40210</v>
      </c>
    </row>
    <row r="5345" spans="1:13" x14ac:dyDescent="0.35">
      <c r="A5345">
        <v>47</v>
      </c>
      <c r="B5345">
        <v>517</v>
      </c>
      <c r="C5345">
        <v>3554</v>
      </c>
      <c r="D5345" s="1">
        <v>40710</v>
      </c>
      <c r="E5345" t="s">
        <v>18</v>
      </c>
      <c r="F5345">
        <v>25</v>
      </c>
      <c r="G5345">
        <v>288.91000000000003</v>
      </c>
      <c r="H5345">
        <v>0.08</v>
      </c>
      <c r="I5345" t="s">
        <v>19</v>
      </c>
      <c r="J5345" t="s">
        <v>1025</v>
      </c>
      <c r="K5345" t="s">
        <v>1902</v>
      </c>
      <c r="L5345" t="s">
        <v>38</v>
      </c>
      <c r="M5345" s="1">
        <v>40719</v>
      </c>
    </row>
    <row r="5346" spans="1:13" x14ac:dyDescent="0.35">
      <c r="A5346">
        <v>313</v>
      </c>
      <c r="B5346">
        <v>610</v>
      </c>
      <c r="C5346">
        <v>4166</v>
      </c>
      <c r="D5346" s="1">
        <v>40236</v>
      </c>
      <c r="E5346" t="s">
        <v>18</v>
      </c>
      <c r="F5346">
        <v>19</v>
      </c>
      <c r="G5346">
        <v>138.85</v>
      </c>
      <c r="H5346">
        <v>0.08</v>
      </c>
      <c r="I5346" t="s">
        <v>19</v>
      </c>
      <c r="J5346" t="s">
        <v>1849</v>
      </c>
      <c r="K5346" t="s">
        <v>1902</v>
      </c>
      <c r="L5346" t="s">
        <v>38</v>
      </c>
      <c r="M5346" s="1">
        <v>40236</v>
      </c>
    </row>
    <row r="5347" spans="1:13" x14ac:dyDescent="0.35">
      <c r="A5347">
        <v>1241</v>
      </c>
      <c r="B5347">
        <v>712</v>
      </c>
      <c r="C5347">
        <v>5059</v>
      </c>
      <c r="D5347" s="1">
        <v>40491</v>
      </c>
      <c r="E5347" t="s">
        <v>27</v>
      </c>
      <c r="F5347">
        <v>5</v>
      </c>
      <c r="G5347">
        <v>41.18</v>
      </c>
      <c r="H5347">
        <v>0.1</v>
      </c>
      <c r="I5347" t="s">
        <v>53</v>
      </c>
      <c r="J5347" t="s">
        <v>1907</v>
      </c>
      <c r="K5347" t="s">
        <v>1902</v>
      </c>
      <c r="L5347" t="s">
        <v>22</v>
      </c>
      <c r="M5347" s="1">
        <v>40493</v>
      </c>
    </row>
    <row r="5348" spans="1:13" x14ac:dyDescent="0.35">
      <c r="A5348">
        <v>903</v>
      </c>
      <c r="B5348">
        <v>730</v>
      </c>
      <c r="C5348">
        <v>5254</v>
      </c>
      <c r="D5348" s="1">
        <v>41115</v>
      </c>
      <c r="E5348" t="s">
        <v>42</v>
      </c>
      <c r="F5348">
        <v>31</v>
      </c>
      <c r="G5348">
        <v>1735.3515</v>
      </c>
      <c r="H5348">
        <v>0.08</v>
      </c>
      <c r="I5348" t="s">
        <v>19</v>
      </c>
      <c r="J5348" t="s">
        <v>1909</v>
      </c>
      <c r="K5348" t="s">
        <v>1902</v>
      </c>
      <c r="L5348" t="s">
        <v>38</v>
      </c>
      <c r="M5348" s="1">
        <v>41117</v>
      </c>
    </row>
    <row r="5349" spans="1:13" x14ac:dyDescent="0.35">
      <c r="A5349">
        <v>1056</v>
      </c>
      <c r="B5349">
        <v>784</v>
      </c>
      <c r="C5349">
        <v>5575</v>
      </c>
      <c r="D5349" s="1">
        <v>40747</v>
      </c>
      <c r="E5349" t="s">
        <v>18</v>
      </c>
      <c r="F5349">
        <v>41</v>
      </c>
      <c r="G5349">
        <v>254.69</v>
      </c>
      <c r="H5349">
        <v>0.06</v>
      </c>
      <c r="I5349" t="s">
        <v>19</v>
      </c>
      <c r="J5349" t="s">
        <v>1910</v>
      </c>
      <c r="K5349" t="s">
        <v>1902</v>
      </c>
      <c r="L5349" t="s">
        <v>38</v>
      </c>
      <c r="M5349" s="1">
        <v>40747</v>
      </c>
    </row>
    <row r="5350" spans="1:13" x14ac:dyDescent="0.35">
      <c r="A5350">
        <v>1242</v>
      </c>
      <c r="B5350">
        <v>823</v>
      </c>
      <c r="C5350">
        <v>5954</v>
      </c>
      <c r="D5350" s="1">
        <v>41245</v>
      </c>
      <c r="E5350" t="s">
        <v>75</v>
      </c>
      <c r="F5350">
        <v>32</v>
      </c>
      <c r="G5350">
        <v>18316.3</v>
      </c>
      <c r="H5350">
        <v>0.06</v>
      </c>
      <c r="I5350" t="s">
        <v>28</v>
      </c>
      <c r="J5350" t="s">
        <v>1025</v>
      </c>
      <c r="K5350" t="s">
        <v>1902</v>
      </c>
      <c r="L5350" t="s">
        <v>38</v>
      </c>
      <c r="M5350" s="1">
        <v>41247</v>
      </c>
    </row>
    <row r="5351" spans="1:13" x14ac:dyDescent="0.35">
      <c r="A5351">
        <v>714</v>
      </c>
      <c r="B5351">
        <v>840</v>
      </c>
      <c r="C5351">
        <v>6018</v>
      </c>
      <c r="D5351" s="1">
        <v>41139</v>
      </c>
      <c r="E5351" t="s">
        <v>18</v>
      </c>
      <c r="F5351">
        <v>39</v>
      </c>
      <c r="G5351">
        <v>206.09</v>
      </c>
      <c r="H5351">
        <v>0</v>
      </c>
      <c r="I5351" t="s">
        <v>19</v>
      </c>
      <c r="J5351" t="s">
        <v>1912</v>
      </c>
      <c r="K5351" t="s">
        <v>1902</v>
      </c>
      <c r="L5351" t="s">
        <v>57</v>
      </c>
      <c r="M5351" s="1">
        <v>41141</v>
      </c>
    </row>
    <row r="5352" spans="1:13" x14ac:dyDescent="0.35">
      <c r="A5352">
        <v>299</v>
      </c>
      <c r="B5352">
        <v>841</v>
      </c>
      <c r="C5352">
        <v>6018</v>
      </c>
      <c r="D5352" s="1">
        <v>41139</v>
      </c>
      <c r="E5352" t="s">
        <v>18</v>
      </c>
      <c r="F5352">
        <v>2</v>
      </c>
      <c r="G5352">
        <v>124.25</v>
      </c>
      <c r="H5352">
        <v>7.0000000000000007E-2</v>
      </c>
      <c r="I5352" t="s">
        <v>19</v>
      </c>
      <c r="J5352" t="s">
        <v>1912</v>
      </c>
      <c r="K5352" t="s">
        <v>1902</v>
      </c>
      <c r="L5352" t="s">
        <v>57</v>
      </c>
      <c r="M5352" s="1">
        <v>41144</v>
      </c>
    </row>
    <row r="5353" spans="1:13" x14ac:dyDescent="0.35">
      <c r="A5353">
        <v>313</v>
      </c>
      <c r="B5353">
        <v>881</v>
      </c>
      <c r="C5353">
        <v>6336</v>
      </c>
      <c r="D5353" s="1">
        <v>40783</v>
      </c>
      <c r="E5353" t="s">
        <v>27</v>
      </c>
      <c r="F5353">
        <v>43</v>
      </c>
      <c r="G5353">
        <v>320.26</v>
      </c>
      <c r="H5353">
        <v>0.01</v>
      </c>
      <c r="I5353" t="s">
        <v>53</v>
      </c>
      <c r="J5353" t="s">
        <v>1913</v>
      </c>
      <c r="K5353" t="s">
        <v>1902</v>
      </c>
      <c r="L5353" t="s">
        <v>57</v>
      </c>
      <c r="M5353" s="1">
        <v>40785</v>
      </c>
    </row>
    <row r="5354" spans="1:13" x14ac:dyDescent="0.35">
      <c r="A5354">
        <v>44</v>
      </c>
      <c r="B5354">
        <v>1037</v>
      </c>
      <c r="C5354">
        <v>7559</v>
      </c>
      <c r="D5354" s="1">
        <v>40463</v>
      </c>
      <c r="E5354" t="s">
        <v>75</v>
      </c>
      <c r="F5354">
        <v>9</v>
      </c>
      <c r="G5354">
        <v>90.37</v>
      </c>
      <c r="H5354">
        <v>0.05</v>
      </c>
      <c r="I5354" t="s">
        <v>19</v>
      </c>
      <c r="J5354" t="s">
        <v>1849</v>
      </c>
      <c r="K5354" t="s">
        <v>1902</v>
      </c>
      <c r="L5354" t="s">
        <v>38</v>
      </c>
      <c r="M5354" s="1">
        <v>40465</v>
      </c>
    </row>
    <row r="5355" spans="1:13" x14ac:dyDescent="0.35">
      <c r="A5355">
        <v>125</v>
      </c>
      <c r="B5355">
        <v>1038</v>
      </c>
      <c r="C5355">
        <v>7559</v>
      </c>
      <c r="D5355" s="1">
        <v>40463</v>
      </c>
      <c r="E5355" t="s">
        <v>75</v>
      </c>
      <c r="F5355">
        <v>39</v>
      </c>
      <c r="G5355">
        <v>806.05</v>
      </c>
      <c r="H5355">
        <v>0.04</v>
      </c>
      <c r="I5355" t="s">
        <v>19</v>
      </c>
      <c r="J5355" t="s">
        <v>1849</v>
      </c>
      <c r="K5355" t="s">
        <v>1902</v>
      </c>
      <c r="L5355" t="s">
        <v>38</v>
      </c>
      <c r="M5355" s="1">
        <v>40464</v>
      </c>
    </row>
    <row r="5356" spans="1:13" x14ac:dyDescent="0.35">
      <c r="A5356">
        <v>286</v>
      </c>
      <c r="B5356">
        <v>1091</v>
      </c>
      <c r="C5356">
        <v>8007</v>
      </c>
      <c r="D5356" s="1">
        <v>40950</v>
      </c>
      <c r="E5356" t="s">
        <v>18</v>
      </c>
      <c r="F5356">
        <v>35</v>
      </c>
      <c r="G5356">
        <v>3332.06</v>
      </c>
      <c r="H5356">
        <v>0.09</v>
      </c>
      <c r="I5356" t="s">
        <v>19</v>
      </c>
      <c r="J5356" t="s">
        <v>1017</v>
      </c>
      <c r="K5356" t="s">
        <v>1902</v>
      </c>
      <c r="L5356" t="s">
        <v>38</v>
      </c>
      <c r="M5356" s="1">
        <v>40950</v>
      </c>
    </row>
    <row r="5357" spans="1:13" x14ac:dyDescent="0.35">
      <c r="A5357">
        <v>612</v>
      </c>
      <c r="B5357">
        <v>1100</v>
      </c>
      <c r="C5357">
        <v>8070</v>
      </c>
      <c r="D5357" s="1">
        <v>40936</v>
      </c>
      <c r="E5357" t="s">
        <v>60</v>
      </c>
      <c r="F5357">
        <v>14</v>
      </c>
      <c r="G5357">
        <v>622.72</v>
      </c>
      <c r="H5357">
        <v>0</v>
      </c>
      <c r="I5357" t="s">
        <v>19</v>
      </c>
      <c r="J5357" t="s">
        <v>1910</v>
      </c>
      <c r="K5357" t="s">
        <v>1902</v>
      </c>
      <c r="L5357" t="s">
        <v>57</v>
      </c>
      <c r="M5357" s="1">
        <v>40937</v>
      </c>
    </row>
    <row r="5358" spans="1:13" x14ac:dyDescent="0.35">
      <c r="A5358">
        <v>674</v>
      </c>
      <c r="B5358">
        <v>1131</v>
      </c>
      <c r="C5358">
        <v>8259</v>
      </c>
      <c r="D5358" s="1">
        <v>39921</v>
      </c>
      <c r="E5358" t="s">
        <v>60</v>
      </c>
      <c r="F5358">
        <v>25</v>
      </c>
      <c r="G5358">
        <v>2130.2199999999998</v>
      </c>
      <c r="H5358">
        <v>0.09</v>
      </c>
      <c r="I5358" t="s">
        <v>28</v>
      </c>
      <c r="J5358" t="s">
        <v>1901</v>
      </c>
      <c r="K5358" t="s">
        <v>1902</v>
      </c>
      <c r="L5358" t="s">
        <v>30</v>
      </c>
      <c r="M5358" s="1">
        <v>39921</v>
      </c>
    </row>
    <row r="5359" spans="1:13" x14ac:dyDescent="0.35">
      <c r="A5359">
        <v>777</v>
      </c>
      <c r="B5359">
        <v>1180</v>
      </c>
      <c r="C5359">
        <v>8642</v>
      </c>
      <c r="D5359" s="1">
        <v>40194</v>
      </c>
      <c r="E5359" t="s">
        <v>27</v>
      </c>
      <c r="F5359">
        <v>26</v>
      </c>
      <c r="G5359">
        <v>151.05000000000001</v>
      </c>
      <c r="H5359">
        <v>0.09</v>
      </c>
      <c r="I5359" t="s">
        <v>19</v>
      </c>
      <c r="J5359" t="s">
        <v>1849</v>
      </c>
      <c r="K5359" t="s">
        <v>1902</v>
      </c>
      <c r="L5359" t="s">
        <v>38</v>
      </c>
      <c r="M5359" s="1">
        <v>40195</v>
      </c>
    </row>
    <row r="5360" spans="1:13" x14ac:dyDescent="0.35">
      <c r="A5360">
        <v>1007</v>
      </c>
      <c r="B5360">
        <v>1181</v>
      </c>
      <c r="C5360">
        <v>8642</v>
      </c>
      <c r="D5360" s="1">
        <v>40194</v>
      </c>
      <c r="E5360" t="s">
        <v>27</v>
      </c>
      <c r="F5360">
        <v>13</v>
      </c>
      <c r="G5360">
        <v>133.04</v>
      </c>
      <c r="H5360">
        <v>0.04</v>
      </c>
      <c r="I5360" t="s">
        <v>19</v>
      </c>
      <c r="J5360" t="s">
        <v>1849</v>
      </c>
      <c r="K5360" t="s">
        <v>1902</v>
      </c>
      <c r="L5360" t="s">
        <v>38</v>
      </c>
      <c r="M5360" s="1">
        <v>40195</v>
      </c>
    </row>
    <row r="5361" spans="1:13" x14ac:dyDescent="0.35">
      <c r="A5361">
        <v>221</v>
      </c>
      <c r="B5361">
        <v>1200</v>
      </c>
      <c r="C5361">
        <v>8803</v>
      </c>
      <c r="D5361" s="1">
        <v>41263</v>
      </c>
      <c r="E5361" t="s">
        <v>42</v>
      </c>
      <c r="F5361">
        <v>6</v>
      </c>
      <c r="G5361">
        <v>1184.1099999999999</v>
      </c>
      <c r="H5361">
        <v>7.0000000000000007E-2</v>
      </c>
      <c r="I5361" t="s">
        <v>19</v>
      </c>
      <c r="J5361" t="s">
        <v>1909</v>
      </c>
      <c r="K5361" t="s">
        <v>1902</v>
      </c>
      <c r="L5361" t="s">
        <v>38</v>
      </c>
      <c r="M5361" s="1">
        <v>41264</v>
      </c>
    </row>
    <row r="5362" spans="1:13" x14ac:dyDescent="0.35">
      <c r="A5362">
        <v>143</v>
      </c>
      <c r="B5362">
        <v>1201</v>
      </c>
      <c r="C5362">
        <v>8803</v>
      </c>
      <c r="D5362" s="1">
        <v>41263</v>
      </c>
      <c r="E5362" t="s">
        <v>42</v>
      </c>
      <c r="F5362">
        <v>17</v>
      </c>
      <c r="G5362">
        <v>514.22</v>
      </c>
      <c r="H5362">
        <v>0.02</v>
      </c>
      <c r="I5362" t="s">
        <v>19</v>
      </c>
      <c r="J5362" t="s">
        <v>1909</v>
      </c>
      <c r="K5362" t="s">
        <v>1902</v>
      </c>
      <c r="L5362" t="s">
        <v>38</v>
      </c>
      <c r="M5362" s="1">
        <v>41266</v>
      </c>
    </row>
    <row r="5363" spans="1:13" x14ac:dyDescent="0.35">
      <c r="A5363">
        <v>381</v>
      </c>
      <c r="B5363">
        <v>1287</v>
      </c>
      <c r="C5363">
        <v>9383</v>
      </c>
      <c r="D5363" s="1">
        <v>39888</v>
      </c>
      <c r="E5363" t="s">
        <v>42</v>
      </c>
      <c r="F5363">
        <v>11</v>
      </c>
      <c r="G5363">
        <v>82.42</v>
      </c>
      <c r="H5363">
        <v>7.0000000000000007E-2</v>
      </c>
      <c r="I5363" t="s">
        <v>19</v>
      </c>
      <c r="J5363" t="s">
        <v>1905</v>
      </c>
      <c r="K5363" t="s">
        <v>1902</v>
      </c>
      <c r="L5363" t="s">
        <v>38</v>
      </c>
      <c r="M5363" s="1">
        <v>39890</v>
      </c>
    </row>
    <row r="5364" spans="1:13" x14ac:dyDescent="0.35">
      <c r="A5364">
        <v>526</v>
      </c>
      <c r="B5364">
        <v>1418</v>
      </c>
      <c r="C5364">
        <v>10278</v>
      </c>
      <c r="D5364" s="1">
        <v>40798</v>
      </c>
      <c r="E5364" t="s">
        <v>18</v>
      </c>
      <c r="F5364">
        <v>25</v>
      </c>
      <c r="G5364">
        <v>1907.71</v>
      </c>
      <c r="H5364">
        <v>0</v>
      </c>
      <c r="I5364" t="s">
        <v>28</v>
      </c>
      <c r="J5364" t="s">
        <v>1910</v>
      </c>
      <c r="K5364" t="s">
        <v>1902</v>
      </c>
      <c r="L5364" t="s">
        <v>57</v>
      </c>
      <c r="M5364" s="1">
        <v>40805</v>
      </c>
    </row>
    <row r="5365" spans="1:13" x14ac:dyDescent="0.35">
      <c r="A5365">
        <v>800</v>
      </c>
      <c r="B5365">
        <v>1515</v>
      </c>
      <c r="C5365">
        <v>10949</v>
      </c>
      <c r="D5365" s="1">
        <v>39902</v>
      </c>
      <c r="E5365" t="s">
        <v>60</v>
      </c>
      <c r="F5365">
        <v>46</v>
      </c>
      <c r="G5365">
        <v>3449.26</v>
      </c>
      <c r="H5365">
        <v>0.1</v>
      </c>
      <c r="I5365" t="s">
        <v>28</v>
      </c>
      <c r="J5365" t="s">
        <v>1914</v>
      </c>
      <c r="K5365" t="s">
        <v>1902</v>
      </c>
      <c r="L5365" t="s">
        <v>22</v>
      </c>
      <c r="M5365" s="1">
        <v>39903</v>
      </c>
    </row>
    <row r="5366" spans="1:13" x14ac:dyDescent="0.35">
      <c r="A5366">
        <v>657</v>
      </c>
      <c r="B5366">
        <v>1569</v>
      </c>
      <c r="C5366">
        <v>11335</v>
      </c>
      <c r="D5366" s="1">
        <v>40107</v>
      </c>
      <c r="E5366" t="s">
        <v>27</v>
      </c>
      <c r="F5366">
        <v>3</v>
      </c>
      <c r="G5366">
        <v>14.84</v>
      </c>
      <c r="H5366">
        <v>0.08</v>
      </c>
      <c r="I5366" t="s">
        <v>19</v>
      </c>
      <c r="J5366" t="s">
        <v>1017</v>
      </c>
      <c r="K5366" t="s">
        <v>1902</v>
      </c>
      <c r="L5366" t="s">
        <v>38</v>
      </c>
      <c r="M5366" s="1">
        <v>40108</v>
      </c>
    </row>
    <row r="5367" spans="1:13" x14ac:dyDescent="0.35">
      <c r="A5367">
        <v>845</v>
      </c>
      <c r="B5367">
        <v>1570</v>
      </c>
      <c r="C5367">
        <v>11335</v>
      </c>
      <c r="D5367" s="1">
        <v>40107</v>
      </c>
      <c r="E5367" t="s">
        <v>27</v>
      </c>
      <c r="F5367">
        <v>8</v>
      </c>
      <c r="G5367">
        <v>922.47</v>
      </c>
      <c r="H5367">
        <v>0.09</v>
      </c>
      <c r="I5367" t="s">
        <v>28</v>
      </c>
      <c r="J5367" t="s">
        <v>1017</v>
      </c>
      <c r="K5367" t="s">
        <v>1902</v>
      </c>
      <c r="L5367" t="s">
        <v>38</v>
      </c>
      <c r="M5367" s="1">
        <v>40109</v>
      </c>
    </row>
    <row r="5368" spans="1:13" x14ac:dyDescent="0.35">
      <c r="A5368">
        <v>446</v>
      </c>
      <c r="B5368">
        <v>1719</v>
      </c>
      <c r="C5368">
        <v>12355</v>
      </c>
      <c r="D5368" s="1">
        <v>40691</v>
      </c>
      <c r="E5368" t="s">
        <v>42</v>
      </c>
      <c r="F5368">
        <v>36</v>
      </c>
      <c r="G5368">
        <v>209.53</v>
      </c>
      <c r="H5368">
        <v>0.03</v>
      </c>
      <c r="I5368" t="s">
        <v>19</v>
      </c>
      <c r="J5368" t="s">
        <v>1025</v>
      </c>
      <c r="K5368" t="s">
        <v>1902</v>
      </c>
      <c r="L5368" t="s">
        <v>38</v>
      </c>
      <c r="M5368" s="1">
        <v>40692</v>
      </c>
    </row>
    <row r="5369" spans="1:13" x14ac:dyDescent="0.35">
      <c r="A5369">
        <v>272</v>
      </c>
      <c r="B5369">
        <v>1720</v>
      </c>
      <c r="C5369">
        <v>12355</v>
      </c>
      <c r="D5369" s="1">
        <v>40691</v>
      </c>
      <c r="E5369" t="s">
        <v>42</v>
      </c>
      <c r="F5369">
        <v>14</v>
      </c>
      <c r="G5369">
        <v>225.47</v>
      </c>
      <c r="H5369">
        <v>0</v>
      </c>
      <c r="I5369" t="s">
        <v>19</v>
      </c>
      <c r="J5369" t="s">
        <v>1025</v>
      </c>
      <c r="K5369" t="s">
        <v>1902</v>
      </c>
      <c r="L5369" t="s">
        <v>38</v>
      </c>
      <c r="M5369" s="1">
        <v>40692</v>
      </c>
    </row>
    <row r="5370" spans="1:13" x14ac:dyDescent="0.35">
      <c r="A5370">
        <v>462</v>
      </c>
      <c r="B5370">
        <v>1834</v>
      </c>
      <c r="C5370">
        <v>13127</v>
      </c>
      <c r="D5370" s="1">
        <v>40390</v>
      </c>
      <c r="E5370" t="s">
        <v>60</v>
      </c>
      <c r="F5370">
        <v>13</v>
      </c>
      <c r="G5370">
        <v>951.31</v>
      </c>
      <c r="H5370">
        <v>0.06</v>
      </c>
      <c r="I5370" t="s">
        <v>28</v>
      </c>
      <c r="J5370" t="s">
        <v>1903</v>
      </c>
      <c r="K5370" t="s">
        <v>1902</v>
      </c>
      <c r="L5370" t="s">
        <v>57</v>
      </c>
      <c r="M5370" s="1">
        <v>40393</v>
      </c>
    </row>
    <row r="5371" spans="1:13" x14ac:dyDescent="0.35">
      <c r="A5371">
        <v>186</v>
      </c>
      <c r="B5371">
        <v>2092</v>
      </c>
      <c r="C5371">
        <v>14978</v>
      </c>
      <c r="D5371" s="1">
        <v>40325</v>
      </c>
      <c r="E5371" t="s">
        <v>75</v>
      </c>
      <c r="F5371">
        <v>14</v>
      </c>
      <c r="G5371">
        <v>12043.88</v>
      </c>
      <c r="H5371">
        <v>7.0000000000000007E-2</v>
      </c>
      <c r="I5371" t="s">
        <v>28</v>
      </c>
      <c r="J5371" t="s">
        <v>1907</v>
      </c>
      <c r="K5371" t="s">
        <v>1902</v>
      </c>
      <c r="L5371" t="s">
        <v>38</v>
      </c>
      <c r="M5371" s="1">
        <v>40326</v>
      </c>
    </row>
    <row r="5372" spans="1:13" x14ac:dyDescent="0.35">
      <c r="A5372">
        <v>28</v>
      </c>
      <c r="B5372">
        <v>2093</v>
      </c>
      <c r="C5372">
        <v>14978</v>
      </c>
      <c r="D5372" s="1">
        <v>40325</v>
      </c>
      <c r="E5372" t="s">
        <v>75</v>
      </c>
      <c r="F5372">
        <v>14</v>
      </c>
      <c r="G5372">
        <v>195.12</v>
      </c>
      <c r="H5372">
        <v>0</v>
      </c>
      <c r="I5372" t="s">
        <v>19</v>
      </c>
      <c r="J5372" t="s">
        <v>1907</v>
      </c>
      <c r="K5372" t="s">
        <v>1902</v>
      </c>
      <c r="L5372" t="s">
        <v>38</v>
      </c>
      <c r="M5372" s="1">
        <v>40326</v>
      </c>
    </row>
    <row r="5373" spans="1:13" x14ac:dyDescent="0.35">
      <c r="A5373">
        <v>657</v>
      </c>
      <c r="B5373">
        <v>2187</v>
      </c>
      <c r="C5373">
        <v>15751</v>
      </c>
      <c r="D5373" s="1">
        <v>40040</v>
      </c>
      <c r="E5373" t="s">
        <v>75</v>
      </c>
      <c r="F5373">
        <v>37</v>
      </c>
      <c r="G5373">
        <v>189.6</v>
      </c>
      <c r="H5373">
        <v>0.02</v>
      </c>
      <c r="I5373" t="s">
        <v>19</v>
      </c>
      <c r="J5373" t="s">
        <v>1017</v>
      </c>
      <c r="K5373" t="s">
        <v>1902</v>
      </c>
      <c r="L5373" t="s">
        <v>38</v>
      </c>
      <c r="M5373" s="1">
        <v>40041</v>
      </c>
    </row>
    <row r="5374" spans="1:13" x14ac:dyDescent="0.35">
      <c r="A5374">
        <v>934</v>
      </c>
      <c r="B5374">
        <v>2188</v>
      </c>
      <c r="C5374">
        <v>15751</v>
      </c>
      <c r="D5374" s="1">
        <v>40040</v>
      </c>
      <c r="E5374" t="s">
        <v>75</v>
      </c>
      <c r="F5374">
        <v>21</v>
      </c>
      <c r="G5374">
        <v>397.73200000000003</v>
      </c>
      <c r="H5374">
        <v>0.01</v>
      </c>
      <c r="I5374" t="s">
        <v>19</v>
      </c>
      <c r="J5374" t="s">
        <v>1017</v>
      </c>
      <c r="K5374" t="s">
        <v>1902</v>
      </c>
      <c r="L5374" t="s">
        <v>38</v>
      </c>
      <c r="M5374" s="1">
        <v>40041</v>
      </c>
    </row>
    <row r="5375" spans="1:13" x14ac:dyDescent="0.35">
      <c r="A5375">
        <v>985</v>
      </c>
      <c r="B5375">
        <v>2197</v>
      </c>
      <c r="C5375">
        <v>15815</v>
      </c>
      <c r="D5375" s="1">
        <v>39934</v>
      </c>
      <c r="E5375" t="s">
        <v>75</v>
      </c>
      <c r="F5375">
        <v>43</v>
      </c>
      <c r="G5375">
        <v>528.6</v>
      </c>
      <c r="H5375">
        <v>0.01</v>
      </c>
      <c r="I5375" t="s">
        <v>19</v>
      </c>
      <c r="J5375" t="s">
        <v>1904</v>
      </c>
      <c r="K5375" t="s">
        <v>1902</v>
      </c>
      <c r="L5375" t="s">
        <v>38</v>
      </c>
      <c r="M5375" s="1">
        <v>39936</v>
      </c>
    </row>
    <row r="5376" spans="1:13" x14ac:dyDescent="0.35">
      <c r="A5376">
        <v>397</v>
      </c>
      <c r="B5376">
        <v>2198</v>
      </c>
      <c r="C5376">
        <v>15815</v>
      </c>
      <c r="D5376" s="1">
        <v>39934</v>
      </c>
      <c r="E5376" t="s">
        <v>75</v>
      </c>
      <c r="F5376">
        <v>24</v>
      </c>
      <c r="G5376">
        <v>107.41</v>
      </c>
      <c r="H5376">
        <v>0.03</v>
      </c>
      <c r="I5376" t="s">
        <v>19</v>
      </c>
      <c r="J5376" t="s">
        <v>1904</v>
      </c>
      <c r="K5376" t="s">
        <v>1902</v>
      </c>
      <c r="L5376" t="s">
        <v>38</v>
      </c>
      <c r="M5376" s="1">
        <v>39934</v>
      </c>
    </row>
    <row r="5377" spans="1:13" x14ac:dyDescent="0.35">
      <c r="A5377">
        <v>891</v>
      </c>
      <c r="B5377">
        <v>2322</v>
      </c>
      <c r="C5377">
        <v>16737</v>
      </c>
      <c r="D5377" s="1">
        <v>40714</v>
      </c>
      <c r="E5377" t="s">
        <v>42</v>
      </c>
      <c r="F5377">
        <v>15</v>
      </c>
      <c r="G5377">
        <v>1390.49</v>
      </c>
      <c r="H5377">
        <v>0.01</v>
      </c>
      <c r="I5377" t="s">
        <v>19</v>
      </c>
      <c r="J5377" t="s">
        <v>1912</v>
      </c>
      <c r="K5377" t="s">
        <v>1902</v>
      </c>
      <c r="L5377" t="s">
        <v>57</v>
      </c>
      <c r="M5377" s="1">
        <v>40715</v>
      </c>
    </row>
    <row r="5378" spans="1:13" x14ac:dyDescent="0.35">
      <c r="A5378">
        <v>550</v>
      </c>
      <c r="B5378">
        <v>2366</v>
      </c>
      <c r="C5378">
        <v>17124</v>
      </c>
      <c r="D5378" s="1">
        <v>40111</v>
      </c>
      <c r="E5378" t="s">
        <v>75</v>
      </c>
      <c r="F5378">
        <v>39</v>
      </c>
      <c r="G5378">
        <v>128.31</v>
      </c>
      <c r="H5378">
        <v>0.05</v>
      </c>
      <c r="I5378" t="s">
        <v>53</v>
      </c>
      <c r="J5378" t="s">
        <v>1909</v>
      </c>
      <c r="K5378" t="s">
        <v>1902</v>
      </c>
      <c r="L5378" t="s">
        <v>57</v>
      </c>
      <c r="M5378" s="1">
        <v>40112</v>
      </c>
    </row>
    <row r="5379" spans="1:13" x14ac:dyDescent="0.35">
      <c r="A5379">
        <v>920</v>
      </c>
      <c r="B5379">
        <v>2429</v>
      </c>
      <c r="C5379">
        <v>17666</v>
      </c>
      <c r="D5379" s="1">
        <v>40429</v>
      </c>
      <c r="E5379" t="s">
        <v>60</v>
      </c>
      <c r="F5379">
        <v>19</v>
      </c>
      <c r="G5379">
        <v>82.56</v>
      </c>
      <c r="H5379">
        <v>0.01</v>
      </c>
      <c r="I5379" t="s">
        <v>19</v>
      </c>
      <c r="J5379" t="s">
        <v>1903</v>
      </c>
      <c r="K5379" t="s">
        <v>1902</v>
      </c>
      <c r="L5379" t="s">
        <v>57</v>
      </c>
      <c r="M5379" s="1">
        <v>40431</v>
      </c>
    </row>
    <row r="5380" spans="1:13" x14ac:dyDescent="0.35">
      <c r="A5380">
        <v>236</v>
      </c>
      <c r="B5380">
        <v>2430</v>
      </c>
      <c r="C5380">
        <v>17666</v>
      </c>
      <c r="D5380" s="1">
        <v>40429</v>
      </c>
      <c r="E5380" t="s">
        <v>60</v>
      </c>
      <c r="F5380">
        <v>11</v>
      </c>
      <c r="G5380">
        <v>141.07</v>
      </c>
      <c r="H5380">
        <v>0.08</v>
      </c>
      <c r="I5380" t="s">
        <v>19</v>
      </c>
      <c r="J5380" t="s">
        <v>1903</v>
      </c>
      <c r="K5380" t="s">
        <v>1902</v>
      </c>
      <c r="L5380" t="s">
        <v>57</v>
      </c>
      <c r="M5380" s="1">
        <v>40429</v>
      </c>
    </row>
    <row r="5381" spans="1:13" x14ac:dyDescent="0.35">
      <c r="A5381">
        <v>88</v>
      </c>
      <c r="B5381">
        <v>2636</v>
      </c>
      <c r="C5381">
        <v>19075</v>
      </c>
      <c r="D5381" s="1">
        <v>40082</v>
      </c>
      <c r="E5381" t="s">
        <v>75</v>
      </c>
      <c r="F5381">
        <v>36</v>
      </c>
      <c r="G5381">
        <v>1841.6</v>
      </c>
      <c r="H5381">
        <v>0.01</v>
      </c>
      <c r="I5381" t="s">
        <v>19</v>
      </c>
      <c r="J5381" t="s">
        <v>1913</v>
      </c>
      <c r="K5381" t="s">
        <v>1902</v>
      </c>
      <c r="L5381" t="s">
        <v>57</v>
      </c>
      <c r="M5381" s="1">
        <v>40083</v>
      </c>
    </row>
    <row r="5382" spans="1:13" x14ac:dyDescent="0.35">
      <c r="A5382">
        <v>365</v>
      </c>
      <c r="B5382">
        <v>2927</v>
      </c>
      <c r="C5382">
        <v>21220</v>
      </c>
      <c r="D5382" s="1">
        <v>41265</v>
      </c>
      <c r="E5382" t="s">
        <v>42</v>
      </c>
      <c r="F5382">
        <v>4</v>
      </c>
      <c r="G5382">
        <v>476.31</v>
      </c>
      <c r="H5382">
        <v>7.0000000000000007E-2</v>
      </c>
      <c r="I5382" t="s">
        <v>28</v>
      </c>
      <c r="J5382" t="s">
        <v>1910</v>
      </c>
      <c r="K5382" t="s">
        <v>1902</v>
      </c>
      <c r="L5382" t="s">
        <v>57</v>
      </c>
      <c r="M5382" s="1">
        <v>41268</v>
      </c>
    </row>
    <row r="5383" spans="1:13" x14ac:dyDescent="0.35">
      <c r="A5383">
        <v>89</v>
      </c>
      <c r="B5383">
        <v>2991</v>
      </c>
      <c r="C5383">
        <v>21600</v>
      </c>
      <c r="D5383" s="1">
        <v>40272</v>
      </c>
      <c r="E5383" t="s">
        <v>18</v>
      </c>
      <c r="F5383">
        <v>17</v>
      </c>
      <c r="G5383">
        <v>169.48</v>
      </c>
      <c r="H5383">
        <v>0.03</v>
      </c>
      <c r="I5383" t="s">
        <v>19</v>
      </c>
      <c r="J5383" t="s">
        <v>1914</v>
      </c>
      <c r="K5383" t="s">
        <v>1902</v>
      </c>
      <c r="L5383" t="s">
        <v>57</v>
      </c>
      <c r="M5383" s="1">
        <v>40279</v>
      </c>
    </row>
    <row r="5384" spans="1:13" x14ac:dyDescent="0.35">
      <c r="A5384">
        <v>119</v>
      </c>
      <c r="B5384">
        <v>3082</v>
      </c>
      <c r="C5384">
        <v>22117</v>
      </c>
      <c r="D5384" s="1">
        <v>40402</v>
      </c>
      <c r="E5384" t="s">
        <v>75</v>
      </c>
      <c r="F5384">
        <v>16</v>
      </c>
      <c r="G5384">
        <v>581.52</v>
      </c>
      <c r="H5384">
        <v>0.03</v>
      </c>
      <c r="I5384" t="s">
        <v>53</v>
      </c>
      <c r="J5384" t="s">
        <v>1910</v>
      </c>
      <c r="K5384" t="s">
        <v>1902</v>
      </c>
      <c r="L5384" t="s">
        <v>57</v>
      </c>
      <c r="M5384" s="1">
        <v>40403</v>
      </c>
    </row>
    <row r="5385" spans="1:13" x14ac:dyDescent="0.35">
      <c r="A5385">
        <v>432</v>
      </c>
      <c r="B5385">
        <v>3083</v>
      </c>
      <c r="C5385">
        <v>22117</v>
      </c>
      <c r="D5385" s="1">
        <v>40402</v>
      </c>
      <c r="E5385" t="s">
        <v>75</v>
      </c>
      <c r="F5385">
        <v>5</v>
      </c>
      <c r="G5385">
        <v>19.170000000000002</v>
      </c>
      <c r="H5385">
        <v>0.1</v>
      </c>
      <c r="I5385" t="s">
        <v>19</v>
      </c>
      <c r="J5385" t="s">
        <v>1910</v>
      </c>
      <c r="K5385" t="s">
        <v>1902</v>
      </c>
      <c r="L5385" t="s">
        <v>57</v>
      </c>
      <c r="M5385" s="1">
        <v>40405</v>
      </c>
    </row>
    <row r="5386" spans="1:13" x14ac:dyDescent="0.35">
      <c r="A5386">
        <v>1243</v>
      </c>
      <c r="B5386">
        <v>3099</v>
      </c>
      <c r="C5386">
        <v>22211</v>
      </c>
      <c r="D5386" s="1">
        <v>40819</v>
      </c>
      <c r="E5386" t="s">
        <v>42</v>
      </c>
      <c r="F5386">
        <v>30</v>
      </c>
      <c r="G5386">
        <v>943.44</v>
      </c>
      <c r="H5386">
        <v>0.08</v>
      </c>
      <c r="I5386" t="s">
        <v>19</v>
      </c>
      <c r="J5386" t="s">
        <v>1901</v>
      </c>
      <c r="K5386" t="s">
        <v>1902</v>
      </c>
      <c r="L5386" t="s">
        <v>30</v>
      </c>
      <c r="M5386" s="1">
        <v>40821</v>
      </c>
    </row>
    <row r="5387" spans="1:13" x14ac:dyDescent="0.35">
      <c r="A5387">
        <v>568</v>
      </c>
      <c r="B5387">
        <v>3100</v>
      </c>
      <c r="C5387">
        <v>22211</v>
      </c>
      <c r="D5387" s="1">
        <v>40819</v>
      </c>
      <c r="E5387" t="s">
        <v>42</v>
      </c>
      <c r="F5387">
        <v>47</v>
      </c>
      <c r="G5387">
        <v>14493.84</v>
      </c>
      <c r="H5387">
        <v>0</v>
      </c>
      <c r="I5387" t="s">
        <v>28</v>
      </c>
      <c r="J5387" t="s">
        <v>1901</v>
      </c>
      <c r="K5387" t="s">
        <v>1902</v>
      </c>
      <c r="L5387" t="s">
        <v>30</v>
      </c>
      <c r="M5387" s="1">
        <v>40820</v>
      </c>
    </row>
    <row r="5388" spans="1:13" x14ac:dyDescent="0.35">
      <c r="A5388">
        <v>87</v>
      </c>
      <c r="B5388">
        <v>3119</v>
      </c>
      <c r="C5388">
        <v>22404</v>
      </c>
      <c r="D5388" s="1">
        <v>40498</v>
      </c>
      <c r="E5388" t="s">
        <v>18</v>
      </c>
      <c r="F5388">
        <v>35</v>
      </c>
      <c r="G5388">
        <v>7264.64</v>
      </c>
      <c r="H5388">
        <v>0.06</v>
      </c>
      <c r="I5388" t="s">
        <v>19</v>
      </c>
      <c r="J5388" t="s">
        <v>1913</v>
      </c>
      <c r="K5388" t="s">
        <v>1902</v>
      </c>
      <c r="L5388" t="s">
        <v>57</v>
      </c>
      <c r="M5388" s="1">
        <v>40505</v>
      </c>
    </row>
    <row r="5389" spans="1:13" x14ac:dyDescent="0.35">
      <c r="A5389">
        <v>67</v>
      </c>
      <c r="B5389">
        <v>3266</v>
      </c>
      <c r="C5389">
        <v>23362</v>
      </c>
      <c r="D5389" s="1">
        <v>40417</v>
      </c>
      <c r="E5389" t="s">
        <v>60</v>
      </c>
      <c r="F5389">
        <v>45</v>
      </c>
      <c r="G5389">
        <v>852.05</v>
      </c>
      <c r="H5389">
        <v>0.1</v>
      </c>
      <c r="I5389" t="s">
        <v>19</v>
      </c>
      <c r="J5389" t="s">
        <v>1907</v>
      </c>
      <c r="K5389" t="s">
        <v>1902</v>
      </c>
      <c r="L5389" t="s">
        <v>22</v>
      </c>
      <c r="M5389" s="1">
        <v>40419</v>
      </c>
    </row>
    <row r="5390" spans="1:13" x14ac:dyDescent="0.35">
      <c r="A5390">
        <v>28</v>
      </c>
      <c r="B5390">
        <v>3275</v>
      </c>
      <c r="C5390">
        <v>23399</v>
      </c>
      <c r="D5390" s="1">
        <v>40541</v>
      </c>
      <c r="E5390" t="s">
        <v>27</v>
      </c>
      <c r="F5390">
        <v>14</v>
      </c>
      <c r="G5390">
        <v>209.3</v>
      </c>
      <c r="H5390">
        <v>0.01</v>
      </c>
      <c r="I5390" t="s">
        <v>53</v>
      </c>
      <c r="J5390" t="s">
        <v>1907</v>
      </c>
      <c r="K5390" t="s">
        <v>1902</v>
      </c>
      <c r="L5390" t="s">
        <v>22</v>
      </c>
      <c r="M5390" s="1">
        <v>40541</v>
      </c>
    </row>
    <row r="5391" spans="1:13" x14ac:dyDescent="0.35">
      <c r="A5391">
        <v>611</v>
      </c>
      <c r="B5391">
        <v>3326</v>
      </c>
      <c r="C5391">
        <v>23781</v>
      </c>
      <c r="D5391" s="1">
        <v>40847</v>
      </c>
      <c r="E5391" t="s">
        <v>75</v>
      </c>
      <c r="F5391">
        <v>30</v>
      </c>
      <c r="G5391">
        <v>200.24</v>
      </c>
      <c r="H5391">
        <v>0</v>
      </c>
      <c r="I5391" t="s">
        <v>19</v>
      </c>
      <c r="J5391" t="s">
        <v>1914</v>
      </c>
      <c r="K5391" t="s">
        <v>1902</v>
      </c>
      <c r="L5391" t="s">
        <v>57</v>
      </c>
      <c r="M5391" s="1">
        <v>40849</v>
      </c>
    </row>
    <row r="5392" spans="1:13" x14ac:dyDescent="0.35">
      <c r="A5392">
        <v>187</v>
      </c>
      <c r="B5392">
        <v>3332</v>
      </c>
      <c r="C5392">
        <v>23812</v>
      </c>
      <c r="D5392" s="1">
        <v>41117</v>
      </c>
      <c r="E5392" t="s">
        <v>75</v>
      </c>
      <c r="F5392">
        <v>32</v>
      </c>
      <c r="G5392">
        <v>5845.82</v>
      </c>
      <c r="H5392">
        <v>0.1</v>
      </c>
      <c r="I5392" t="s">
        <v>28</v>
      </c>
      <c r="J5392" t="s">
        <v>1912</v>
      </c>
      <c r="K5392" t="s">
        <v>1902</v>
      </c>
      <c r="L5392" t="s">
        <v>57</v>
      </c>
      <c r="M5392" s="1">
        <v>41117</v>
      </c>
    </row>
    <row r="5393" spans="1:13" x14ac:dyDescent="0.35">
      <c r="A5393">
        <v>416</v>
      </c>
      <c r="B5393">
        <v>3399</v>
      </c>
      <c r="C5393">
        <v>24199</v>
      </c>
      <c r="D5393" s="1">
        <v>39980</v>
      </c>
      <c r="E5393" t="s">
        <v>75</v>
      </c>
      <c r="F5393">
        <v>16</v>
      </c>
      <c r="G5393">
        <v>706.53</v>
      </c>
      <c r="H5393">
        <v>0</v>
      </c>
      <c r="I5393" t="s">
        <v>19</v>
      </c>
      <c r="J5393" t="s">
        <v>1907</v>
      </c>
      <c r="K5393" t="s">
        <v>1902</v>
      </c>
      <c r="L5393" t="s">
        <v>22</v>
      </c>
      <c r="M5393" s="1">
        <v>39981</v>
      </c>
    </row>
    <row r="5394" spans="1:13" x14ac:dyDescent="0.35">
      <c r="A5394">
        <v>254</v>
      </c>
      <c r="B5394">
        <v>3534</v>
      </c>
      <c r="C5394">
        <v>25155</v>
      </c>
      <c r="D5394" s="1">
        <v>40198</v>
      </c>
      <c r="E5394" t="s">
        <v>18</v>
      </c>
      <c r="F5394">
        <v>48</v>
      </c>
      <c r="G5394">
        <v>1038.99</v>
      </c>
      <c r="H5394">
        <v>0</v>
      </c>
      <c r="I5394" t="s">
        <v>19</v>
      </c>
      <c r="J5394" t="s">
        <v>1905</v>
      </c>
      <c r="K5394" t="s">
        <v>1902</v>
      </c>
      <c r="L5394" t="s">
        <v>38</v>
      </c>
      <c r="M5394" s="1">
        <v>40205</v>
      </c>
    </row>
    <row r="5395" spans="1:13" x14ac:dyDescent="0.35">
      <c r="A5395">
        <v>908</v>
      </c>
      <c r="B5395">
        <v>3535</v>
      </c>
      <c r="C5395">
        <v>25155</v>
      </c>
      <c r="D5395" s="1">
        <v>40198</v>
      </c>
      <c r="E5395" t="s">
        <v>18</v>
      </c>
      <c r="F5395">
        <v>17</v>
      </c>
      <c r="G5395">
        <v>114.01</v>
      </c>
      <c r="H5395">
        <v>0.08</v>
      </c>
      <c r="I5395" t="s">
        <v>19</v>
      </c>
      <c r="J5395" t="s">
        <v>1905</v>
      </c>
      <c r="K5395" t="s">
        <v>1902</v>
      </c>
      <c r="L5395" t="s">
        <v>38</v>
      </c>
      <c r="M5395" s="1">
        <v>40205</v>
      </c>
    </row>
    <row r="5396" spans="1:13" x14ac:dyDescent="0.35">
      <c r="A5396">
        <v>931</v>
      </c>
      <c r="B5396">
        <v>3536</v>
      </c>
      <c r="C5396">
        <v>25155</v>
      </c>
      <c r="D5396" s="1">
        <v>40198</v>
      </c>
      <c r="E5396" t="s">
        <v>18</v>
      </c>
      <c r="F5396">
        <v>3</v>
      </c>
      <c r="G5396">
        <v>30.37</v>
      </c>
      <c r="H5396">
        <v>0.01</v>
      </c>
      <c r="I5396" t="s">
        <v>53</v>
      </c>
      <c r="J5396" t="s">
        <v>1905</v>
      </c>
      <c r="K5396" t="s">
        <v>1902</v>
      </c>
      <c r="L5396" t="s">
        <v>38</v>
      </c>
      <c r="M5396" s="1">
        <v>40203</v>
      </c>
    </row>
    <row r="5397" spans="1:13" x14ac:dyDescent="0.35">
      <c r="A5397">
        <v>973</v>
      </c>
      <c r="B5397">
        <v>3648</v>
      </c>
      <c r="C5397">
        <v>26084</v>
      </c>
      <c r="D5397" s="1">
        <v>41198</v>
      </c>
      <c r="E5397" t="s">
        <v>18</v>
      </c>
      <c r="F5397">
        <v>33</v>
      </c>
      <c r="G5397">
        <v>228.82</v>
      </c>
      <c r="H5397">
        <v>0.03</v>
      </c>
      <c r="I5397" t="s">
        <v>53</v>
      </c>
      <c r="J5397" t="s">
        <v>1849</v>
      </c>
      <c r="K5397" t="s">
        <v>1902</v>
      </c>
      <c r="L5397" t="s">
        <v>38</v>
      </c>
      <c r="M5397" s="1">
        <v>41203</v>
      </c>
    </row>
    <row r="5398" spans="1:13" x14ac:dyDescent="0.35">
      <c r="A5398">
        <v>1244</v>
      </c>
      <c r="B5398">
        <v>3654</v>
      </c>
      <c r="C5398">
        <v>26146</v>
      </c>
      <c r="D5398" s="1">
        <v>40097</v>
      </c>
      <c r="E5398" t="s">
        <v>18</v>
      </c>
      <c r="F5398">
        <v>13</v>
      </c>
      <c r="G5398">
        <v>1351.76</v>
      </c>
      <c r="H5398">
        <v>0.03</v>
      </c>
      <c r="I5398" t="s">
        <v>19</v>
      </c>
      <c r="J5398" t="s">
        <v>1905</v>
      </c>
      <c r="K5398" t="s">
        <v>1902</v>
      </c>
      <c r="L5398" t="s">
        <v>38</v>
      </c>
      <c r="M5398" s="1">
        <v>40104</v>
      </c>
    </row>
    <row r="5399" spans="1:13" x14ac:dyDescent="0.35">
      <c r="A5399">
        <v>420</v>
      </c>
      <c r="B5399">
        <v>3655</v>
      </c>
      <c r="C5399">
        <v>26146</v>
      </c>
      <c r="D5399" s="1">
        <v>40097</v>
      </c>
      <c r="E5399" t="s">
        <v>18</v>
      </c>
      <c r="F5399">
        <v>49</v>
      </c>
      <c r="G5399">
        <v>595.4</v>
      </c>
      <c r="H5399">
        <v>0.03</v>
      </c>
      <c r="I5399" t="s">
        <v>19</v>
      </c>
      <c r="J5399" t="s">
        <v>1905</v>
      </c>
      <c r="K5399" t="s">
        <v>1902</v>
      </c>
      <c r="L5399" t="s">
        <v>38</v>
      </c>
      <c r="M5399" s="1">
        <v>40106</v>
      </c>
    </row>
    <row r="5400" spans="1:13" x14ac:dyDescent="0.35">
      <c r="A5400">
        <v>593</v>
      </c>
      <c r="B5400">
        <v>3715</v>
      </c>
      <c r="C5400">
        <v>26529</v>
      </c>
      <c r="D5400" s="1">
        <v>40571</v>
      </c>
      <c r="E5400" t="s">
        <v>18</v>
      </c>
      <c r="F5400">
        <v>41</v>
      </c>
      <c r="G5400">
        <v>12125.14</v>
      </c>
      <c r="H5400">
        <v>0.08</v>
      </c>
      <c r="I5400" t="s">
        <v>28</v>
      </c>
      <c r="J5400" t="s">
        <v>1917</v>
      </c>
      <c r="K5400" t="s">
        <v>1902</v>
      </c>
      <c r="L5400" t="s">
        <v>30</v>
      </c>
      <c r="M5400" s="1">
        <v>40575</v>
      </c>
    </row>
    <row r="5401" spans="1:13" x14ac:dyDescent="0.35">
      <c r="A5401">
        <v>515</v>
      </c>
      <c r="B5401">
        <v>3736</v>
      </c>
      <c r="C5401">
        <v>26693</v>
      </c>
      <c r="D5401" s="1">
        <v>40411</v>
      </c>
      <c r="E5401" t="s">
        <v>60</v>
      </c>
      <c r="F5401">
        <v>44</v>
      </c>
      <c r="G5401">
        <v>2094.9779999999996</v>
      </c>
      <c r="H5401">
        <v>0.06</v>
      </c>
      <c r="I5401" t="s">
        <v>53</v>
      </c>
      <c r="J5401" t="s">
        <v>1909</v>
      </c>
      <c r="K5401" t="s">
        <v>1902</v>
      </c>
      <c r="L5401" t="s">
        <v>38</v>
      </c>
      <c r="M5401" s="1">
        <v>40413</v>
      </c>
    </row>
    <row r="5402" spans="1:13" x14ac:dyDescent="0.35">
      <c r="A5402">
        <v>7</v>
      </c>
      <c r="B5402">
        <v>3775</v>
      </c>
      <c r="C5402">
        <v>26948</v>
      </c>
      <c r="D5402" s="1">
        <v>40869</v>
      </c>
      <c r="E5402" t="s">
        <v>27</v>
      </c>
      <c r="F5402">
        <v>38</v>
      </c>
      <c r="G5402">
        <v>273.89</v>
      </c>
      <c r="H5402">
        <v>0.05</v>
      </c>
      <c r="I5402" t="s">
        <v>19</v>
      </c>
      <c r="J5402" t="s">
        <v>1393</v>
      </c>
      <c r="K5402" t="s">
        <v>1902</v>
      </c>
      <c r="L5402" t="s">
        <v>57</v>
      </c>
      <c r="M5402" s="1">
        <v>40870</v>
      </c>
    </row>
    <row r="5403" spans="1:13" x14ac:dyDescent="0.35">
      <c r="A5403">
        <v>223</v>
      </c>
      <c r="B5403">
        <v>3777</v>
      </c>
      <c r="C5403">
        <v>26951</v>
      </c>
      <c r="D5403" s="1">
        <v>40276</v>
      </c>
      <c r="E5403" t="s">
        <v>42</v>
      </c>
      <c r="F5403">
        <v>3</v>
      </c>
      <c r="G5403">
        <v>451.81</v>
      </c>
      <c r="H5403">
        <v>0.05</v>
      </c>
      <c r="I5403" t="s">
        <v>19</v>
      </c>
      <c r="J5403" t="s">
        <v>1918</v>
      </c>
      <c r="K5403" t="s">
        <v>1902</v>
      </c>
      <c r="L5403" t="s">
        <v>57</v>
      </c>
      <c r="M5403" s="1">
        <v>40277</v>
      </c>
    </row>
    <row r="5404" spans="1:13" x14ac:dyDescent="0.35">
      <c r="A5404">
        <v>1200</v>
      </c>
      <c r="B5404">
        <v>3812</v>
      </c>
      <c r="C5404">
        <v>27141</v>
      </c>
      <c r="D5404" s="1">
        <v>40213</v>
      </c>
      <c r="E5404" t="s">
        <v>42</v>
      </c>
      <c r="F5404">
        <v>25</v>
      </c>
      <c r="G5404">
        <v>495.8</v>
      </c>
      <c r="H5404">
        <v>0.03</v>
      </c>
      <c r="I5404" t="s">
        <v>19</v>
      </c>
      <c r="J5404" t="s">
        <v>1849</v>
      </c>
      <c r="K5404" t="s">
        <v>1902</v>
      </c>
      <c r="L5404" t="s">
        <v>38</v>
      </c>
      <c r="M5404" s="1">
        <v>40214</v>
      </c>
    </row>
    <row r="5405" spans="1:13" x14ac:dyDescent="0.35">
      <c r="A5405">
        <v>1125</v>
      </c>
      <c r="B5405">
        <v>3813</v>
      </c>
      <c r="C5405">
        <v>27141</v>
      </c>
      <c r="D5405" s="1">
        <v>40213</v>
      </c>
      <c r="E5405" t="s">
        <v>42</v>
      </c>
      <c r="F5405">
        <v>28</v>
      </c>
      <c r="G5405">
        <v>1645.51</v>
      </c>
      <c r="H5405">
        <v>0.06</v>
      </c>
      <c r="I5405" t="s">
        <v>19</v>
      </c>
      <c r="J5405" t="s">
        <v>1849</v>
      </c>
      <c r="K5405" t="s">
        <v>1902</v>
      </c>
      <c r="L5405" t="s">
        <v>38</v>
      </c>
      <c r="M5405" s="1">
        <v>40214</v>
      </c>
    </row>
    <row r="5406" spans="1:13" x14ac:dyDescent="0.35">
      <c r="A5406">
        <v>497</v>
      </c>
      <c r="B5406">
        <v>3832</v>
      </c>
      <c r="C5406">
        <v>27302</v>
      </c>
      <c r="D5406" s="1">
        <v>41164</v>
      </c>
      <c r="E5406" t="s">
        <v>18</v>
      </c>
      <c r="F5406">
        <v>16</v>
      </c>
      <c r="G5406">
        <v>237.54</v>
      </c>
      <c r="H5406">
        <v>0.04</v>
      </c>
      <c r="I5406" t="s">
        <v>19</v>
      </c>
      <c r="J5406" t="s">
        <v>1017</v>
      </c>
      <c r="K5406" t="s">
        <v>1902</v>
      </c>
      <c r="L5406" t="s">
        <v>38</v>
      </c>
      <c r="M5406" s="1">
        <v>41164</v>
      </c>
    </row>
    <row r="5407" spans="1:13" x14ac:dyDescent="0.35">
      <c r="A5407">
        <v>84</v>
      </c>
      <c r="B5407">
        <v>3833</v>
      </c>
      <c r="C5407">
        <v>27302</v>
      </c>
      <c r="D5407" s="1">
        <v>41164</v>
      </c>
      <c r="E5407" t="s">
        <v>18</v>
      </c>
      <c r="F5407">
        <v>3</v>
      </c>
      <c r="G5407">
        <v>143.5</v>
      </c>
      <c r="H5407">
        <v>0.08</v>
      </c>
      <c r="I5407" t="s">
        <v>19</v>
      </c>
      <c r="J5407" t="s">
        <v>1017</v>
      </c>
      <c r="K5407" t="s">
        <v>1902</v>
      </c>
      <c r="L5407" t="s">
        <v>38</v>
      </c>
      <c r="M5407" s="1">
        <v>41164</v>
      </c>
    </row>
    <row r="5408" spans="1:13" x14ac:dyDescent="0.35">
      <c r="A5408">
        <v>763</v>
      </c>
      <c r="B5408">
        <v>3843</v>
      </c>
      <c r="C5408">
        <v>27426</v>
      </c>
      <c r="D5408" s="1">
        <v>40232</v>
      </c>
      <c r="E5408" t="s">
        <v>18</v>
      </c>
      <c r="F5408">
        <v>41</v>
      </c>
      <c r="G5408">
        <v>438.66</v>
      </c>
      <c r="H5408">
        <v>0.01</v>
      </c>
      <c r="I5408" t="s">
        <v>19</v>
      </c>
      <c r="J5408" t="s">
        <v>1909</v>
      </c>
      <c r="K5408" t="s">
        <v>1902</v>
      </c>
      <c r="L5408" t="s">
        <v>57</v>
      </c>
      <c r="M5408" s="1">
        <v>40234</v>
      </c>
    </row>
    <row r="5409" spans="1:13" x14ac:dyDescent="0.35">
      <c r="A5409">
        <v>421</v>
      </c>
      <c r="B5409">
        <v>3844</v>
      </c>
      <c r="C5409">
        <v>27426</v>
      </c>
      <c r="D5409" s="1">
        <v>40232</v>
      </c>
      <c r="E5409" t="s">
        <v>18</v>
      </c>
      <c r="F5409">
        <v>32</v>
      </c>
      <c r="G5409">
        <v>416.99</v>
      </c>
      <c r="H5409">
        <v>0.02</v>
      </c>
      <c r="I5409" t="s">
        <v>53</v>
      </c>
      <c r="J5409" t="s">
        <v>1909</v>
      </c>
      <c r="K5409" t="s">
        <v>1902</v>
      </c>
      <c r="L5409" t="s">
        <v>57</v>
      </c>
      <c r="M5409" s="1">
        <v>40239</v>
      </c>
    </row>
    <row r="5410" spans="1:13" x14ac:dyDescent="0.35">
      <c r="A5410">
        <v>339</v>
      </c>
      <c r="B5410">
        <v>3898</v>
      </c>
      <c r="C5410">
        <v>27810</v>
      </c>
      <c r="D5410" s="1">
        <v>40206</v>
      </c>
      <c r="E5410" t="s">
        <v>27</v>
      </c>
      <c r="F5410">
        <v>32</v>
      </c>
      <c r="G5410">
        <v>216.51</v>
      </c>
      <c r="H5410">
        <v>0.02</v>
      </c>
      <c r="I5410" t="s">
        <v>53</v>
      </c>
      <c r="J5410" t="s">
        <v>1093</v>
      </c>
      <c r="K5410" t="s">
        <v>1902</v>
      </c>
      <c r="L5410" t="s">
        <v>30</v>
      </c>
      <c r="M5410" s="1">
        <v>40208</v>
      </c>
    </row>
    <row r="5411" spans="1:13" x14ac:dyDescent="0.35">
      <c r="A5411">
        <v>446</v>
      </c>
      <c r="B5411">
        <v>4016</v>
      </c>
      <c r="C5411">
        <v>28674</v>
      </c>
      <c r="D5411" s="1">
        <v>40770</v>
      </c>
      <c r="E5411" t="s">
        <v>27</v>
      </c>
      <c r="F5411">
        <v>26</v>
      </c>
      <c r="G5411">
        <v>161.96</v>
      </c>
      <c r="H5411">
        <v>0</v>
      </c>
      <c r="I5411" t="s">
        <v>19</v>
      </c>
      <c r="J5411" t="s">
        <v>1906</v>
      </c>
      <c r="K5411" t="s">
        <v>1902</v>
      </c>
      <c r="L5411" t="s">
        <v>57</v>
      </c>
      <c r="M5411" s="1">
        <v>40771</v>
      </c>
    </row>
    <row r="5412" spans="1:13" x14ac:dyDescent="0.35">
      <c r="A5412">
        <v>628</v>
      </c>
      <c r="B5412">
        <v>4025</v>
      </c>
      <c r="C5412">
        <v>28742</v>
      </c>
      <c r="D5412" s="1">
        <v>41028</v>
      </c>
      <c r="E5412" t="s">
        <v>18</v>
      </c>
      <c r="F5412">
        <v>35</v>
      </c>
      <c r="G5412">
        <v>587.91999999999996</v>
      </c>
      <c r="H5412">
        <v>0.09</v>
      </c>
      <c r="I5412" t="s">
        <v>19</v>
      </c>
      <c r="J5412" t="s">
        <v>1910</v>
      </c>
      <c r="K5412" t="s">
        <v>1902</v>
      </c>
      <c r="L5412" t="s">
        <v>38</v>
      </c>
      <c r="M5412" s="1">
        <v>41028</v>
      </c>
    </row>
    <row r="5413" spans="1:13" x14ac:dyDescent="0.35">
      <c r="A5413">
        <v>568</v>
      </c>
      <c r="B5413">
        <v>4026</v>
      </c>
      <c r="C5413">
        <v>28742</v>
      </c>
      <c r="D5413" s="1">
        <v>41028</v>
      </c>
      <c r="E5413" t="s">
        <v>18</v>
      </c>
      <c r="F5413">
        <v>7</v>
      </c>
      <c r="G5413">
        <v>2171.4639999999999</v>
      </c>
      <c r="H5413">
        <v>0.04</v>
      </c>
      <c r="I5413" t="s">
        <v>28</v>
      </c>
      <c r="J5413" t="s">
        <v>1910</v>
      </c>
      <c r="K5413" t="s">
        <v>1902</v>
      </c>
      <c r="L5413" t="s">
        <v>38</v>
      </c>
      <c r="M5413" s="1">
        <v>41035</v>
      </c>
    </row>
    <row r="5414" spans="1:13" x14ac:dyDescent="0.35">
      <c r="A5414">
        <v>18</v>
      </c>
      <c r="B5414">
        <v>4028</v>
      </c>
      <c r="C5414">
        <v>28772</v>
      </c>
      <c r="D5414" s="1">
        <v>39850</v>
      </c>
      <c r="E5414" t="s">
        <v>27</v>
      </c>
      <c r="F5414">
        <v>16</v>
      </c>
      <c r="G5414">
        <v>950.46399999999994</v>
      </c>
      <c r="H5414">
        <v>0.02</v>
      </c>
      <c r="I5414" t="s">
        <v>19</v>
      </c>
      <c r="J5414" t="s">
        <v>1919</v>
      </c>
      <c r="K5414" t="s">
        <v>1902</v>
      </c>
      <c r="L5414" t="s">
        <v>22</v>
      </c>
      <c r="M5414" s="1">
        <v>39851</v>
      </c>
    </row>
    <row r="5415" spans="1:13" x14ac:dyDescent="0.35">
      <c r="A5415">
        <v>790</v>
      </c>
      <c r="B5415">
        <v>4029</v>
      </c>
      <c r="C5415">
        <v>28772</v>
      </c>
      <c r="D5415" s="1">
        <v>39850</v>
      </c>
      <c r="E5415" t="s">
        <v>27</v>
      </c>
      <c r="F5415">
        <v>4</v>
      </c>
      <c r="G5415">
        <v>705.68700000000001</v>
      </c>
      <c r="H5415">
        <v>0.03</v>
      </c>
      <c r="I5415" t="s">
        <v>53</v>
      </c>
      <c r="J5415" t="s">
        <v>1919</v>
      </c>
      <c r="K5415" t="s">
        <v>1902</v>
      </c>
      <c r="L5415" t="s">
        <v>22</v>
      </c>
      <c r="M5415" s="1">
        <v>39852</v>
      </c>
    </row>
    <row r="5416" spans="1:13" x14ac:dyDescent="0.35">
      <c r="A5416">
        <v>823</v>
      </c>
      <c r="B5416">
        <v>4087</v>
      </c>
      <c r="C5416">
        <v>29152</v>
      </c>
      <c r="D5416" s="1">
        <v>40747</v>
      </c>
      <c r="E5416" t="s">
        <v>18</v>
      </c>
      <c r="F5416">
        <v>3</v>
      </c>
      <c r="G5416">
        <v>58.63</v>
      </c>
      <c r="H5416">
        <v>0</v>
      </c>
      <c r="I5416" t="s">
        <v>19</v>
      </c>
      <c r="J5416" t="s">
        <v>1914</v>
      </c>
      <c r="K5416" t="s">
        <v>1902</v>
      </c>
      <c r="L5416" t="s">
        <v>22</v>
      </c>
      <c r="M5416" s="1">
        <v>40751</v>
      </c>
    </row>
    <row r="5417" spans="1:13" x14ac:dyDescent="0.35">
      <c r="A5417">
        <v>970</v>
      </c>
      <c r="B5417">
        <v>4088</v>
      </c>
      <c r="C5417">
        <v>29152</v>
      </c>
      <c r="D5417" s="1">
        <v>40747</v>
      </c>
      <c r="E5417" t="s">
        <v>18</v>
      </c>
      <c r="F5417">
        <v>13</v>
      </c>
      <c r="G5417">
        <v>94.99</v>
      </c>
      <c r="H5417">
        <v>0.06</v>
      </c>
      <c r="I5417" t="s">
        <v>19</v>
      </c>
      <c r="J5417" t="s">
        <v>1914</v>
      </c>
      <c r="K5417" t="s">
        <v>1902</v>
      </c>
      <c r="L5417" t="s">
        <v>22</v>
      </c>
      <c r="M5417" s="1">
        <v>40747</v>
      </c>
    </row>
    <row r="5418" spans="1:13" x14ac:dyDescent="0.35">
      <c r="A5418">
        <v>271</v>
      </c>
      <c r="B5418">
        <v>4177</v>
      </c>
      <c r="C5418">
        <v>29639</v>
      </c>
      <c r="D5418" s="1">
        <v>40650</v>
      </c>
      <c r="E5418" t="s">
        <v>75</v>
      </c>
      <c r="F5418">
        <v>8</v>
      </c>
      <c r="G5418">
        <v>22.37</v>
      </c>
      <c r="H5418">
        <v>0.04</v>
      </c>
      <c r="I5418" t="s">
        <v>19</v>
      </c>
      <c r="J5418" t="s">
        <v>1849</v>
      </c>
      <c r="K5418" t="s">
        <v>1902</v>
      </c>
      <c r="L5418" t="s">
        <v>38</v>
      </c>
      <c r="M5418" s="1">
        <v>40652</v>
      </c>
    </row>
    <row r="5419" spans="1:13" x14ac:dyDescent="0.35">
      <c r="A5419">
        <v>1151</v>
      </c>
      <c r="B5419">
        <v>4275</v>
      </c>
      <c r="C5419">
        <v>30407</v>
      </c>
      <c r="D5419" s="1">
        <v>39920</v>
      </c>
      <c r="E5419" t="s">
        <v>18</v>
      </c>
      <c r="F5419">
        <v>41</v>
      </c>
      <c r="G5419">
        <v>17853.64</v>
      </c>
      <c r="H5419">
        <v>0.02</v>
      </c>
      <c r="I5419" t="s">
        <v>19</v>
      </c>
      <c r="J5419" t="s">
        <v>1849</v>
      </c>
      <c r="K5419" t="s">
        <v>1902</v>
      </c>
      <c r="L5419" t="s">
        <v>38</v>
      </c>
      <c r="M5419" s="1">
        <v>39920</v>
      </c>
    </row>
    <row r="5420" spans="1:13" x14ac:dyDescent="0.35">
      <c r="A5420">
        <v>72</v>
      </c>
      <c r="B5420">
        <v>4378</v>
      </c>
      <c r="C5420">
        <v>31175</v>
      </c>
      <c r="D5420" s="1">
        <v>40082</v>
      </c>
      <c r="E5420" t="s">
        <v>75</v>
      </c>
      <c r="F5420">
        <v>26</v>
      </c>
      <c r="G5420">
        <v>539.66</v>
      </c>
      <c r="H5420">
        <v>0</v>
      </c>
      <c r="I5420" t="s">
        <v>53</v>
      </c>
      <c r="J5420" t="s">
        <v>1909</v>
      </c>
      <c r="K5420" t="s">
        <v>1902</v>
      </c>
      <c r="L5420" t="s">
        <v>38</v>
      </c>
      <c r="M5420" s="1">
        <v>40085</v>
      </c>
    </row>
    <row r="5421" spans="1:13" x14ac:dyDescent="0.35">
      <c r="A5421">
        <v>220</v>
      </c>
      <c r="B5421">
        <v>4565</v>
      </c>
      <c r="C5421">
        <v>32455</v>
      </c>
      <c r="D5421" s="1">
        <v>40444</v>
      </c>
      <c r="E5421" t="s">
        <v>27</v>
      </c>
      <c r="F5421">
        <v>43</v>
      </c>
      <c r="G5421">
        <v>4620.53</v>
      </c>
      <c r="H5421">
        <v>0</v>
      </c>
      <c r="I5421" t="s">
        <v>19</v>
      </c>
      <c r="J5421" t="s">
        <v>1901</v>
      </c>
      <c r="K5421" t="s">
        <v>1902</v>
      </c>
      <c r="L5421" t="s">
        <v>38</v>
      </c>
      <c r="M5421" s="1">
        <v>40445</v>
      </c>
    </row>
    <row r="5422" spans="1:13" x14ac:dyDescent="0.35">
      <c r="A5422">
        <v>71</v>
      </c>
      <c r="B5422">
        <v>4566</v>
      </c>
      <c r="C5422">
        <v>32484</v>
      </c>
      <c r="D5422" s="1">
        <v>40578</v>
      </c>
      <c r="E5422" t="s">
        <v>42</v>
      </c>
      <c r="F5422">
        <v>9</v>
      </c>
      <c r="G5422">
        <v>2502.67</v>
      </c>
      <c r="H5422">
        <v>0.1</v>
      </c>
      <c r="I5422" t="s">
        <v>28</v>
      </c>
      <c r="J5422" t="s">
        <v>1909</v>
      </c>
      <c r="K5422" t="s">
        <v>1902</v>
      </c>
      <c r="L5422" t="s">
        <v>38</v>
      </c>
      <c r="M5422" s="1">
        <v>40579</v>
      </c>
    </row>
    <row r="5423" spans="1:13" x14ac:dyDescent="0.35">
      <c r="A5423">
        <v>74</v>
      </c>
      <c r="B5423">
        <v>4835</v>
      </c>
      <c r="C5423">
        <v>34402</v>
      </c>
      <c r="D5423" s="1">
        <v>40300</v>
      </c>
      <c r="E5423" t="s">
        <v>27</v>
      </c>
      <c r="F5423">
        <v>38</v>
      </c>
      <c r="G5423">
        <v>3016.85</v>
      </c>
      <c r="H5423">
        <v>0.05</v>
      </c>
      <c r="I5423" t="s">
        <v>19</v>
      </c>
      <c r="J5423" t="s">
        <v>1904</v>
      </c>
      <c r="K5423" t="s">
        <v>1902</v>
      </c>
      <c r="L5423" t="s">
        <v>38</v>
      </c>
      <c r="M5423" s="1">
        <v>40302</v>
      </c>
    </row>
    <row r="5424" spans="1:13" x14ac:dyDescent="0.35">
      <c r="A5424">
        <v>609</v>
      </c>
      <c r="B5424">
        <v>4836</v>
      </c>
      <c r="C5424">
        <v>34402</v>
      </c>
      <c r="D5424" s="1">
        <v>40300</v>
      </c>
      <c r="E5424" t="s">
        <v>27</v>
      </c>
      <c r="F5424">
        <v>11</v>
      </c>
      <c r="G5424">
        <v>48.5</v>
      </c>
      <c r="H5424">
        <v>7.0000000000000007E-2</v>
      </c>
      <c r="I5424" t="s">
        <v>53</v>
      </c>
      <c r="J5424" t="s">
        <v>1904</v>
      </c>
      <c r="K5424" t="s">
        <v>1902</v>
      </c>
      <c r="L5424" t="s">
        <v>38</v>
      </c>
      <c r="M5424" s="1">
        <v>40303</v>
      </c>
    </row>
    <row r="5425" spans="1:13" x14ac:dyDescent="0.35">
      <c r="A5425">
        <v>202</v>
      </c>
      <c r="B5425">
        <v>4880</v>
      </c>
      <c r="C5425">
        <v>34723</v>
      </c>
      <c r="D5425" s="1">
        <v>41252</v>
      </c>
      <c r="E5425" t="s">
        <v>60</v>
      </c>
      <c r="F5425">
        <v>4</v>
      </c>
      <c r="G5425">
        <v>6095.14</v>
      </c>
      <c r="H5425">
        <v>0.06</v>
      </c>
      <c r="I5425" t="s">
        <v>28</v>
      </c>
      <c r="J5425" t="s">
        <v>1920</v>
      </c>
      <c r="K5425" t="s">
        <v>1902</v>
      </c>
      <c r="L5425" t="s">
        <v>22</v>
      </c>
      <c r="M5425" s="1">
        <v>41254</v>
      </c>
    </row>
    <row r="5426" spans="1:13" x14ac:dyDescent="0.35">
      <c r="A5426">
        <v>800</v>
      </c>
      <c r="B5426">
        <v>4881</v>
      </c>
      <c r="C5426">
        <v>34723</v>
      </c>
      <c r="D5426" s="1">
        <v>41252</v>
      </c>
      <c r="E5426" t="s">
        <v>60</v>
      </c>
      <c r="F5426">
        <v>46</v>
      </c>
      <c r="G5426">
        <v>3776.28</v>
      </c>
      <c r="H5426">
        <v>0.06</v>
      </c>
      <c r="I5426" t="s">
        <v>28</v>
      </c>
      <c r="J5426" t="s">
        <v>1920</v>
      </c>
      <c r="K5426" t="s">
        <v>1902</v>
      </c>
      <c r="L5426" t="s">
        <v>22</v>
      </c>
      <c r="M5426" s="1">
        <v>41255</v>
      </c>
    </row>
    <row r="5427" spans="1:13" x14ac:dyDescent="0.35">
      <c r="A5427">
        <v>903</v>
      </c>
      <c r="B5427">
        <v>4882</v>
      </c>
      <c r="C5427">
        <v>34723</v>
      </c>
      <c r="D5427" s="1">
        <v>41252</v>
      </c>
      <c r="E5427" t="s">
        <v>60</v>
      </c>
      <c r="F5427">
        <v>29</v>
      </c>
      <c r="G5427">
        <v>1487.8995</v>
      </c>
      <c r="H5427">
        <v>0.09</v>
      </c>
      <c r="I5427" t="s">
        <v>19</v>
      </c>
      <c r="J5427" t="s">
        <v>1920</v>
      </c>
      <c r="K5427" t="s">
        <v>1902</v>
      </c>
      <c r="L5427" t="s">
        <v>22</v>
      </c>
      <c r="M5427" s="1">
        <v>41254</v>
      </c>
    </row>
    <row r="5428" spans="1:13" x14ac:dyDescent="0.35">
      <c r="A5428">
        <v>737</v>
      </c>
      <c r="B5428">
        <v>4887</v>
      </c>
      <c r="C5428">
        <v>34757</v>
      </c>
      <c r="D5428" s="1">
        <v>41057</v>
      </c>
      <c r="E5428" t="s">
        <v>27</v>
      </c>
      <c r="F5428">
        <v>40</v>
      </c>
      <c r="G5428">
        <v>250.6</v>
      </c>
      <c r="H5428">
        <v>0.1</v>
      </c>
      <c r="I5428" t="s">
        <v>53</v>
      </c>
      <c r="J5428" t="s">
        <v>1920</v>
      </c>
      <c r="K5428" t="s">
        <v>1902</v>
      </c>
      <c r="L5428" t="s">
        <v>22</v>
      </c>
      <c r="M5428" s="1">
        <v>41059</v>
      </c>
    </row>
    <row r="5429" spans="1:13" x14ac:dyDescent="0.35">
      <c r="A5429">
        <v>975</v>
      </c>
      <c r="B5429">
        <v>4905</v>
      </c>
      <c r="C5429">
        <v>34913</v>
      </c>
      <c r="D5429" s="1">
        <v>40869</v>
      </c>
      <c r="E5429" t="s">
        <v>60</v>
      </c>
      <c r="F5429">
        <v>15</v>
      </c>
      <c r="G5429">
        <v>107.63</v>
      </c>
      <c r="H5429">
        <v>0</v>
      </c>
      <c r="I5429" t="s">
        <v>19</v>
      </c>
      <c r="J5429" t="s">
        <v>1909</v>
      </c>
      <c r="K5429" t="s">
        <v>1902</v>
      </c>
      <c r="L5429" t="s">
        <v>57</v>
      </c>
      <c r="M5429" s="1">
        <v>40871</v>
      </c>
    </row>
    <row r="5430" spans="1:13" x14ac:dyDescent="0.35">
      <c r="A5430">
        <v>867</v>
      </c>
      <c r="B5430">
        <v>4938</v>
      </c>
      <c r="C5430">
        <v>35136</v>
      </c>
      <c r="D5430" s="1">
        <v>40094</v>
      </c>
      <c r="E5430" t="s">
        <v>75</v>
      </c>
      <c r="F5430">
        <v>23</v>
      </c>
      <c r="G5430">
        <v>68.73</v>
      </c>
      <c r="H5430">
        <v>7.0000000000000007E-2</v>
      </c>
      <c r="I5430" t="s">
        <v>19</v>
      </c>
      <c r="J5430" t="s">
        <v>1901</v>
      </c>
      <c r="K5430" t="s">
        <v>1902</v>
      </c>
      <c r="L5430" t="s">
        <v>38</v>
      </c>
      <c r="M5430" s="1">
        <v>40095</v>
      </c>
    </row>
    <row r="5431" spans="1:13" x14ac:dyDescent="0.35">
      <c r="A5431">
        <v>220</v>
      </c>
      <c r="B5431">
        <v>4961</v>
      </c>
      <c r="C5431">
        <v>35299</v>
      </c>
      <c r="D5431" s="1">
        <v>41131</v>
      </c>
      <c r="E5431" t="s">
        <v>42</v>
      </c>
      <c r="F5431">
        <v>41</v>
      </c>
      <c r="G5431">
        <v>4359</v>
      </c>
      <c r="H5431">
        <v>0.02</v>
      </c>
      <c r="I5431" t="s">
        <v>19</v>
      </c>
      <c r="J5431" t="s">
        <v>1907</v>
      </c>
      <c r="K5431" t="s">
        <v>1902</v>
      </c>
      <c r="L5431" t="s">
        <v>38</v>
      </c>
      <c r="M5431" s="1">
        <v>41133</v>
      </c>
    </row>
    <row r="5432" spans="1:13" x14ac:dyDescent="0.35">
      <c r="A5432">
        <v>710</v>
      </c>
      <c r="B5432">
        <v>5145</v>
      </c>
      <c r="C5432">
        <v>36676</v>
      </c>
      <c r="D5432" s="1">
        <v>40780</v>
      </c>
      <c r="E5432" t="s">
        <v>42</v>
      </c>
      <c r="F5432">
        <v>32</v>
      </c>
      <c r="G5432">
        <v>3046.01</v>
      </c>
      <c r="H5432">
        <v>0.08</v>
      </c>
      <c r="I5432" t="s">
        <v>28</v>
      </c>
      <c r="J5432" t="s">
        <v>1904</v>
      </c>
      <c r="K5432" t="s">
        <v>1902</v>
      </c>
      <c r="L5432" t="s">
        <v>38</v>
      </c>
      <c r="M5432" s="1">
        <v>40782</v>
      </c>
    </row>
    <row r="5433" spans="1:13" x14ac:dyDescent="0.35">
      <c r="A5433">
        <v>1093</v>
      </c>
      <c r="B5433">
        <v>5146</v>
      </c>
      <c r="C5433">
        <v>36676</v>
      </c>
      <c r="D5433" s="1">
        <v>40780</v>
      </c>
      <c r="E5433" t="s">
        <v>42</v>
      </c>
      <c r="F5433">
        <v>15</v>
      </c>
      <c r="G5433">
        <v>353.52</v>
      </c>
      <c r="H5433">
        <v>0.04</v>
      </c>
      <c r="I5433" t="s">
        <v>19</v>
      </c>
      <c r="J5433" t="s">
        <v>1904</v>
      </c>
      <c r="K5433" t="s">
        <v>1902</v>
      </c>
      <c r="L5433" t="s">
        <v>38</v>
      </c>
      <c r="M5433" s="1">
        <v>40781</v>
      </c>
    </row>
    <row r="5434" spans="1:13" x14ac:dyDescent="0.35">
      <c r="A5434">
        <v>1245</v>
      </c>
      <c r="B5434">
        <v>5155</v>
      </c>
      <c r="C5434">
        <v>36708</v>
      </c>
      <c r="D5434" s="1">
        <v>40805</v>
      </c>
      <c r="E5434" t="s">
        <v>42</v>
      </c>
      <c r="F5434">
        <v>46</v>
      </c>
      <c r="G5434">
        <v>636.5</v>
      </c>
      <c r="H5434">
        <v>0.01</v>
      </c>
      <c r="I5434" t="s">
        <v>19</v>
      </c>
      <c r="J5434" t="s">
        <v>1909</v>
      </c>
      <c r="K5434" t="s">
        <v>1902</v>
      </c>
      <c r="L5434" t="s">
        <v>38</v>
      </c>
      <c r="M5434" s="1">
        <v>40807</v>
      </c>
    </row>
    <row r="5435" spans="1:13" x14ac:dyDescent="0.35">
      <c r="A5435">
        <v>45</v>
      </c>
      <c r="B5435">
        <v>5156</v>
      </c>
      <c r="C5435">
        <v>36708</v>
      </c>
      <c r="D5435" s="1">
        <v>40805</v>
      </c>
      <c r="E5435" t="s">
        <v>42</v>
      </c>
      <c r="F5435">
        <v>25</v>
      </c>
      <c r="G5435">
        <v>2614.3705</v>
      </c>
      <c r="H5435">
        <v>7.0000000000000007E-2</v>
      </c>
      <c r="I5435" t="s">
        <v>19</v>
      </c>
      <c r="J5435" t="s">
        <v>1909</v>
      </c>
      <c r="K5435" t="s">
        <v>1902</v>
      </c>
      <c r="L5435" t="s">
        <v>38</v>
      </c>
      <c r="M5435" s="1">
        <v>40807</v>
      </c>
    </row>
    <row r="5436" spans="1:13" x14ac:dyDescent="0.35">
      <c r="A5436">
        <v>695</v>
      </c>
      <c r="B5436">
        <v>5181</v>
      </c>
      <c r="C5436">
        <v>36835</v>
      </c>
      <c r="D5436" s="1">
        <v>40106</v>
      </c>
      <c r="E5436" t="s">
        <v>75</v>
      </c>
      <c r="F5436">
        <v>39</v>
      </c>
      <c r="G5436">
        <v>12073.06</v>
      </c>
      <c r="H5436">
        <v>0.03</v>
      </c>
      <c r="I5436" t="s">
        <v>19</v>
      </c>
      <c r="J5436" t="s">
        <v>1909</v>
      </c>
      <c r="K5436" t="s">
        <v>1902</v>
      </c>
      <c r="L5436" t="s">
        <v>57</v>
      </c>
      <c r="M5436" s="1">
        <v>40108</v>
      </c>
    </row>
    <row r="5437" spans="1:13" x14ac:dyDescent="0.35">
      <c r="A5437">
        <v>68</v>
      </c>
      <c r="B5437">
        <v>5182</v>
      </c>
      <c r="C5437">
        <v>36835</v>
      </c>
      <c r="D5437" s="1">
        <v>40106</v>
      </c>
      <c r="E5437" t="s">
        <v>75</v>
      </c>
      <c r="F5437">
        <v>25</v>
      </c>
      <c r="G5437">
        <v>6685.05</v>
      </c>
      <c r="H5437">
        <v>0.09</v>
      </c>
      <c r="I5437" t="s">
        <v>19</v>
      </c>
      <c r="J5437" t="s">
        <v>1909</v>
      </c>
      <c r="K5437" t="s">
        <v>1902</v>
      </c>
      <c r="L5437" t="s">
        <v>57</v>
      </c>
      <c r="M5437" s="1">
        <v>40107</v>
      </c>
    </row>
    <row r="5438" spans="1:13" x14ac:dyDescent="0.35">
      <c r="A5438">
        <v>311</v>
      </c>
      <c r="B5438">
        <v>5183</v>
      </c>
      <c r="C5438">
        <v>36835</v>
      </c>
      <c r="D5438" s="1">
        <v>40106</v>
      </c>
      <c r="E5438" t="s">
        <v>75</v>
      </c>
      <c r="F5438">
        <v>18</v>
      </c>
      <c r="G5438">
        <v>1175.53</v>
      </c>
      <c r="H5438">
        <v>0.03</v>
      </c>
      <c r="I5438" t="s">
        <v>19</v>
      </c>
      <c r="J5438" t="s">
        <v>1909</v>
      </c>
      <c r="K5438" t="s">
        <v>1902</v>
      </c>
      <c r="L5438" t="s">
        <v>57</v>
      </c>
      <c r="M5438" s="1">
        <v>40107</v>
      </c>
    </row>
    <row r="5439" spans="1:13" x14ac:dyDescent="0.35">
      <c r="A5439">
        <v>1040</v>
      </c>
      <c r="B5439">
        <v>5218</v>
      </c>
      <c r="C5439">
        <v>37127</v>
      </c>
      <c r="D5439" s="1">
        <v>40453</v>
      </c>
      <c r="E5439" t="s">
        <v>27</v>
      </c>
      <c r="F5439">
        <v>19</v>
      </c>
      <c r="G5439">
        <v>178.44</v>
      </c>
      <c r="H5439">
        <v>0.03</v>
      </c>
      <c r="I5439" t="s">
        <v>19</v>
      </c>
      <c r="J5439" t="s">
        <v>1905</v>
      </c>
      <c r="K5439" t="s">
        <v>1902</v>
      </c>
      <c r="L5439" t="s">
        <v>38</v>
      </c>
      <c r="M5439" s="1">
        <v>40454</v>
      </c>
    </row>
    <row r="5440" spans="1:13" x14ac:dyDescent="0.35">
      <c r="A5440">
        <v>642</v>
      </c>
      <c r="B5440">
        <v>5288</v>
      </c>
      <c r="C5440">
        <v>37667</v>
      </c>
      <c r="D5440" s="1">
        <v>40879</v>
      </c>
      <c r="E5440" t="s">
        <v>27</v>
      </c>
      <c r="F5440">
        <v>31</v>
      </c>
      <c r="G5440">
        <v>472.35</v>
      </c>
      <c r="H5440">
        <v>0.03</v>
      </c>
      <c r="I5440" t="s">
        <v>19</v>
      </c>
      <c r="J5440" t="s">
        <v>1901</v>
      </c>
      <c r="K5440" t="s">
        <v>1902</v>
      </c>
      <c r="L5440" t="s">
        <v>30</v>
      </c>
      <c r="M5440" s="1">
        <v>40880</v>
      </c>
    </row>
    <row r="5441" spans="1:13" x14ac:dyDescent="0.35">
      <c r="A5441">
        <v>166</v>
      </c>
      <c r="B5441">
        <v>5316</v>
      </c>
      <c r="C5441">
        <v>37825</v>
      </c>
      <c r="D5441" s="1">
        <v>40016</v>
      </c>
      <c r="E5441" t="s">
        <v>18</v>
      </c>
      <c r="F5441">
        <v>44</v>
      </c>
      <c r="G5441">
        <v>505.01</v>
      </c>
      <c r="H5441">
        <v>0.06</v>
      </c>
      <c r="I5441" t="s">
        <v>19</v>
      </c>
      <c r="J5441" t="s">
        <v>1393</v>
      </c>
      <c r="K5441" t="s">
        <v>1902</v>
      </c>
      <c r="L5441" t="s">
        <v>57</v>
      </c>
      <c r="M5441" s="1">
        <v>40018</v>
      </c>
    </row>
    <row r="5442" spans="1:13" x14ac:dyDescent="0.35">
      <c r="A5442">
        <v>651</v>
      </c>
      <c r="B5442">
        <v>5317</v>
      </c>
      <c r="C5442">
        <v>37825</v>
      </c>
      <c r="D5442" s="1">
        <v>40016</v>
      </c>
      <c r="E5442" t="s">
        <v>18</v>
      </c>
      <c r="F5442">
        <v>41</v>
      </c>
      <c r="G5442">
        <v>286.75</v>
      </c>
      <c r="H5442">
        <v>0.06</v>
      </c>
      <c r="I5442" t="s">
        <v>19</v>
      </c>
      <c r="J5442" t="s">
        <v>1393</v>
      </c>
      <c r="K5442" t="s">
        <v>1902</v>
      </c>
      <c r="L5442" t="s">
        <v>57</v>
      </c>
      <c r="M5442" s="1">
        <v>40023</v>
      </c>
    </row>
    <row r="5443" spans="1:13" x14ac:dyDescent="0.35">
      <c r="A5443">
        <v>38</v>
      </c>
      <c r="B5443">
        <v>5326</v>
      </c>
      <c r="C5443">
        <v>37861</v>
      </c>
      <c r="D5443" s="1">
        <v>40905</v>
      </c>
      <c r="E5443" t="s">
        <v>42</v>
      </c>
      <c r="F5443">
        <v>32</v>
      </c>
      <c r="G5443">
        <v>980.07</v>
      </c>
      <c r="H5443">
        <v>0.09</v>
      </c>
      <c r="I5443" t="s">
        <v>19</v>
      </c>
      <c r="J5443" t="s">
        <v>1849</v>
      </c>
      <c r="K5443" t="s">
        <v>1902</v>
      </c>
      <c r="L5443" t="s">
        <v>38</v>
      </c>
      <c r="M5443" s="1">
        <v>40907</v>
      </c>
    </row>
    <row r="5444" spans="1:13" x14ac:dyDescent="0.35">
      <c r="A5444">
        <v>776</v>
      </c>
      <c r="B5444">
        <v>5342</v>
      </c>
      <c r="C5444">
        <v>37926</v>
      </c>
      <c r="D5444" s="1">
        <v>40064</v>
      </c>
      <c r="E5444" t="s">
        <v>75</v>
      </c>
      <c r="F5444">
        <v>31</v>
      </c>
      <c r="G5444">
        <v>353.25</v>
      </c>
      <c r="H5444">
        <v>0.02</v>
      </c>
      <c r="I5444" t="s">
        <v>19</v>
      </c>
      <c r="J5444" t="s">
        <v>1910</v>
      </c>
      <c r="K5444" t="s">
        <v>1902</v>
      </c>
      <c r="L5444" t="s">
        <v>38</v>
      </c>
      <c r="M5444" s="1">
        <v>40066</v>
      </c>
    </row>
    <row r="5445" spans="1:13" x14ac:dyDescent="0.35">
      <c r="A5445">
        <v>340</v>
      </c>
      <c r="B5445">
        <v>5385</v>
      </c>
      <c r="C5445">
        <v>38304</v>
      </c>
      <c r="D5445" s="1">
        <v>40624</v>
      </c>
      <c r="E5445" t="s">
        <v>27</v>
      </c>
      <c r="F5445">
        <v>7</v>
      </c>
      <c r="G5445">
        <v>30.1</v>
      </c>
      <c r="H5445">
        <v>0.09</v>
      </c>
      <c r="I5445" t="s">
        <v>19</v>
      </c>
      <c r="J5445" t="s">
        <v>1917</v>
      </c>
      <c r="K5445" t="s">
        <v>1902</v>
      </c>
      <c r="L5445" t="s">
        <v>30</v>
      </c>
      <c r="M5445" s="1">
        <v>40626</v>
      </c>
    </row>
    <row r="5446" spans="1:13" x14ac:dyDescent="0.35">
      <c r="A5446">
        <v>748</v>
      </c>
      <c r="B5446">
        <v>5495</v>
      </c>
      <c r="C5446">
        <v>38978</v>
      </c>
      <c r="D5446" s="1">
        <v>40028</v>
      </c>
      <c r="E5446" t="s">
        <v>18</v>
      </c>
      <c r="F5446">
        <v>24</v>
      </c>
      <c r="G5446">
        <v>4547.26</v>
      </c>
      <c r="H5446">
        <v>0</v>
      </c>
      <c r="I5446" t="s">
        <v>28</v>
      </c>
      <c r="J5446" t="s">
        <v>1919</v>
      </c>
      <c r="K5446" t="s">
        <v>1902</v>
      </c>
      <c r="L5446" t="s">
        <v>22</v>
      </c>
      <c r="M5446" s="1">
        <v>40030</v>
      </c>
    </row>
    <row r="5447" spans="1:13" x14ac:dyDescent="0.35">
      <c r="A5447">
        <v>566</v>
      </c>
      <c r="B5447">
        <v>5543</v>
      </c>
      <c r="C5447">
        <v>39267</v>
      </c>
      <c r="D5447" s="1">
        <v>40196</v>
      </c>
      <c r="E5447" t="s">
        <v>27</v>
      </c>
      <c r="F5447">
        <v>26</v>
      </c>
      <c r="G5447">
        <v>430.33</v>
      </c>
      <c r="H5447">
        <v>0.08</v>
      </c>
      <c r="I5447" t="s">
        <v>19</v>
      </c>
      <c r="J5447" t="s">
        <v>1903</v>
      </c>
      <c r="K5447" t="s">
        <v>1902</v>
      </c>
      <c r="L5447" t="s">
        <v>57</v>
      </c>
      <c r="M5447" s="1">
        <v>40198</v>
      </c>
    </row>
    <row r="5448" spans="1:13" x14ac:dyDescent="0.35">
      <c r="A5448">
        <v>159</v>
      </c>
      <c r="B5448">
        <v>5544</v>
      </c>
      <c r="C5448">
        <v>39267</v>
      </c>
      <c r="D5448" s="1">
        <v>40196</v>
      </c>
      <c r="E5448" t="s">
        <v>27</v>
      </c>
      <c r="F5448">
        <v>46</v>
      </c>
      <c r="G5448">
        <v>1221.47</v>
      </c>
      <c r="H5448">
        <v>0.09</v>
      </c>
      <c r="I5448" t="s">
        <v>19</v>
      </c>
      <c r="J5448" t="s">
        <v>1903</v>
      </c>
      <c r="K5448" t="s">
        <v>1902</v>
      </c>
      <c r="L5448" t="s">
        <v>57</v>
      </c>
      <c r="M5448" s="1">
        <v>40197</v>
      </c>
    </row>
    <row r="5449" spans="1:13" x14ac:dyDescent="0.35">
      <c r="A5449">
        <v>627</v>
      </c>
      <c r="B5449">
        <v>5738</v>
      </c>
      <c r="C5449">
        <v>40772</v>
      </c>
      <c r="D5449" s="1">
        <v>40952</v>
      </c>
      <c r="E5449" t="s">
        <v>75</v>
      </c>
      <c r="F5449">
        <v>15</v>
      </c>
      <c r="G5449">
        <v>128.27000000000001</v>
      </c>
      <c r="H5449">
        <v>0</v>
      </c>
      <c r="I5449" t="s">
        <v>19</v>
      </c>
      <c r="J5449" t="s">
        <v>1917</v>
      </c>
      <c r="K5449" t="s">
        <v>1902</v>
      </c>
      <c r="L5449" t="s">
        <v>30</v>
      </c>
      <c r="M5449" s="1">
        <v>40953</v>
      </c>
    </row>
    <row r="5450" spans="1:13" x14ac:dyDescent="0.35">
      <c r="A5450">
        <v>56</v>
      </c>
      <c r="B5450">
        <v>5765</v>
      </c>
      <c r="C5450">
        <v>40928</v>
      </c>
      <c r="D5450" s="1">
        <v>40068</v>
      </c>
      <c r="E5450" t="s">
        <v>18</v>
      </c>
      <c r="F5450">
        <v>4</v>
      </c>
      <c r="G5450">
        <v>292.34050000000002</v>
      </c>
      <c r="H5450">
        <v>0.01</v>
      </c>
      <c r="I5450" t="s">
        <v>19</v>
      </c>
      <c r="J5450" t="s">
        <v>1849</v>
      </c>
      <c r="K5450" t="s">
        <v>1902</v>
      </c>
      <c r="L5450" t="s">
        <v>38</v>
      </c>
      <c r="M5450" s="1">
        <v>40073</v>
      </c>
    </row>
    <row r="5451" spans="1:13" x14ac:dyDescent="0.35">
      <c r="A5451">
        <v>847</v>
      </c>
      <c r="B5451">
        <v>5812</v>
      </c>
      <c r="C5451">
        <v>41216</v>
      </c>
      <c r="D5451" s="1">
        <v>39995</v>
      </c>
      <c r="E5451" t="s">
        <v>42</v>
      </c>
      <c r="F5451">
        <v>8</v>
      </c>
      <c r="G5451">
        <v>253.26</v>
      </c>
      <c r="H5451">
        <v>0.02</v>
      </c>
      <c r="I5451" t="s">
        <v>19</v>
      </c>
      <c r="J5451" t="s">
        <v>1918</v>
      </c>
      <c r="K5451" t="s">
        <v>1902</v>
      </c>
      <c r="L5451" t="s">
        <v>57</v>
      </c>
      <c r="M5451" s="1">
        <v>39996</v>
      </c>
    </row>
    <row r="5452" spans="1:13" x14ac:dyDescent="0.35">
      <c r="A5452">
        <v>103</v>
      </c>
      <c r="B5452">
        <v>5813</v>
      </c>
      <c r="C5452">
        <v>41216</v>
      </c>
      <c r="D5452" s="1">
        <v>39995</v>
      </c>
      <c r="E5452" t="s">
        <v>42</v>
      </c>
      <c r="F5452">
        <v>45</v>
      </c>
      <c r="G5452">
        <v>6865.0720000000001</v>
      </c>
      <c r="H5452">
        <v>0</v>
      </c>
      <c r="I5452" t="s">
        <v>28</v>
      </c>
      <c r="J5452" t="s">
        <v>1918</v>
      </c>
      <c r="K5452" t="s">
        <v>1902</v>
      </c>
      <c r="L5452" t="s">
        <v>57</v>
      </c>
      <c r="M5452" s="1">
        <v>39997</v>
      </c>
    </row>
    <row r="5453" spans="1:13" x14ac:dyDescent="0.35">
      <c r="A5453">
        <v>1064</v>
      </c>
      <c r="B5453">
        <v>5966</v>
      </c>
      <c r="C5453">
        <v>42310</v>
      </c>
      <c r="D5453" s="1">
        <v>40015</v>
      </c>
      <c r="E5453" t="s">
        <v>75</v>
      </c>
      <c r="F5453">
        <v>20</v>
      </c>
      <c r="G5453">
        <v>3361.7584999999999</v>
      </c>
      <c r="H5453">
        <v>0.04</v>
      </c>
      <c r="I5453" t="s">
        <v>19</v>
      </c>
      <c r="J5453" t="s">
        <v>1093</v>
      </c>
      <c r="K5453" t="s">
        <v>1902</v>
      </c>
      <c r="L5453" t="s">
        <v>30</v>
      </c>
      <c r="M5453" s="1">
        <v>40016</v>
      </c>
    </row>
    <row r="5454" spans="1:13" x14ac:dyDescent="0.35">
      <c r="A5454">
        <v>247</v>
      </c>
      <c r="B5454">
        <v>5983</v>
      </c>
      <c r="C5454">
        <v>42403</v>
      </c>
      <c r="D5454" s="1">
        <v>39984</v>
      </c>
      <c r="E5454" t="s">
        <v>42</v>
      </c>
      <c r="F5454">
        <v>38</v>
      </c>
      <c r="G5454">
        <v>117.84</v>
      </c>
      <c r="H5454">
        <v>0.04</v>
      </c>
      <c r="I5454" t="s">
        <v>19</v>
      </c>
      <c r="J5454" t="s">
        <v>1919</v>
      </c>
      <c r="K5454" t="s">
        <v>1902</v>
      </c>
      <c r="L5454" t="s">
        <v>22</v>
      </c>
      <c r="M5454" s="1">
        <v>39985</v>
      </c>
    </row>
    <row r="5455" spans="1:13" x14ac:dyDescent="0.35">
      <c r="A5455">
        <v>368</v>
      </c>
      <c r="B5455">
        <v>5984</v>
      </c>
      <c r="C5455">
        <v>42403</v>
      </c>
      <c r="D5455" s="1">
        <v>39984</v>
      </c>
      <c r="E5455" t="s">
        <v>42</v>
      </c>
      <c r="F5455">
        <v>47</v>
      </c>
      <c r="G5455">
        <v>121.2</v>
      </c>
      <c r="H5455">
        <v>0.1</v>
      </c>
      <c r="I5455" t="s">
        <v>19</v>
      </c>
      <c r="J5455" t="s">
        <v>1919</v>
      </c>
      <c r="K5455" t="s">
        <v>1902</v>
      </c>
      <c r="L5455" t="s">
        <v>22</v>
      </c>
      <c r="M5455" s="1">
        <v>39985</v>
      </c>
    </row>
    <row r="5456" spans="1:13" x14ac:dyDescent="0.35">
      <c r="A5456">
        <v>143</v>
      </c>
      <c r="B5456">
        <v>6089</v>
      </c>
      <c r="C5456">
        <v>43138</v>
      </c>
      <c r="D5456" s="1">
        <v>40982</v>
      </c>
      <c r="E5456" t="s">
        <v>18</v>
      </c>
      <c r="F5456">
        <v>43</v>
      </c>
      <c r="G5456">
        <v>1334.05</v>
      </c>
      <c r="H5456">
        <v>0.06</v>
      </c>
      <c r="I5456" t="s">
        <v>19</v>
      </c>
      <c r="J5456" t="s">
        <v>1393</v>
      </c>
      <c r="K5456" t="s">
        <v>1902</v>
      </c>
      <c r="L5456" t="s">
        <v>57</v>
      </c>
      <c r="M5456" s="1">
        <v>40986</v>
      </c>
    </row>
    <row r="5457" spans="1:13" x14ac:dyDescent="0.35">
      <c r="A5457">
        <v>1183</v>
      </c>
      <c r="B5457">
        <v>6090</v>
      </c>
      <c r="C5457">
        <v>43138</v>
      </c>
      <c r="D5457" s="1">
        <v>40982</v>
      </c>
      <c r="E5457" t="s">
        <v>18</v>
      </c>
      <c r="F5457">
        <v>50</v>
      </c>
      <c r="G5457">
        <v>6552.86</v>
      </c>
      <c r="H5457">
        <v>7.0000000000000007E-2</v>
      </c>
      <c r="I5457" t="s">
        <v>28</v>
      </c>
      <c r="J5457" t="s">
        <v>1393</v>
      </c>
      <c r="K5457" t="s">
        <v>1902</v>
      </c>
      <c r="L5457" t="s">
        <v>57</v>
      </c>
      <c r="M5457" s="1">
        <v>40984</v>
      </c>
    </row>
    <row r="5458" spans="1:13" x14ac:dyDescent="0.35">
      <c r="A5458">
        <v>760</v>
      </c>
      <c r="B5458">
        <v>6098</v>
      </c>
      <c r="C5458">
        <v>43206</v>
      </c>
      <c r="D5458" s="1">
        <v>40048</v>
      </c>
      <c r="E5458" t="s">
        <v>60</v>
      </c>
      <c r="F5458">
        <v>16</v>
      </c>
      <c r="G5458">
        <v>587.88</v>
      </c>
      <c r="H5458">
        <v>0</v>
      </c>
      <c r="I5458" t="s">
        <v>53</v>
      </c>
      <c r="J5458" t="s">
        <v>1905</v>
      </c>
      <c r="K5458" t="s">
        <v>1902</v>
      </c>
      <c r="L5458" t="s">
        <v>38</v>
      </c>
      <c r="M5458" s="1">
        <v>40049</v>
      </c>
    </row>
    <row r="5459" spans="1:13" x14ac:dyDescent="0.35">
      <c r="A5459">
        <v>956</v>
      </c>
      <c r="B5459">
        <v>6099</v>
      </c>
      <c r="C5459">
        <v>43207</v>
      </c>
      <c r="D5459" s="1">
        <v>40338</v>
      </c>
      <c r="E5459" t="s">
        <v>18</v>
      </c>
      <c r="F5459">
        <v>45</v>
      </c>
      <c r="G5459">
        <v>2207.9</v>
      </c>
      <c r="H5459">
        <v>0.02</v>
      </c>
      <c r="I5459" t="s">
        <v>19</v>
      </c>
      <c r="J5459" t="s">
        <v>1093</v>
      </c>
      <c r="K5459" t="s">
        <v>1902</v>
      </c>
      <c r="L5459" t="s">
        <v>30</v>
      </c>
      <c r="M5459" s="1">
        <v>40342</v>
      </c>
    </row>
    <row r="5460" spans="1:13" x14ac:dyDescent="0.35">
      <c r="A5460">
        <v>1246</v>
      </c>
      <c r="B5460">
        <v>6100</v>
      </c>
      <c r="C5460">
        <v>43207</v>
      </c>
      <c r="D5460" s="1">
        <v>40338</v>
      </c>
      <c r="E5460" t="s">
        <v>18</v>
      </c>
      <c r="F5460">
        <v>41</v>
      </c>
      <c r="G5460">
        <v>139.93</v>
      </c>
      <c r="H5460">
        <v>0.05</v>
      </c>
      <c r="I5460" t="s">
        <v>19</v>
      </c>
      <c r="J5460" t="s">
        <v>1093</v>
      </c>
      <c r="K5460" t="s">
        <v>1902</v>
      </c>
      <c r="L5460" t="s">
        <v>30</v>
      </c>
      <c r="M5460" s="1">
        <v>40345</v>
      </c>
    </row>
    <row r="5461" spans="1:13" x14ac:dyDescent="0.35">
      <c r="A5461">
        <v>826</v>
      </c>
      <c r="B5461">
        <v>6101</v>
      </c>
      <c r="C5461">
        <v>43207</v>
      </c>
      <c r="D5461" s="1">
        <v>40338</v>
      </c>
      <c r="E5461" t="s">
        <v>18</v>
      </c>
      <c r="F5461">
        <v>8</v>
      </c>
      <c r="G5461">
        <v>15.45</v>
      </c>
      <c r="H5461">
        <v>0.05</v>
      </c>
      <c r="I5461" t="s">
        <v>19</v>
      </c>
      <c r="J5461" t="s">
        <v>1093</v>
      </c>
      <c r="K5461" t="s">
        <v>1902</v>
      </c>
      <c r="L5461" t="s">
        <v>30</v>
      </c>
      <c r="M5461" s="1">
        <v>40340</v>
      </c>
    </row>
    <row r="5462" spans="1:13" x14ac:dyDescent="0.35">
      <c r="A5462">
        <v>998</v>
      </c>
      <c r="B5462">
        <v>6160</v>
      </c>
      <c r="C5462">
        <v>43650</v>
      </c>
      <c r="D5462" s="1">
        <v>39895</v>
      </c>
      <c r="E5462" t="s">
        <v>42</v>
      </c>
      <c r="F5462">
        <v>3</v>
      </c>
      <c r="G5462">
        <v>1759.65</v>
      </c>
      <c r="H5462">
        <v>0.06</v>
      </c>
      <c r="I5462" t="s">
        <v>19</v>
      </c>
      <c r="J5462" t="s">
        <v>1909</v>
      </c>
      <c r="K5462" t="s">
        <v>1902</v>
      </c>
      <c r="L5462" t="s">
        <v>38</v>
      </c>
      <c r="M5462" s="1">
        <v>39896</v>
      </c>
    </row>
    <row r="5463" spans="1:13" x14ac:dyDescent="0.35">
      <c r="A5463">
        <v>396</v>
      </c>
      <c r="B5463">
        <v>6161</v>
      </c>
      <c r="C5463">
        <v>43650</v>
      </c>
      <c r="D5463" s="1">
        <v>39895</v>
      </c>
      <c r="E5463" t="s">
        <v>42</v>
      </c>
      <c r="F5463">
        <v>7</v>
      </c>
      <c r="G5463">
        <v>88.59</v>
      </c>
      <c r="H5463">
        <v>0.05</v>
      </c>
      <c r="I5463" t="s">
        <v>19</v>
      </c>
      <c r="J5463" t="s">
        <v>1909</v>
      </c>
      <c r="K5463" t="s">
        <v>1902</v>
      </c>
      <c r="L5463" t="s">
        <v>38</v>
      </c>
      <c r="M5463" s="1">
        <v>39897</v>
      </c>
    </row>
    <row r="5464" spans="1:13" x14ac:dyDescent="0.35">
      <c r="A5464">
        <v>596</v>
      </c>
      <c r="B5464">
        <v>6253</v>
      </c>
      <c r="C5464">
        <v>44290</v>
      </c>
      <c r="D5464" s="1">
        <v>40258</v>
      </c>
      <c r="E5464" t="s">
        <v>60</v>
      </c>
      <c r="F5464">
        <v>49</v>
      </c>
      <c r="G5464">
        <v>508.38</v>
      </c>
      <c r="H5464">
        <v>0.06</v>
      </c>
      <c r="I5464" t="s">
        <v>19</v>
      </c>
      <c r="J5464" t="s">
        <v>1901</v>
      </c>
      <c r="K5464" t="s">
        <v>1902</v>
      </c>
      <c r="L5464" t="s">
        <v>38</v>
      </c>
      <c r="M5464" s="1">
        <v>40260</v>
      </c>
    </row>
    <row r="5465" spans="1:13" x14ac:dyDescent="0.35">
      <c r="A5465">
        <v>724</v>
      </c>
      <c r="B5465">
        <v>6254</v>
      </c>
      <c r="C5465">
        <v>44290</v>
      </c>
      <c r="D5465" s="1">
        <v>40258</v>
      </c>
      <c r="E5465" t="s">
        <v>60</v>
      </c>
      <c r="F5465">
        <v>28</v>
      </c>
      <c r="G5465">
        <v>281.08999999999997</v>
      </c>
      <c r="H5465">
        <v>0.01</v>
      </c>
      <c r="I5465" t="s">
        <v>19</v>
      </c>
      <c r="J5465" t="s">
        <v>1901</v>
      </c>
      <c r="K5465" t="s">
        <v>1902</v>
      </c>
      <c r="L5465" t="s">
        <v>38</v>
      </c>
      <c r="M5465" s="1">
        <v>40260</v>
      </c>
    </row>
    <row r="5466" spans="1:13" x14ac:dyDescent="0.35">
      <c r="A5466">
        <v>991</v>
      </c>
      <c r="B5466">
        <v>6255</v>
      </c>
      <c r="C5466">
        <v>44290</v>
      </c>
      <c r="D5466" s="1">
        <v>40258</v>
      </c>
      <c r="E5466" t="s">
        <v>60</v>
      </c>
      <c r="F5466">
        <v>41</v>
      </c>
      <c r="G5466">
        <v>276.64999999999998</v>
      </c>
      <c r="H5466">
        <v>0.02</v>
      </c>
      <c r="I5466" t="s">
        <v>19</v>
      </c>
      <c r="J5466" t="s">
        <v>1901</v>
      </c>
      <c r="K5466" t="s">
        <v>1902</v>
      </c>
      <c r="L5466" t="s">
        <v>38</v>
      </c>
      <c r="M5466" s="1">
        <v>40260</v>
      </c>
    </row>
    <row r="5467" spans="1:13" x14ac:dyDescent="0.35">
      <c r="A5467">
        <v>893</v>
      </c>
      <c r="B5467">
        <v>6304</v>
      </c>
      <c r="C5467">
        <v>44613</v>
      </c>
      <c r="D5467" s="1">
        <v>40420</v>
      </c>
      <c r="E5467" t="s">
        <v>27</v>
      </c>
      <c r="F5467">
        <v>34</v>
      </c>
      <c r="G5467">
        <v>1911.69</v>
      </c>
      <c r="H5467">
        <v>7.0000000000000007E-2</v>
      </c>
      <c r="I5467" t="s">
        <v>19</v>
      </c>
      <c r="J5467" t="s">
        <v>1920</v>
      </c>
      <c r="K5467" t="s">
        <v>1902</v>
      </c>
      <c r="L5467" t="s">
        <v>22</v>
      </c>
      <c r="M5467" s="1">
        <v>40421</v>
      </c>
    </row>
    <row r="5468" spans="1:13" x14ac:dyDescent="0.35">
      <c r="A5468">
        <v>52</v>
      </c>
      <c r="B5468">
        <v>6305</v>
      </c>
      <c r="C5468">
        <v>44613</v>
      </c>
      <c r="D5468" s="1">
        <v>40420</v>
      </c>
      <c r="E5468" t="s">
        <v>27</v>
      </c>
      <c r="F5468">
        <v>17</v>
      </c>
      <c r="G5468">
        <v>120.751</v>
      </c>
      <c r="H5468">
        <v>0.03</v>
      </c>
      <c r="I5468" t="s">
        <v>19</v>
      </c>
      <c r="J5468" t="s">
        <v>1920</v>
      </c>
      <c r="K5468" t="s">
        <v>1902</v>
      </c>
      <c r="L5468" t="s">
        <v>22</v>
      </c>
      <c r="M5468" s="1">
        <v>40421</v>
      </c>
    </row>
    <row r="5469" spans="1:13" x14ac:dyDescent="0.35">
      <c r="A5469">
        <v>1138</v>
      </c>
      <c r="B5469">
        <v>6306</v>
      </c>
      <c r="C5469">
        <v>44613</v>
      </c>
      <c r="D5469" s="1">
        <v>40420</v>
      </c>
      <c r="E5469" t="s">
        <v>27</v>
      </c>
      <c r="F5469">
        <v>45</v>
      </c>
      <c r="G5469">
        <v>245.55</v>
      </c>
      <c r="H5469">
        <v>0.03</v>
      </c>
      <c r="I5469" t="s">
        <v>19</v>
      </c>
      <c r="J5469" t="s">
        <v>1920</v>
      </c>
      <c r="K5469" t="s">
        <v>1902</v>
      </c>
      <c r="L5469" t="s">
        <v>22</v>
      </c>
      <c r="M5469" s="1">
        <v>40421</v>
      </c>
    </row>
    <row r="5470" spans="1:13" x14ac:dyDescent="0.35">
      <c r="A5470">
        <v>479</v>
      </c>
      <c r="B5470">
        <v>6344</v>
      </c>
      <c r="C5470">
        <v>44965</v>
      </c>
      <c r="D5470" s="1">
        <v>40818</v>
      </c>
      <c r="E5470" t="s">
        <v>18</v>
      </c>
      <c r="F5470">
        <v>19</v>
      </c>
      <c r="G5470">
        <v>28.82</v>
      </c>
      <c r="H5470">
        <v>0</v>
      </c>
      <c r="I5470" t="s">
        <v>19</v>
      </c>
      <c r="J5470" t="s">
        <v>1901</v>
      </c>
      <c r="K5470" t="s">
        <v>1902</v>
      </c>
      <c r="L5470" t="s">
        <v>38</v>
      </c>
      <c r="M5470" s="1">
        <v>40822</v>
      </c>
    </row>
    <row r="5471" spans="1:13" x14ac:dyDescent="0.35">
      <c r="A5471">
        <v>1247</v>
      </c>
      <c r="B5471">
        <v>6345</v>
      </c>
      <c r="C5471">
        <v>44965</v>
      </c>
      <c r="D5471" s="1">
        <v>40818</v>
      </c>
      <c r="E5471" t="s">
        <v>18</v>
      </c>
      <c r="F5471">
        <v>45</v>
      </c>
      <c r="G5471">
        <v>75.39</v>
      </c>
      <c r="H5471">
        <v>0.05</v>
      </c>
      <c r="I5471" t="s">
        <v>19</v>
      </c>
      <c r="J5471" t="s">
        <v>1901</v>
      </c>
      <c r="K5471" t="s">
        <v>1902</v>
      </c>
      <c r="L5471" t="s">
        <v>38</v>
      </c>
      <c r="M5471" s="1">
        <v>40822</v>
      </c>
    </row>
    <row r="5472" spans="1:13" x14ac:dyDescent="0.35">
      <c r="A5472">
        <v>292</v>
      </c>
      <c r="B5472">
        <v>6435</v>
      </c>
      <c r="C5472">
        <v>45733</v>
      </c>
      <c r="D5472" s="1">
        <v>40518</v>
      </c>
      <c r="E5472" t="s">
        <v>75</v>
      </c>
      <c r="F5472">
        <v>39</v>
      </c>
      <c r="G5472">
        <v>851.17</v>
      </c>
      <c r="H5472">
        <v>7.0000000000000007E-2</v>
      </c>
      <c r="I5472" t="s">
        <v>19</v>
      </c>
      <c r="J5472" t="s">
        <v>1017</v>
      </c>
      <c r="K5472" t="s">
        <v>1902</v>
      </c>
      <c r="L5472" t="s">
        <v>38</v>
      </c>
      <c r="M5472" s="1">
        <v>40519</v>
      </c>
    </row>
    <row r="5473" spans="1:13" x14ac:dyDescent="0.35">
      <c r="A5473">
        <v>773</v>
      </c>
      <c r="B5473">
        <v>6448</v>
      </c>
      <c r="C5473">
        <v>45893</v>
      </c>
      <c r="D5473" s="1">
        <v>40689</v>
      </c>
      <c r="E5473" t="s">
        <v>27</v>
      </c>
      <c r="F5473">
        <v>15</v>
      </c>
      <c r="G5473">
        <v>68.03</v>
      </c>
      <c r="H5473">
        <v>0.05</v>
      </c>
      <c r="I5473" t="s">
        <v>19</v>
      </c>
      <c r="J5473" t="s">
        <v>1849</v>
      </c>
      <c r="K5473" t="s">
        <v>1902</v>
      </c>
      <c r="L5473" t="s">
        <v>38</v>
      </c>
      <c r="M5473" s="1">
        <v>40690</v>
      </c>
    </row>
    <row r="5474" spans="1:13" x14ac:dyDescent="0.35">
      <c r="A5474">
        <v>358</v>
      </c>
      <c r="B5474">
        <v>6476</v>
      </c>
      <c r="C5474">
        <v>46113</v>
      </c>
      <c r="D5474" s="1">
        <v>40149</v>
      </c>
      <c r="E5474" t="s">
        <v>42</v>
      </c>
      <c r="F5474">
        <v>18</v>
      </c>
      <c r="G5474">
        <v>2567.13</v>
      </c>
      <c r="H5474">
        <v>0.02</v>
      </c>
      <c r="I5474" t="s">
        <v>53</v>
      </c>
      <c r="J5474" t="s">
        <v>1919</v>
      </c>
      <c r="K5474" t="s">
        <v>1902</v>
      </c>
      <c r="L5474" t="s">
        <v>22</v>
      </c>
      <c r="M5474" s="1">
        <v>40150</v>
      </c>
    </row>
    <row r="5475" spans="1:13" x14ac:dyDescent="0.35">
      <c r="A5475">
        <v>398</v>
      </c>
      <c r="B5475">
        <v>6507</v>
      </c>
      <c r="C5475">
        <v>46311</v>
      </c>
      <c r="D5475" s="1">
        <v>40749</v>
      </c>
      <c r="E5475" t="s">
        <v>27</v>
      </c>
      <c r="F5475">
        <v>42</v>
      </c>
      <c r="G5475">
        <v>1244.01</v>
      </c>
      <c r="H5475">
        <v>0</v>
      </c>
      <c r="I5475" t="s">
        <v>19</v>
      </c>
      <c r="J5475" t="s">
        <v>1901</v>
      </c>
      <c r="K5475" t="s">
        <v>1902</v>
      </c>
      <c r="L5475" t="s">
        <v>30</v>
      </c>
      <c r="M5475" s="1">
        <v>40749</v>
      </c>
    </row>
    <row r="5476" spans="1:13" x14ac:dyDescent="0.35">
      <c r="A5476">
        <v>488</v>
      </c>
      <c r="B5476">
        <v>6508</v>
      </c>
      <c r="C5476">
        <v>46311</v>
      </c>
      <c r="D5476" s="1">
        <v>40749</v>
      </c>
      <c r="E5476" t="s">
        <v>27</v>
      </c>
      <c r="F5476">
        <v>42</v>
      </c>
      <c r="G5476">
        <v>981.73</v>
      </c>
      <c r="H5476">
        <v>0.03</v>
      </c>
      <c r="I5476" t="s">
        <v>19</v>
      </c>
      <c r="J5476" t="s">
        <v>1901</v>
      </c>
      <c r="K5476" t="s">
        <v>1902</v>
      </c>
      <c r="L5476" t="s">
        <v>30</v>
      </c>
      <c r="M5476" s="1">
        <v>40750</v>
      </c>
    </row>
    <row r="5477" spans="1:13" x14ac:dyDescent="0.35">
      <c r="A5477">
        <v>846</v>
      </c>
      <c r="B5477">
        <v>6509</v>
      </c>
      <c r="C5477">
        <v>46311</v>
      </c>
      <c r="D5477" s="1">
        <v>40749</v>
      </c>
      <c r="E5477" t="s">
        <v>27</v>
      </c>
      <c r="F5477">
        <v>44</v>
      </c>
      <c r="G5477">
        <v>302.07</v>
      </c>
      <c r="H5477">
        <v>0</v>
      </c>
      <c r="I5477" t="s">
        <v>19</v>
      </c>
      <c r="J5477" t="s">
        <v>1901</v>
      </c>
      <c r="K5477" t="s">
        <v>1902</v>
      </c>
      <c r="L5477" t="s">
        <v>30</v>
      </c>
      <c r="M5477" s="1">
        <v>40751</v>
      </c>
    </row>
    <row r="5478" spans="1:13" x14ac:dyDescent="0.35">
      <c r="A5478">
        <v>90</v>
      </c>
      <c r="B5478">
        <v>6660</v>
      </c>
      <c r="C5478">
        <v>47398</v>
      </c>
      <c r="D5478" s="1">
        <v>40711</v>
      </c>
      <c r="E5478" t="s">
        <v>60</v>
      </c>
      <c r="F5478">
        <v>6</v>
      </c>
      <c r="G5478">
        <v>1307.1840000000002</v>
      </c>
      <c r="H5478">
        <v>0.03</v>
      </c>
      <c r="I5478" t="s">
        <v>28</v>
      </c>
      <c r="J5478" t="s">
        <v>1901</v>
      </c>
      <c r="K5478" t="s">
        <v>1902</v>
      </c>
      <c r="L5478" t="s">
        <v>38</v>
      </c>
      <c r="M5478" s="1">
        <v>40713</v>
      </c>
    </row>
    <row r="5479" spans="1:13" x14ac:dyDescent="0.35">
      <c r="A5479">
        <v>309</v>
      </c>
      <c r="B5479">
        <v>6685</v>
      </c>
      <c r="C5479">
        <v>47554</v>
      </c>
      <c r="D5479" s="1">
        <v>40250</v>
      </c>
      <c r="E5479" t="s">
        <v>18</v>
      </c>
      <c r="F5479">
        <v>9</v>
      </c>
      <c r="G5479">
        <v>436.3</v>
      </c>
      <c r="H5479">
        <v>0.08</v>
      </c>
      <c r="I5479" t="s">
        <v>28</v>
      </c>
      <c r="J5479" t="s">
        <v>1905</v>
      </c>
      <c r="K5479" t="s">
        <v>1902</v>
      </c>
      <c r="L5479" t="s">
        <v>38</v>
      </c>
      <c r="M5479" s="1">
        <v>40250</v>
      </c>
    </row>
    <row r="5480" spans="1:13" x14ac:dyDescent="0.35">
      <c r="A5480">
        <v>381</v>
      </c>
      <c r="B5480">
        <v>6686</v>
      </c>
      <c r="C5480">
        <v>47554</v>
      </c>
      <c r="D5480" s="1">
        <v>40250</v>
      </c>
      <c r="E5480" t="s">
        <v>18</v>
      </c>
      <c r="F5480">
        <v>47</v>
      </c>
      <c r="G5480">
        <v>364.23</v>
      </c>
      <c r="H5480">
        <v>0.01</v>
      </c>
      <c r="I5480" t="s">
        <v>19</v>
      </c>
      <c r="J5480" t="s">
        <v>1905</v>
      </c>
      <c r="K5480" t="s">
        <v>1902</v>
      </c>
      <c r="L5480" t="s">
        <v>38</v>
      </c>
      <c r="M5480" s="1">
        <v>40257</v>
      </c>
    </row>
    <row r="5481" spans="1:13" x14ac:dyDescent="0.35">
      <c r="A5481">
        <v>598</v>
      </c>
      <c r="B5481">
        <v>6757</v>
      </c>
      <c r="C5481">
        <v>48135</v>
      </c>
      <c r="D5481" s="1">
        <v>39922</v>
      </c>
      <c r="E5481" t="s">
        <v>27</v>
      </c>
      <c r="F5481">
        <v>40</v>
      </c>
      <c r="G5481">
        <v>750.14</v>
      </c>
      <c r="H5481">
        <v>0.02</v>
      </c>
      <c r="I5481" t="s">
        <v>19</v>
      </c>
      <c r="J5481" t="s">
        <v>1393</v>
      </c>
      <c r="K5481" t="s">
        <v>1902</v>
      </c>
      <c r="L5481" t="s">
        <v>57</v>
      </c>
      <c r="M5481" s="1">
        <v>39922</v>
      </c>
    </row>
    <row r="5482" spans="1:13" x14ac:dyDescent="0.35">
      <c r="A5482">
        <v>138</v>
      </c>
      <c r="B5482">
        <v>6917</v>
      </c>
      <c r="C5482">
        <v>49346</v>
      </c>
      <c r="D5482" s="1">
        <v>40668</v>
      </c>
      <c r="E5482" t="s">
        <v>42</v>
      </c>
      <c r="F5482">
        <v>8</v>
      </c>
      <c r="G5482">
        <v>94.35</v>
      </c>
      <c r="H5482">
        <v>0.1</v>
      </c>
      <c r="I5482" t="s">
        <v>19</v>
      </c>
      <c r="J5482" t="s">
        <v>1910</v>
      </c>
      <c r="K5482" t="s">
        <v>1902</v>
      </c>
      <c r="L5482" t="s">
        <v>38</v>
      </c>
      <c r="M5482" s="1">
        <v>40671</v>
      </c>
    </row>
    <row r="5483" spans="1:13" x14ac:dyDescent="0.35">
      <c r="A5483">
        <v>1147</v>
      </c>
      <c r="B5483">
        <v>6918</v>
      </c>
      <c r="C5483">
        <v>49346</v>
      </c>
      <c r="D5483" s="1">
        <v>40668</v>
      </c>
      <c r="E5483" t="s">
        <v>42</v>
      </c>
      <c r="F5483">
        <v>50</v>
      </c>
      <c r="G5483">
        <v>276.75</v>
      </c>
      <c r="H5483">
        <v>0.04</v>
      </c>
      <c r="I5483" t="s">
        <v>19</v>
      </c>
      <c r="J5483" t="s">
        <v>1910</v>
      </c>
      <c r="K5483" t="s">
        <v>1902</v>
      </c>
      <c r="L5483" t="s">
        <v>38</v>
      </c>
      <c r="M5483" s="1">
        <v>40669</v>
      </c>
    </row>
    <row r="5484" spans="1:13" x14ac:dyDescent="0.35">
      <c r="A5484">
        <v>1105</v>
      </c>
      <c r="B5484">
        <v>6954</v>
      </c>
      <c r="C5484">
        <v>49735</v>
      </c>
      <c r="D5484" s="1">
        <v>40079</v>
      </c>
      <c r="E5484" t="s">
        <v>42</v>
      </c>
      <c r="F5484">
        <v>32</v>
      </c>
      <c r="G5484">
        <v>1929.19</v>
      </c>
      <c r="H5484">
        <v>0.04</v>
      </c>
      <c r="I5484" t="s">
        <v>19</v>
      </c>
      <c r="J5484" t="s">
        <v>1904</v>
      </c>
      <c r="K5484" t="s">
        <v>1902</v>
      </c>
      <c r="L5484" t="s">
        <v>38</v>
      </c>
      <c r="M5484" s="1">
        <v>40080</v>
      </c>
    </row>
    <row r="5485" spans="1:13" x14ac:dyDescent="0.35">
      <c r="A5485">
        <v>342</v>
      </c>
      <c r="B5485">
        <v>7020</v>
      </c>
      <c r="C5485">
        <v>50087</v>
      </c>
      <c r="D5485" s="1">
        <v>40313</v>
      </c>
      <c r="E5485" t="s">
        <v>42</v>
      </c>
      <c r="F5485">
        <v>17</v>
      </c>
      <c r="G5485">
        <v>58.86</v>
      </c>
      <c r="H5485">
        <v>0.03</v>
      </c>
      <c r="I5485" t="s">
        <v>19</v>
      </c>
      <c r="J5485" t="s">
        <v>1849</v>
      </c>
      <c r="K5485" t="s">
        <v>1902</v>
      </c>
      <c r="L5485" t="s">
        <v>38</v>
      </c>
      <c r="M5485" s="1">
        <v>40315</v>
      </c>
    </row>
    <row r="5486" spans="1:13" x14ac:dyDescent="0.35">
      <c r="A5486">
        <v>229</v>
      </c>
      <c r="B5486">
        <v>7071</v>
      </c>
      <c r="C5486">
        <v>50466</v>
      </c>
      <c r="D5486" s="1">
        <v>41088</v>
      </c>
      <c r="E5486" t="s">
        <v>75</v>
      </c>
      <c r="F5486">
        <v>32</v>
      </c>
      <c r="G5486">
        <v>6892.07</v>
      </c>
      <c r="H5486">
        <v>0.05</v>
      </c>
      <c r="I5486" t="s">
        <v>53</v>
      </c>
      <c r="J5486" t="s">
        <v>1912</v>
      </c>
      <c r="K5486" t="s">
        <v>1902</v>
      </c>
      <c r="L5486" t="s">
        <v>57</v>
      </c>
      <c r="M5486" s="1">
        <v>41090</v>
      </c>
    </row>
    <row r="5487" spans="1:13" x14ac:dyDescent="0.35">
      <c r="A5487">
        <v>453</v>
      </c>
      <c r="B5487">
        <v>7078</v>
      </c>
      <c r="C5487">
        <v>50501</v>
      </c>
      <c r="D5487" s="1">
        <v>39962</v>
      </c>
      <c r="E5487" t="s">
        <v>27</v>
      </c>
      <c r="F5487">
        <v>31</v>
      </c>
      <c r="G5487">
        <v>801.45</v>
      </c>
      <c r="H5487">
        <v>0.01</v>
      </c>
      <c r="I5487" t="s">
        <v>19</v>
      </c>
      <c r="J5487" t="s">
        <v>1905</v>
      </c>
      <c r="K5487" t="s">
        <v>1902</v>
      </c>
      <c r="L5487" t="s">
        <v>38</v>
      </c>
      <c r="M5487" s="1">
        <v>39964</v>
      </c>
    </row>
    <row r="5488" spans="1:13" x14ac:dyDescent="0.35">
      <c r="A5488">
        <v>1064</v>
      </c>
      <c r="B5488">
        <v>7123</v>
      </c>
      <c r="C5488">
        <v>50818</v>
      </c>
      <c r="D5488" s="1">
        <v>41188</v>
      </c>
      <c r="E5488" t="s">
        <v>60</v>
      </c>
      <c r="F5488">
        <v>34</v>
      </c>
      <c r="G5488">
        <v>5518.5315000000001</v>
      </c>
      <c r="H5488">
        <v>0.1</v>
      </c>
      <c r="I5488" t="s">
        <v>19</v>
      </c>
      <c r="J5488" t="s">
        <v>1920</v>
      </c>
      <c r="K5488" t="s">
        <v>1902</v>
      </c>
      <c r="L5488" t="s">
        <v>22</v>
      </c>
      <c r="M5488" s="1">
        <v>41190</v>
      </c>
    </row>
    <row r="5489" spans="1:13" x14ac:dyDescent="0.35">
      <c r="A5489">
        <v>1164</v>
      </c>
      <c r="B5489">
        <v>7130</v>
      </c>
      <c r="C5489">
        <v>50852</v>
      </c>
      <c r="D5489" s="1">
        <v>40706</v>
      </c>
      <c r="E5489" t="s">
        <v>60</v>
      </c>
      <c r="F5489">
        <v>24</v>
      </c>
      <c r="G5489">
        <v>188.47</v>
      </c>
      <c r="H5489">
        <v>0.03</v>
      </c>
      <c r="I5489" t="s">
        <v>19</v>
      </c>
      <c r="J5489" t="s">
        <v>1919</v>
      </c>
      <c r="K5489" t="s">
        <v>1902</v>
      </c>
      <c r="L5489" t="s">
        <v>22</v>
      </c>
      <c r="M5489" s="1">
        <v>40707</v>
      </c>
    </row>
    <row r="5490" spans="1:13" x14ac:dyDescent="0.35">
      <c r="A5490">
        <v>14</v>
      </c>
      <c r="B5490">
        <v>7300</v>
      </c>
      <c r="C5490">
        <v>52068</v>
      </c>
      <c r="D5490" s="1">
        <v>40921</v>
      </c>
      <c r="E5490" t="s">
        <v>42</v>
      </c>
      <c r="F5490">
        <v>31</v>
      </c>
      <c r="G5490">
        <v>163.27000000000001</v>
      </c>
      <c r="H5490">
        <v>0.04</v>
      </c>
      <c r="I5490" t="s">
        <v>19</v>
      </c>
      <c r="J5490" t="s">
        <v>1901</v>
      </c>
      <c r="K5490" t="s">
        <v>1902</v>
      </c>
      <c r="L5490" t="s">
        <v>38</v>
      </c>
      <c r="M5490" s="1">
        <v>40921</v>
      </c>
    </row>
    <row r="5491" spans="1:13" x14ac:dyDescent="0.35">
      <c r="A5491">
        <v>672</v>
      </c>
      <c r="B5491">
        <v>7301</v>
      </c>
      <c r="C5491">
        <v>52068</v>
      </c>
      <c r="D5491" s="1">
        <v>40921</v>
      </c>
      <c r="E5491" t="s">
        <v>42</v>
      </c>
      <c r="F5491">
        <v>47</v>
      </c>
      <c r="G5491">
        <v>24559.91</v>
      </c>
      <c r="H5491">
        <v>0.01</v>
      </c>
      <c r="I5491" t="s">
        <v>28</v>
      </c>
      <c r="J5491" t="s">
        <v>1901</v>
      </c>
      <c r="K5491" t="s">
        <v>1902</v>
      </c>
      <c r="L5491" t="s">
        <v>38</v>
      </c>
      <c r="M5491" s="1">
        <v>40921</v>
      </c>
    </row>
    <row r="5492" spans="1:13" x14ac:dyDescent="0.35">
      <c r="A5492">
        <v>127</v>
      </c>
      <c r="B5492">
        <v>7302</v>
      </c>
      <c r="C5492">
        <v>52068</v>
      </c>
      <c r="D5492" s="1">
        <v>40921</v>
      </c>
      <c r="E5492" t="s">
        <v>42</v>
      </c>
      <c r="F5492">
        <v>21</v>
      </c>
      <c r="G5492">
        <v>1217.5</v>
      </c>
      <c r="H5492">
        <v>7.0000000000000007E-2</v>
      </c>
      <c r="I5492" t="s">
        <v>28</v>
      </c>
      <c r="J5492" t="s">
        <v>1901</v>
      </c>
      <c r="K5492" t="s">
        <v>1902</v>
      </c>
      <c r="L5492" t="s">
        <v>38</v>
      </c>
      <c r="M5492" s="1">
        <v>40922</v>
      </c>
    </row>
    <row r="5493" spans="1:13" x14ac:dyDescent="0.35">
      <c r="A5493">
        <v>171</v>
      </c>
      <c r="B5493">
        <v>7303</v>
      </c>
      <c r="C5493">
        <v>52068</v>
      </c>
      <c r="D5493" s="1">
        <v>40921</v>
      </c>
      <c r="E5493" t="s">
        <v>42</v>
      </c>
      <c r="F5493">
        <v>17</v>
      </c>
      <c r="G5493">
        <v>441.53</v>
      </c>
      <c r="H5493">
        <v>7.0000000000000007E-2</v>
      </c>
      <c r="I5493" t="s">
        <v>28</v>
      </c>
      <c r="J5493" t="s">
        <v>1901</v>
      </c>
      <c r="K5493" t="s">
        <v>1902</v>
      </c>
      <c r="L5493" t="s">
        <v>38</v>
      </c>
      <c r="M5493" s="1">
        <v>40923</v>
      </c>
    </row>
    <row r="5494" spans="1:13" x14ac:dyDescent="0.35">
      <c r="A5494">
        <v>217</v>
      </c>
      <c r="B5494">
        <v>7383</v>
      </c>
      <c r="C5494">
        <v>52641</v>
      </c>
      <c r="D5494" s="1">
        <v>40459</v>
      </c>
      <c r="E5494" t="s">
        <v>42</v>
      </c>
      <c r="F5494">
        <v>6</v>
      </c>
      <c r="G5494">
        <v>834.21549999999991</v>
      </c>
      <c r="H5494">
        <v>0.02</v>
      </c>
      <c r="I5494" t="s">
        <v>19</v>
      </c>
      <c r="J5494" t="s">
        <v>1093</v>
      </c>
      <c r="K5494" t="s">
        <v>1902</v>
      </c>
      <c r="L5494" t="s">
        <v>30</v>
      </c>
      <c r="M5494" s="1">
        <v>40461</v>
      </c>
    </row>
    <row r="5495" spans="1:13" x14ac:dyDescent="0.35">
      <c r="A5495">
        <v>1054</v>
      </c>
      <c r="B5495">
        <v>7474</v>
      </c>
      <c r="C5495">
        <v>53378</v>
      </c>
      <c r="D5495" s="1">
        <v>41103</v>
      </c>
      <c r="E5495" t="s">
        <v>60</v>
      </c>
      <c r="F5495">
        <v>50</v>
      </c>
      <c r="G5495">
        <v>13934.53</v>
      </c>
      <c r="H5495">
        <v>0.1</v>
      </c>
      <c r="I5495" t="s">
        <v>53</v>
      </c>
      <c r="J5495" t="s">
        <v>1904</v>
      </c>
      <c r="K5495" t="s">
        <v>1902</v>
      </c>
      <c r="L5495" t="s">
        <v>38</v>
      </c>
      <c r="M5495" s="1">
        <v>41104</v>
      </c>
    </row>
    <row r="5496" spans="1:13" x14ac:dyDescent="0.35">
      <c r="A5496">
        <v>91</v>
      </c>
      <c r="B5496">
        <v>7475</v>
      </c>
      <c r="C5496">
        <v>53378</v>
      </c>
      <c r="D5496" s="1">
        <v>41103</v>
      </c>
      <c r="E5496" t="s">
        <v>60</v>
      </c>
      <c r="F5496">
        <v>38</v>
      </c>
      <c r="G5496">
        <v>1233.76</v>
      </c>
      <c r="H5496">
        <v>0.06</v>
      </c>
      <c r="I5496" t="s">
        <v>19</v>
      </c>
      <c r="J5496" t="s">
        <v>1904</v>
      </c>
      <c r="K5496" t="s">
        <v>1902</v>
      </c>
      <c r="L5496" t="s">
        <v>38</v>
      </c>
      <c r="M5496" s="1">
        <v>41104</v>
      </c>
    </row>
    <row r="5497" spans="1:13" x14ac:dyDescent="0.35">
      <c r="A5497">
        <v>141</v>
      </c>
      <c r="B5497">
        <v>7476</v>
      </c>
      <c r="C5497">
        <v>53378</v>
      </c>
      <c r="D5497" s="1">
        <v>41103</v>
      </c>
      <c r="E5497" t="s">
        <v>60</v>
      </c>
      <c r="F5497">
        <v>49</v>
      </c>
      <c r="G5497">
        <v>2377.2800000000002</v>
      </c>
      <c r="H5497">
        <v>0.04</v>
      </c>
      <c r="I5497" t="s">
        <v>19</v>
      </c>
      <c r="J5497" t="s">
        <v>1904</v>
      </c>
      <c r="K5497" t="s">
        <v>1902</v>
      </c>
      <c r="L5497" t="s">
        <v>38</v>
      </c>
      <c r="M5497" s="1">
        <v>41104</v>
      </c>
    </row>
    <row r="5498" spans="1:13" x14ac:dyDescent="0.35">
      <c r="A5498">
        <v>731</v>
      </c>
      <c r="B5498">
        <v>7689</v>
      </c>
      <c r="C5498">
        <v>55136</v>
      </c>
      <c r="D5498" s="1">
        <v>40460</v>
      </c>
      <c r="E5498" t="s">
        <v>75</v>
      </c>
      <c r="F5498">
        <v>29</v>
      </c>
      <c r="G5498">
        <v>134.68</v>
      </c>
      <c r="H5498">
        <v>0.1</v>
      </c>
      <c r="I5498" t="s">
        <v>19</v>
      </c>
      <c r="J5498" t="s">
        <v>1909</v>
      </c>
      <c r="K5498" t="s">
        <v>1902</v>
      </c>
      <c r="L5498" t="s">
        <v>57</v>
      </c>
      <c r="M5498" s="1">
        <v>40462</v>
      </c>
    </row>
    <row r="5499" spans="1:13" x14ac:dyDescent="0.35">
      <c r="A5499">
        <v>670</v>
      </c>
      <c r="B5499">
        <v>7780</v>
      </c>
      <c r="C5499">
        <v>55655</v>
      </c>
      <c r="D5499" s="1">
        <v>41176</v>
      </c>
      <c r="E5499" t="s">
        <v>18</v>
      </c>
      <c r="F5499">
        <v>33</v>
      </c>
      <c r="G5499">
        <v>3671.1414999999997</v>
      </c>
      <c r="H5499">
        <v>0.02</v>
      </c>
      <c r="I5499" t="s">
        <v>19</v>
      </c>
      <c r="J5499" t="s">
        <v>1912</v>
      </c>
      <c r="K5499" t="s">
        <v>1902</v>
      </c>
      <c r="L5499" t="s">
        <v>57</v>
      </c>
      <c r="M5499" s="1">
        <v>41178</v>
      </c>
    </row>
    <row r="5500" spans="1:13" x14ac:dyDescent="0.35">
      <c r="A5500">
        <v>147</v>
      </c>
      <c r="B5500">
        <v>7794</v>
      </c>
      <c r="C5500">
        <v>55750</v>
      </c>
      <c r="D5500" s="1">
        <v>40417</v>
      </c>
      <c r="E5500" t="s">
        <v>75</v>
      </c>
      <c r="F5500">
        <v>31</v>
      </c>
      <c r="G5500">
        <v>5445.9920000000002</v>
      </c>
      <c r="H5500">
        <v>0.08</v>
      </c>
      <c r="I5500" t="s">
        <v>28</v>
      </c>
      <c r="J5500" t="s">
        <v>1919</v>
      </c>
      <c r="K5500" t="s">
        <v>1902</v>
      </c>
      <c r="L5500" t="s">
        <v>22</v>
      </c>
      <c r="M5500" s="1">
        <v>40419</v>
      </c>
    </row>
    <row r="5501" spans="1:13" x14ac:dyDescent="0.35">
      <c r="A5501">
        <v>259</v>
      </c>
      <c r="B5501">
        <v>7841</v>
      </c>
      <c r="C5501">
        <v>56064</v>
      </c>
      <c r="D5501" s="1">
        <v>40115</v>
      </c>
      <c r="E5501" t="s">
        <v>60</v>
      </c>
      <c r="F5501">
        <v>41</v>
      </c>
      <c r="G5501">
        <v>1169.26</v>
      </c>
      <c r="H5501">
        <v>0.02</v>
      </c>
      <c r="I5501" t="s">
        <v>19</v>
      </c>
      <c r="J5501" t="s">
        <v>1909</v>
      </c>
      <c r="K5501" t="s">
        <v>1902</v>
      </c>
      <c r="L5501" t="s">
        <v>57</v>
      </c>
      <c r="M5501" s="1">
        <v>40115</v>
      </c>
    </row>
    <row r="5502" spans="1:13" x14ac:dyDescent="0.35">
      <c r="A5502">
        <v>287</v>
      </c>
      <c r="B5502">
        <v>7950</v>
      </c>
      <c r="C5502">
        <v>56804</v>
      </c>
      <c r="D5502" s="1">
        <v>40629</v>
      </c>
      <c r="E5502" t="s">
        <v>75</v>
      </c>
      <c r="F5502">
        <v>41</v>
      </c>
      <c r="G5502">
        <v>136.44999999999999</v>
      </c>
      <c r="H5502">
        <v>0.1</v>
      </c>
      <c r="I5502" t="s">
        <v>19</v>
      </c>
      <c r="J5502" t="s">
        <v>1910</v>
      </c>
      <c r="K5502" t="s">
        <v>1902</v>
      </c>
      <c r="L5502" t="s">
        <v>57</v>
      </c>
      <c r="M5502" s="1">
        <v>40631</v>
      </c>
    </row>
    <row r="5503" spans="1:13" x14ac:dyDescent="0.35">
      <c r="A5503">
        <v>193</v>
      </c>
      <c r="B5503">
        <v>7951</v>
      </c>
      <c r="C5503">
        <v>56804</v>
      </c>
      <c r="D5503" s="1">
        <v>40629</v>
      </c>
      <c r="E5503" t="s">
        <v>75</v>
      </c>
      <c r="F5503">
        <v>24</v>
      </c>
      <c r="G5503">
        <v>121.81</v>
      </c>
      <c r="H5503">
        <v>0.05</v>
      </c>
      <c r="I5503" t="s">
        <v>19</v>
      </c>
      <c r="J5503" t="s">
        <v>1910</v>
      </c>
      <c r="K5503" t="s">
        <v>1902</v>
      </c>
      <c r="L5503" t="s">
        <v>57</v>
      </c>
      <c r="M5503" s="1">
        <v>40630</v>
      </c>
    </row>
    <row r="5504" spans="1:13" x14ac:dyDescent="0.35">
      <c r="A5504">
        <v>1186</v>
      </c>
      <c r="B5504">
        <v>8000</v>
      </c>
      <c r="C5504">
        <v>57157</v>
      </c>
      <c r="D5504" s="1">
        <v>40965</v>
      </c>
      <c r="E5504" t="s">
        <v>75</v>
      </c>
      <c r="F5504">
        <v>18</v>
      </c>
      <c r="G5504">
        <v>203.57</v>
      </c>
      <c r="H5504">
        <v>0.01</v>
      </c>
      <c r="I5504" t="s">
        <v>19</v>
      </c>
      <c r="J5504" t="s">
        <v>1017</v>
      </c>
      <c r="K5504" t="s">
        <v>1902</v>
      </c>
      <c r="L5504" t="s">
        <v>38</v>
      </c>
      <c r="M5504" s="1">
        <v>40968</v>
      </c>
    </row>
    <row r="5505" spans="1:13" x14ac:dyDescent="0.35">
      <c r="A5505">
        <v>973</v>
      </c>
      <c r="B5505">
        <v>8122</v>
      </c>
      <c r="C5505">
        <v>58053</v>
      </c>
      <c r="D5505" s="1">
        <v>40186</v>
      </c>
      <c r="E5505" t="s">
        <v>60</v>
      </c>
      <c r="F5505">
        <v>42</v>
      </c>
      <c r="G5505">
        <v>287.75</v>
      </c>
      <c r="H5505">
        <v>0.02</v>
      </c>
      <c r="I5505" t="s">
        <v>19</v>
      </c>
      <c r="J5505" t="s">
        <v>1906</v>
      </c>
      <c r="K5505" t="s">
        <v>1902</v>
      </c>
      <c r="L5505" t="s">
        <v>57</v>
      </c>
      <c r="M5505" s="1">
        <v>40188</v>
      </c>
    </row>
    <row r="5506" spans="1:13" x14ac:dyDescent="0.35">
      <c r="A5506">
        <v>171</v>
      </c>
      <c r="B5506">
        <v>8131</v>
      </c>
      <c r="C5506">
        <v>58116</v>
      </c>
      <c r="D5506" s="1">
        <v>39900</v>
      </c>
      <c r="E5506" t="s">
        <v>75</v>
      </c>
      <c r="F5506">
        <v>6</v>
      </c>
      <c r="G5506">
        <v>171.77</v>
      </c>
      <c r="H5506">
        <v>0.01</v>
      </c>
      <c r="I5506" t="s">
        <v>28</v>
      </c>
      <c r="J5506" t="s">
        <v>1919</v>
      </c>
      <c r="K5506" t="s">
        <v>1902</v>
      </c>
      <c r="L5506" t="s">
        <v>22</v>
      </c>
      <c r="M5506" s="1">
        <v>39901</v>
      </c>
    </row>
    <row r="5507" spans="1:13" x14ac:dyDescent="0.35">
      <c r="A5507">
        <v>1053</v>
      </c>
      <c r="B5507">
        <v>8140</v>
      </c>
      <c r="C5507">
        <v>58181</v>
      </c>
      <c r="D5507" s="1">
        <v>41189</v>
      </c>
      <c r="E5507" t="s">
        <v>42</v>
      </c>
      <c r="F5507">
        <v>5</v>
      </c>
      <c r="G5507">
        <v>36.43</v>
      </c>
      <c r="H5507">
        <v>0.04</v>
      </c>
      <c r="I5507" t="s">
        <v>19</v>
      </c>
      <c r="J5507" t="s">
        <v>1909</v>
      </c>
      <c r="K5507" t="s">
        <v>1902</v>
      </c>
      <c r="L5507" t="s">
        <v>38</v>
      </c>
      <c r="M5507" s="1">
        <v>41191</v>
      </c>
    </row>
    <row r="5508" spans="1:13" x14ac:dyDescent="0.35">
      <c r="A5508">
        <v>127</v>
      </c>
      <c r="B5508">
        <v>8152</v>
      </c>
      <c r="C5508">
        <v>58308</v>
      </c>
      <c r="D5508" s="1">
        <v>40319</v>
      </c>
      <c r="E5508" t="s">
        <v>42</v>
      </c>
      <c r="F5508">
        <v>35</v>
      </c>
      <c r="G5508">
        <v>2173.2600000000002</v>
      </c>
      <c r="H5508">
        <v>0</v>
      </c>
      <c r="I5508" t="s">
        <v>28</v>
      </c>
      <c r="J5508" t="s">
        <v>1909</v>
      </c>
      <c r="K5508" t="s">
        <v>1902</v>
      </c>
      <c r="L5508" t="s">
        <v>38</v>
      </c>
      <c r="M5508" s="1">
        <v>40319</v>
      </c>
    </row>
    <row r="5509" spans="1:13" x14ac:dyDescent="0.35">
      <c r="A5509">
        <v>900</v>
      </c>
      <c r="B5509">
        <v>8153</v>
      </c>
      <c r="C5509">
        <v>58308</v>
      </c>
      <c r="D5509" s="1">
        <v>40319</v>
      </c>
      <c r="E5509" t="s">
        <v>42</v>
      </c>
      <c r="F5509">
        <v>20</v>
      </c>
      <c r="G5509">
        <v>623.29</v>
      </c>
      <c r="H5509">
        <v>0</v>
      </c>
      <c r="I5509" t="s">
        <v>19</v>
      </c>
      <c r="J5509" t="s">
        <v>1909</v>
      </c>
      <c r="K5509" t="s">
        <v>1902</v>
      </c>
      <c r="L5509" t="s">
        <v>38</v>
      </c>
      <c r="M5509" s="1">
        <v>40320</v>
      </c>
    </row>
    <row r="5510" spans="1:13" x14ac:dyDescent="0.35">
      <c r="A5510">
        <v>1232</v>
      </c>
      <c r="B5510">
        <v>8154</v>
      </c>
      <c r="C5510">
        <v>58308</v>
      </c>
      <c r="D5510" s="1">
        <v>40319</v>
      </c>
      <c r="E5510" t="s">
        <v>42</v>
      </c>
      <c r="F5510">
        <v>2</v>
      </c>
      <c r="G5510">
        <v>40.340000000000003</v>
      </c>
      <c r="H5510">
        <v>0.03</v>
      </c>
      <c r="I5510" t="s">
        <v>19</v>
      </c>
      <c r="J5510" t="s">
        <v>1909</v>
      </c>
      <c r="K5510" t="s">
        <v>1902</v>
      </c>
      <c r="L5510" t="s">
        <v>38</v>
      </c>
      <c r="M5510" s="1">
        <v>40321</v>
      </c>
    </row>
    <row r="5511" spans="1:13" x14ac:dyDescent="0.35">
      <c r="A5511">
        <v>266</v>
      </c>
      <c r="B5511">
        <v>8157</v>
      </c>
      <c r="C5511">
        <v>58339</v>
      </c>
      <c r="D5511" s="1">
        <v>39977</v>
      </c>
      <c r="E5511" t="s">
        <v>27</v>
      </c>
      <c r="F5511">
        <v>9</v>
      </c>
      <c r="G5511">
        <v>1608.87</v>
      </c>
      <c r="H5511">
        <v>7.0000000000000007E-2</v>
      </c>
      <c r="I5511" t="s">
        <v>19</v>
      </c>
      <c r="J5511" t="s">
        <v>1910</v>
      </c>
      <c r="K5511" t="s">
        <v>1902</v>
      </c>
      <c r="L5511" t="s">
        <v>38</v>
      </c>
      <c r="M5511" s="1">
        <v>39977</v>
      </c>
    </row>
    <row r="5512" spans="1:13" x14ac:dyDescent="0.35">
      <c r="A5512">
        <v>583</v>
      </c>
      <c r="B5512">
        <v>8158</v>
      </c>
      <c r="C5512">
        <v>58339</v>
      </c>
      <c r="D5512" s="1">
        <v>39977</v>
      </c>
      <c r="E5512" t="s">
        <v>27</v>
      </c>
      <c r="F5512">
        <v>11</v>
      </c>
      <c r="G5512">
        <v>37.64</v>
      </c>
      <c r="H5512">
        <v>0.01</v>
      </c>
      <c r="I5512" t="s">
        <v>53</v>
      </c>
      <c r="J5512" t="s">
        <v>1910</v>
      </c>
      <c r="K5512" t="s">
        <v>1902</v>
      </c>
      <c r="L5512" t="s">
        <v>38</v>
      </c>
      <c r="M5512" s="1">
        <v>39978</v>
      </c>
    </row>
    <row r="5513" spans="1:13" x14ac:dyDescent="0.35">
      <c r="A5513">
        <v>370</v>
      </c>
      <c r="B5513">
        <v>8237</v>
      </c>
      <c r="C5513">
        <v>58883</v>
      </c>
      <c r="D5513" s="1">
        <v>41133</v>
      </c>
      <c r="E5513" t="s">
        <v>18</v>
      </c>
      <c r="F5513">
        <v>36</v>
      </c>
      <c r="G5513">
        <v>161.56</v>
      </c>
      <c r="H5513">
        <v>0</v>
      </c>
      <c r="I5513" t="s">
        <v>19</v>
      </c>
      <c r="J5513" t="s">
        <v>1017</v>
      </c>
      <c r="K5513" t="s">
        <v>1902</v>
      </c>
      <c r="L5513" t="s">
        <v>38</v>
      </c>
      <c r="M5513" s="1">
        <v>41138</v>
      </c>
    </row>
    <row r="5514" spans="1:13" x14ac:dyDescent="0.35">
      <c r="A5514">
        <v>1161</v>
      </c>
      <c r="B5514">
        <v>8363</v>
      </c>
      <c r="C5514">
        <v>59777</v>
      </c>
      <c r="D5514" s="1">
        <v>40524</v>
      </c>
      <c r="E5514" t="s">
        <v>27</v>
      </c>
      <c r="F5514">
        <v>19</v>
      </c>
      <c r="G5514">
        <v>917.31</v>
      </c>
      <c r="H5514">
        <v>0.05</v>
      </c>
      <c r="I5514" t="s">
        <v>53</v>
      </c>
      <c r="J5514" t="s">
        <v>1903</v>
      </c>
      <c r="K5514" t="s">
        <v>1902</v>
      </c>
      <c r="L5514" t="s">
        <v>57</v>
      </c>
      <c r="M5514" s="1">
        <v>40525</v>
      </c>
    </row>
    <row r="5515" spans="1:13" x14ac:dyDescent="0.35">
      <c r="A5515">
        <v>247</v>
      </c>
      <c r="B5515">
        <v>87</v>
      </c>
      <c r="C5515">
        <v>548</v>
      </c>
      <c r="D5515" s="1">
        <v>40076</v>
      </c>
      <c r="E5515" t="s">
        <v>75</v>
      </c>
      <c r="F5515">
        <v>41</v>
      </c>
      <c r="G5515">
        <v>129.49</v>
      </c>
      <c r="H5515">
        <v>0.04</v>
      </c>
      <c r="I5515" t="s">
        <v>19</v>
      </c>
      <c r="J5515" t="s">
        <v>1924</v>
      </c>
      <c r="K5515" t="s">
        <v>1902</v>
      </c>
      <c r="L5515" t="s">
        <v>57</v>
      </c>
      <c r="M5515" s="1">
        <v>40077</v>
      </c>
    </row>
    <row r="5516" spans="1:13" x14ac:dyDescent="0.35">
      <c r="A5516">
        <v>547</v>
      </c>
      <c r="B5516">
        <v>88</v>
      </c>
      <c r="C5516">
        <v>548</v>
      </c>
      <c r="D5516" s="1">
        <v>40076</v>
      </c>
      <c r="E5516" t="s">
        <v>75</v>
      </c>
      <c r="F5516">
        <v>29</v>
      </c>
      <c r="G5516">
        <v>202.95</v>
      </c>
      <c r="H5516">
        <v>0.02</v>
      </c>
      <c r="I5516" t="s">
        <v>19</v>
      </c>
      <c r="J5516" t="s">
        <v>1924</v>
      </c>
      <c r="K5516" t="s">
        <v>1902</v>
      </c>
      <c r="L5516" t="s">
        <v>57</v>
      </c>
      <c r="M5516" s="1">
        <v>40077</v>
      </c>
    </row>
    <row r="5517" spans="1:13" x14ac:dyDescent="0.35">
      <c r="A5517">
        <v>1108</v>
      </c>
      <c r="B5517">
        <v>89</v>
      </c>
      <c r="C5517">
        <v>548</v>
      </c>
      <c r="D5517" s="1">
        <v>40076</v>
      </c>
      <c r="E5517" t="s">
        <v>75</v>
      </c>
      <c r="F5517">
        <v>26</v>
      </c>
      <c r="G5517">
        <v>2753.1925000000001</v>
      </c>
      <c r="H5517">
        <v>0.04</v>
      </c>
      <c r="I5517" t="s">
        <v>19</v>
      </c>
      <c r="J5517" t="s">
        <v>1924</v>
      </c>
      <c r="K5517" t="s">
        <v>1902</v>
      </c>
      <c r="L5517" t="s">
        <v>57</v>
      </c>
      <c r="M5517" s="1">
        <v>40078</v>
      </c>
    </row>
    <row r="5518" spans="1:13" x14ac:dyDescent="0.35">
      <c r="A5518">
        <v>758</v>
      </c>
      <c r="B5518">
        <v>116</v>
      </c>
      <c r="C5518">
        <v>771</v>
      </c>
      <c r="D5518" s="1">
        <v>40710</v>
      </c>
      <c r="E5518" t="s">
        <v>75</v>
      </c>
      <c r="F5518">
        <v>18</v>
      </c>
      <c r="G5518">
        <v>88.84</v>
      </c>
      <c r="H5518">
        <v>0.08</v>
      </c>
      <c r="I5518" t="s">
        <v>19</v>
      </c>
      <c r="J5518" t="s">
        <v>1925</v>
      </c>
      <c r="K5518" t="s">
        <v>1902</v>
      </c>
      <c r="L5518" t="s">
        <v>57</v>
      </c>
      <c r="M5518" s="1">
        <v>40711</v>
      </c>
    </row>
    <row r="5519" spans="1:13" x14ac:dyDescent="0.35">
      <c r="A5519">
        <v>378</v>
      </c>
      <c r="B5519">
        <v>279</v>
      </c>
      <c r="C5519">
        <v>1925</v>
      </c>
      <c r="D5519" s="1">
        <v>40972</v>
      </c>
      <c r="E5519" t="s">
        <v>75</v>
      </c>
      <c r="F5519">
        <v>40</v>
      </c>
      <c r="G5519">
        <v>909.82</v>
      </c>
      <c r="H5519">
        <v>0.02</v>
      </c>
      <c r="I5519" t="s">
        <v>19</v>
      </c>
      <c r="J5519" t="s">
        <v>686</v>
      </c>
      <c r="K5519" t="s">
        <v>1902</v>
      </c>
      <c r="L5519" t="s">
        <v>38</v>
      </c>
      <c r="M5519" s="1">
        <v>40974</v>
      </c>
    </row>
    <row r="5520" spans="1:13" x14ac:dyDescent="0.35">
      <c r="A5520">
        <v>948</v>
      </c>
      <c r="B5520">
        <v>303</v>
      </c>
      <c r="C5520">
        <v>2086</v>
      </c>
      <c r="D5520" s="1">
        <v>40104</v>
      </c>
      <c r="E5520" t="s">
        <v>75</v>
      </c>
      <c r="F5520">
        <v>24</v>
      </c>
      <c r="G5520">
        <v>1411.58</v>
      </c>
      <c r="H5520">
        <v>0.01</v>
      </c>
      <c r="I5520" t="s">
        <v>53</v>
      </c>
      <c r="J5520" t="s">
        <v>686</v>
      </c>
      <c r="K5520" t="s">
        <v>1902</v>
      </c>
      <c r="L5520" t="s">
        <v>38</v>
      </c>
      <c r="M5520" s="1">
        <v>40106</v>
      </c>
    </row>
    <row r="5521" spans="1:13" x14ac:dyDescent="0.35">
      <c r="A5521">
        <v>406</v>
      </c>
      <c r="B5521">
        <v>304</v>
      </c>
      <c r="C5521">
        <v>2086</v>
      </c>
      <c r="D5521" s="1">
        <v>40104</v>
      </c>
      <c r="E5521" t="s">
        <v>75</v>
      </c>
      <c r="F5521">
        <v>38</v>
      </c>
      <c r="G5521">
        <v>2115.2419999999997</v>
      </c>
      <c r="H5521">
        <v>0.04</v>
      </c>
      <c r="I5521" t="s">
        <v>19</v>
      </c>
      <c r="J5521" t="s">
        <v>686</v>
      </c>
      <c r="K5521" t="s">
        <v>1902</v>
      </c>
      <c r="L5521" t="s">
        <v>38</v>
      </c>
      <c r="M5521" s="1">
        <v>40105</v>
      </c>
    </row>
    <row r="5522" spans="1:13" x14ac:dyDescent="0.35">
      <c r="A5522">
        <v>413</v>
      </c>
      <c r="B5522">
        <v>305</v>
      </c>
      <c r="C5522">
        <v>2086</v>
      </c>
      <c r="D5522" s="1">
        <v>40104</v>
      </c>
      <c r="E5522" t="s">
        <v>75</v>
      </c>
      <c r="F5522">
        <v>9</v>
      </c>
      <c r="G5522">
        <v>1246.68</v>
      </c>
      <c r="H5522">
        <v>0.01</v>
      </c>
      <c r="I5522" t="s">
        <v>19</v>
      </c>
      <c r="J5522" t="s">
        <v>686</v>
      </c>
      <c r="K5522" t="s">
        <v>1902</v>
      </c>
      <c r="L5522" t="s">
        <v>38</v>
      </c>
      <c r="M5522" s="1">
        <v>40107</v>
      </c>
    </row>
    <row r="5523" spans="1:13" x14ac:dyDescent="0.35">
      <c r="A5523">
        <v>865</v>
      </c>
      <c r="B5523">
        <v>912</v>
      </c>
      <c r="C5523">
        <v>6560</v>
      </c>
      <c r="D5523" s="1">
        <v>40547</v>
      </c>
      <c r="E5523" t="s">
        <v>18</v>
      </c>
      <c r="F5523">
        <v>20</v>
      </c>
      <c r="G5523">
        <v>169.18</v>
      </c>
      <c r="H5523">
        <v>0.09</v>
      </c>
      <c r="I5523" t="s">
        <v>19</v>
      </c>
      <c r="J5523" t="s">
        <v>1926</v>
      </c>
      <c r="K5523" t="s">
        <v>1902</v>
      </c>
      <c r="L5523" t="s">
        <v>38</v>
      </c>
      <c r="M5523" s="1">
        <v>40551</v>
      </c>
    </row>
    <row r="5524" spans="1:13" x14ac:dyDescent="0.35">
      <c r="A5524">
        <v>401</v>
      </c>
      <c r="B5524">
        <v>913</v>
      </c>
      <c r="C5524">
        <v>6560</v>
      </c>
      <c r="D5524" s="1">
        <v>40547</v>
      </c>
      <c r="E5524" t="s">
        <v>18</v>
      </c>
      <c r="F5524">
        <v>37</v>
      </c>
      <c r="G5524">
        <v>8252.3919999999998</v>
      </c>
      <c r="H5524">
        <v>0.04</v>
      </c>
      <c r="I5524" t="s">
        <v>28</v>
      </c>
      <c r="J5524" t="s">
        <v>1926</v>
      </c>
      <c r="K5524" t="s">
        <v>1902</v>
      </c>
      <c r="L5524" t="s">
        <v>38</v>
      </c>
      <c r="M5524" s="1">
        <v>40552</v>
      </c>
    </row>
    <row r="5525" spans="1:13" x14ac:dyDescent="0.35">
      <c r="A5525">
        <v>285</v>
      </c>
      <c r="B5525">
        <v>981</v>
      </c>
      <c r="C5525">
        <v>7105</v>
      </c>
      <c r="D5525" s="1">
        <v>40350</v>
      </c>
      <c r="E5525" t="s">
        <v>18</v>
      </c>
      <c r="F5525">
        <v>17</v>
      </c>
      <c r="G5525">
        <v>77.19</v>
      </c>
      <c r="H5525">
        <v>0.03</v>
      </c>
      <c r="I5525" t="s">
        <v>19</v>
      </c>
      <c r="J5525" t="s">
        <v>686</v>
      </c>
      <c r="K5525" t="s">
        <v>1902</v>
      </c>
      <c r="L5525" t="s">
        <v>38</v>
      </c>
      <c r="M5525" s="1">
        <v>40357</v>
      </c>
    </row>
    <row r="5526" spans="1:13" x14ac:dyDescent="0.35">
      <c r="A5526">
        <v>319</v>
      </c>
      <c r="B5526">
        <v>1052</v>
      </c>
      <c r="C5526">
        <v>7776</v>
      </c>
      <c r="D5526" s="1">
        <v>39886</v>
      </c>
      <c r="E5526" t="s">
        <v>60</v>
      </c>
      <c r="F5526">
        <v>36</v>
      </c>
      <c r="G5526">
        <v>7223.59</v>
      </c>
      <c r="H5526">
        <v>7.0000000000000007E-2</v>
      </c>
      <c r="I5526" t="s">
        <v>28</v>
      </c>
      <c r="J5526" t="s">
        <v>1927</v>
      </c>
      <c r="K5526" t="s">
        <v>1902</v>
      </c>
      <c r="L5526" t="s">
        <v>38</v>
      </c>
      <c r="M5526" s="1">
        <v>39887</v>
      </c>
    </row>
    <row r="5527" spans="1:13" x14ac:dyDescent="0.35">
      <c r="A5527">
        <v>103</v>
      </c>
      <c r="B5527">
        <v>1053</v>
      </c>
      <c r="C5527">
        <v>7776</v>
      </c>
      <c r="D5527" s="1">
        <v>39886</v>
      </c>
      <c r="E5527" t="s">
        <v>60</v>
      </c>
      <c r="F5527">
        <v>6</v>
      </c>
      <c r="G5527">
        <v>934.21600000000001</v>
      </c>
      <c r="H5527">
        <v>0.02</v>
      </c>
      <c r="I5527" t="s">
        <v>28</v>
      </c>
      <c r="J5527" t="s">
        <v>1927</v>
      </c>
      <c r="K5527" t="s">
        <v>1902</v>
      </c>
      <c r="L5527" t="s">
        <v>38</v>
      </c>
      <c r="M5527" s="1">
        <v>39886</v>
      </c>
    </row>
    <row r="5528" spans="1:13" x14ac:dyDescent="0.35">
      <c r="A5528">
        <v>869</v>
      </c>
      <c r="B5528">
        <v>1160</v>
      </c>
      <c r="C5528">
        <v>8450</v>
      </c>
      <c r="D5528" s="1">
        <v>41012</v>
      </c>
      <c r="E5528" t="s">
        <v>42</v>
      </c>
      <c r="F5528">
        <v>24</v>
      </c>
      <c r="G5528">
        <v>1307</v>
      </c>
      <c r="H5528">
        <v>0.02</v>
      </c>
      <c r="I5528" t="s">
        <v>19</v>
      </c>
      <c r="J5528" t="s">
        <v>1225</v>
      </c>
      <c r="K5528" t="s">
        <v>1902</v>
      </c>
      <c r="L5528" t="s">
        <v>57</v>
      </c>
      <c r="M5528" s="1">
        <v>41014</v>
      </c>
    </row>
    <row r="5529" spans="1:13" x14ac:dyDescent="0.35">
      <c r="A5529">
        <v>75</v>
      </c>
      <c r="B5529">
        <v>1161</v>
      </c>
      <c r="C5529">
        <v>8450</v>
      </c>
      <c r="D5529" s="1">
        <v>41012</v>
      </c>
      <c r="E5529" t="s">
        <v>42</v>
      </c>
      <c r="F5529">
        <v>22</v>
      </c>
      <c r="G5529">
        <v>41.39</v>
      </c>
      <c r="H5529">
        <v>0.09</v>
      </c>
      <c r="I5529" t="s">
        <v>19</v>
      </c>
      <c r="J5529" t="s">
        <v>1225</v>
      </c>
      <c r="K5529" t="s">
        <v>1902</v>
      </c>
      <c r="L5529" t="s">
        <v>57</v>
      </c>
      <c r="M5529" s="1">
        <v>41013</v>
      </c>
    </row>
    <row r="5530" spans="1:13" x14ac:dyDescent="0.35">
      <c r="A5530">
        <v>607</v>
      </c>
      <c r="B5530">
        <v>2241</v>
      </c>
      <c r="C5530">
        <v>16164</v>
      </c>
      <c r="D5530" s="1">
        <v>40911</v>
      </c>
      <c r="E5530" t="s">
        <v>18</v>
      </c>
      <c r="F5530">
        <v>26</v>
      </c>
      <c r="G5530">
        <v>2354.15</v>
      </c>
      <c r="H5530">
        <v>0.03</v>
      </c>
      <c r="I5530" t="s">
        <v>28</v>
      </c>
      <c r="J5530" t="s">
        <v>1225</v>
      </c>
      <c r="K5530" t="s">
        <v>1902</v>
      </c>
      <c r="L5530" t="s">
        <v>57</v>
      </c>
      <c r="M5530" s="1">
        <v>40915</v>
      </c>
    </row>
    <row r="5531" spans="1:13" x14ac:dyDescent="0.35">
      <c r="A5531">
        <v>1111</v>
      </c>
      <c r="B5531">
        <v>2601</v>
      </c>
      <c r="C5531">
        <v>18789</v>
      </c>
      <c r="D5531" s="1">
        <v>40618</v>
      </c>
      <c r="E5531" t="s">
        <v>27</v>
      </c>
      <c r="F5531">
        <v>50</v>
      </c>
      <c r="G5531">
        <v>1558.18</v>
      </c>
      <c r="H5531">
        <v>0</v>
      </c>
      <c r="I5531" t="s">
        <v>19</v>
      </c>
      <c r="J5531" t="s">
        <v>1928</v>
      </c>
      <c r="K5531" t="s">
        <v>1902</v>
      </c>
      <c r="L5531" t="s">
        <v>22</v>
      </c>
      <c r="M5531" s="1">
        <v>40620</v>
      </c>
    </row>
    <row r="5532" spans="1:13" x14ac:dyDescent="0.35">
      <c r="A5532">
        <v>972</v>
      </c>
      <c r="B5532">
        <v>2639</v>
      </c>
      <c r="C5532">
        <v>19105</v>
      </c>
      <c r="D5532" s="1">
        <v>40114</v>
      </c>
      <c r="E5532" t="s">
        <v>27</v>
      </c>
      <c r="F5532">
        <v>31</v>
      </c>
      <c r="G5532">
        <v>1370.56</v>
      </c>
      <c r="H5532">
        <v>0.1</v>
      </c>
      <c r="I5532" t="s">
        <v>19</v>
      </c>
      <c r="J5532" t="s">
        <v>1926</v>
      </c>
      <c r="K5532" t="s">
        <v>1902</v>
      </c>
      <c r="L5532" t="s">
        <v>38</v>
      </c>
      <c r="M5532" s="1">
        <v>40116</v>
      </c>
    </row>
    <row r="5533" spans="1:13" x14ac:dyDescent="0.35">
      <c r="A5533">
        <v>588</v>
      </c>
      <c r="B5533">
        <v>2640</v>
      </c>
      <c r="C5533">
        <v>19105</v>
      </c>
      <c r="D5533" s="1">
        <v>40114</v>
      </c>
      <c r="E5533" t="s">
        <v>27</v>
      </c>
      <c r="F5533">
        <v>29</v>
      </c>
      <c r="G5533">
        <v>172.98</v>
      </c>
      <c r="H5533">
        <v>0.08</v>
      </c>
      <c r="I5533" t="s">
        <v>19</v>
      </c>
      <c r="J5533" t="s">
        <v>1926</v>
      </c>
      <c r="K5533" t="s">
        <v>1902</v>
      </c>
      <c r="L5533" t="s">
        <v>38</v>
      </c>
      <c r="M5533" s="1">
        <v>40114</v>
      </c>
    </row>
    <row r="5534" spans="1:13" x14ac:dyDescent="0.35">
      <c r="A5534">
        <v>545</v>
      </c>
      <c r="B5534">
        <v>2642</v>
      </c>
      <c r="C5534">
        <v>19136</v>
      </c>
      <c r="D5534" s="1">
        <v>40394</v>
      </c>
      <c r="E5534" t="s">
        <v>42</v>
      </c>
      <c r="F5534">
        <v>44</v>
      </c>
      <c r="G5534">
        <v>1372.9455</v>
      </c>
      <c r="H5534">
        <v>0</v>
      </c>
      <c r="I5534" t="s">
        <v>19</v>
      </c>
      <c r="J5534" t="s">
        <v>1927</v>
      </c>
      <c r="K5534" t="s">
        <v>1902</v>
      </c>
      <c r="L5534" t="s">
        <v>38</v>
      </c>
      <c r="M5534" s="1">
        <v>40396</v>
      </c>
    </row>
    <row r="5535" spans="1:13" x14ac:dyDescent="0.35">
      <c r="A5535">
        <v>583</v>
      </c>
      <c r="B5535">
        <v>2657</v>
      </c>
      <c r="C5535">
        <v>19206</v>
      </c>
      <c r="D5535" s="1">
        <v>40267</v>
      </c>
      <c r="E5535" t="s">
        <v>18</v>
      </c>
      <c r="F5535">
        <v>40</v>
      </c>
      <c r="G5535">
        <v>88.02</v>
      </c>
      <c r="H5535">
        <v>0</v>
      </c>
      <c r="I5535" t="s">
        <v>19</v>
      </c>
      <c r="J5535" t="s">
        <v>1927</v>
      </c>
      <c r="K5535" t="s">
        <v>1902</v>
      </c>
      <c r="L5535" t="s">
        <v>38</v>
      </c>
      <c r="M5535" s="1">
        <v>40271</v>
      </c>
    </row>
    <row r="5536" spans="1:13" x14ac:dyDescent="0.35">
      <c r="A5536">
        <v>171</v>
      </c>
      <c r="B5536">
        <v>2658</v>
      </c>
      <c r="C5536">
        <v>19206</v>
      </c>
      <c r="D5536" s="1">
        <v>40267</v>
      </c>
      <c r="E5536" t="s">
        <v>18</v>
      </c>
      <c r="F5536">
        <v>32</v>
      </c>
      <c r="G5536">
        <v>800</v>
      </c>
      <c r="H5536">
        <v>0.1</v>
      </c>
      <c r="I5536" t="s">
        <v>28</v>
      </c>
      <c r="J5536" t="s">
        <v>1927</v>
      </c>
      <c r="K5536" t="s">
        <v>1902</v>
      </c>
      <c r="L5536" t="s">
        <v>38</v>
      </c>
      <c r="M5536" s="1">
        <v>40269</v>
      </c>
    </row>
    <row r="5537" spans="1:13" x14ac:dyDescent="0.35">
      <c r="A5537">
        <v>862</v>
      </c>
      <c r="B5537">
        <v>2725</v>
      </c>
      <c r="C5537">
        <v>19654</v>
      </c>
      <c r="D5537" s="1">
        <v>40552</v>
      </c>
      <c r="E5537" t="s">
        <v>27</v>
      </c>
      <c r="F5537">
        <v>8</v>
      </c>
      <c r="G5537">
        <v>381.69</v>
      </c>
      <c r="H5537">
        <v>0.04</v>
      </c>
      <c r="I5537" t="s">
        <v>19</v>
      </c>
      <c r="J5537" t="s">
        <v>1929</v>
      </c>
      <c r="K5537" t="s">
        <v>1902</v>
      </c>
      <c r="L5537" t="s">
        <v>57</v>
      </c>
      <c r="M5537" s="1">
        <v>40552</v>
      </c>
    </row>
    <row r="5538" spans="1:13" x14ac:dyDescent="0.35">
      <c r="A5538">
        <v>465</v>
      </c>
      <c r="B5538">
        <v>2775</v>
      </c>
      <c r="C5538">
        <v>20037</v>
      </c>
      <c r="D5538" s="1">
        <v>39823</v>
      </c>
      <c r="E5538" t="s">
        <v>18</v>
      </c>
      <c r="F5538">
        <v>35</v>
      </c>
      <c r="G5538">
        <v>1009.42</v>
      </c>
      <c r="H5538">
        <v>0.02</v>
      </c>
      <c r="I5538" t="s">
        <v>19</v>
      </c>
      <c r="J5538" t="s">
        <v>1927</v>
      </c>
      <c r="K5538" t="s">
        <v>1902</v>
      </c>
      <c r="L5538" t="s">
        <v>38</v>
      </c>
      <c r="M5538" s="1">
        <v>39828</v>
      </c>
    </row>
    <row r="5539" spans="1:13" x14ac:dyDescent="0.35">
      <c r="A5539">
        <v>593</v>
      </c>
      <c r="B5539">
        <v>2776</v>
      </c>
      <c r="C5539">
        <v>20037</v>
      </c>
      <c r="D5539" s="1">
        <v>39823</v>
      </c>
      <c r="E5539" t="s">
        <v>18</v>
      </c>
      <c r="F5539">
        <v>49</v>
      </c>
      <c r="G5539">
        <v>15137.11</v>
      </c>
      <c r="H5539">
        <v>0.03</v>
      </c>
      <c r="I5539" t="s">
        <v>28</v>
      </c>
      <c r="J5539" t="s">
        <v>1927</v>
      </c>
      <c r="K5539" t="s">
        <v>1902</v>
      </c>
      <c r="L5539" t="s">
        <v>38</v>
      </c>
      <c r="M5539" s="1">
        <v>39828</v>
      </c>
    </row>
    <row r="5540" spans="1:13" x14ac:dyDescent="0.35">
      <c r="A5540">
        <v>425</v>
      </c>
      <c r="B5540">
        <v>2855</v>
      </c>
      <c r="C5540">
        <v>20549</v>
      </c>
      <c r="D5540" s="1">
        <v>39825</v>
      </c>
      <c r="E5540" t="s">
        <v>42</v>
      </c>
      <c r="F5540">
        <v>40</v>
      </c>
      <c r="G5540">
        <v>1030.0899999999999</v>
      </c>
      <c r="H5540">
        <v>0.09</v>
      </c>
      <c r="I5540" t="s">
        <v>19</v>
      </c>
      <c r="J5540" t="s">
        <v>357</v>
      </c>
      <c r="K5540" t="s">
        <v>1902</v>
      </c>
      <c r="L5540" t="s">
        <v>38</v>
      </c>
      <c r="M5540" s="1">
        <v>39826</v>
      </c>
    </row>
    <row r="5541" spans="1:13" x14ac:dyDescent="0.35">
      <c r="A5541">
        <v>75</v>
      </c>
      <c r="B5541">
        <v>2888</v>
      </c>
      <c r="C5541">
        <v>20832</v>
      </c>
      <c r="D5541" s="1">
        <v>40389</v>
      </c>
      <c r="E5541" t="s">
        <v>42</v>
      </c>
      <c r="F5541">
        <v>47</v>
      </c>
      <c r="G5541">
        <v>88.7</v>
      </c>
      <c r="H5541">
        <v>0.06</v>
      </c>
      <c r="I5541" t="s">
        <v>19</v>
      </c>
      <c r="J5541" t="s">
        <v>1930</v>
      </c>
      <c r="K5541" t="s">
        <v>1902</v>
      </c>
      <c r="L5541" t="s">
        <v>57</v>
      </c>
      <c r="M5541" s="1">
        <v>40389</v>
      </c>
    </row>
    <row r="5542" spans="1:13" x14ac:dyDescent="0.35">
      <c r="A5542">
        <v>26</v>
      </c>
      <c r="B5542">
        <v>2889</v>
      </c>
      <c r="C5542">
        <v>20832</v>
      </c>
      <c r="D5542" s="1">
        <v>40389</v>
      </c>
      <c r="E5542" t="s">
        <v>42</v>
      </c>
      <c r="F5542">
        <v>39</v>
      </c>
      <c r="G5542">
        <v>105.89</v>
      </c>
      <c r="H5542">
        <v>0.08</v>
      </c>
      <c r="I5542" t="s">
        <v>19</v>
      </c>
      <c r="J5542" t="s">
        <v>1930</v>
      </c>
      <c r="K5542" t="s">
        <v>1902</v>
      </c>
      <c r="L5542" t="s">
        <v>57</v>
      </c>
      <c r="M5542" s="1">
        <v>40391</v>
      </c>
    </row>
    <row r="5543" spans="1:13" x14ac:dyDescent="0.35">
      <c r="A5543">
        <v>68</v>
      </c>
      <c r="B5543">
        <v>3191</v>
      </c>
      <c r="C5543">
        <v>22887</v>
      </c>
      <c r="D5543" s="1">
        <v>40500</v>
      </c>
      <c r="E5543" t="s">
        <v>42</v>
      </c>
      <c r="F5543">
        <v>34</v>
      </c>
      <c r="G5543">
        <v>9107.27</v>
      </c>
      <c r="H5543">
        <v>7.0000000000000007E-2</v>
      </c>
      <c r="I5543" t="s">
        <v>19</v>
      </c>
      <c r="J5543" t="s">
        <v>1930</v>
      </c>
      <c r="K5543" t="s">
        <v>1902</v>
      </c>
      <c r="L5543" t="s">
        <v>57</v>
      </c>
      <c r="M5543" s="1">
        <v>40501</v>
      </c>
    </row>
    <row r="5544" spans="1:13" x14ac:dyDescent="0.35">
      <c r="A5544">
        <v>271</v>
      </c>
      <c r="B5544">
        <v>3345</v>
      </c>
      <c r="C5544">
        <v>23936</v>
      </c>
      <c r="D5544" s="1">
        <v>40164</v>
      </c>
      <c r="E5544" t="s">
        <v>60</v>
      </c>
      <c r="F5544">
        <v>27</v>
      </c>
      <c r="G5544">
        <v>71.39</v>
      </c>
      <c r="H5544">
        <v>0.09</v>
      </c>
      <c r="I5544" t="s">
        <v>19</v>
      </c>
      <c r="J5544" t="s">
        <v>1925</v>
      </c>
      <c r="K5544" t="s">
        <v>1902</v>
      </c>
      <c r="L5544" t="s">
        <v>57</v>
      </c>
      <c r="M5544" s="1">
        <v>40166</v>
      </c>
    </row>
    <row r="5545" spans="1:13" x14ac:dyDescent="0.35">
      <c r="A5545">
        <v>1145</v>
      </c>
      <c r="B5545">
        <v>3407</v>
      </c>
      <c r="C5545">
        <v>24326</v>
      </c>
      <c r="D5545" s="1">
        <v>40815</v>
      </c>
      <c r="E5545" t="s">
        <v>75</v>
      </c>
      <c r="F5545">
        <v>37</v>
      </c>
      <c r="G5545">
        <v>1596.86</v>
      </c>
      <c r="H5545">
        <v>0.05</v>
      </c>
      <c r="I5545" t="s">
        <v>19</v>
      </c>
      <c r="J5545" t="s">
        <v>357</v>
      </c>
      <c r="K5545" t="s">
        <v>1902</v>
      </c>
      <c r="L5545" t="s">
        <v>38</v>
      </c>
      <c r="M5545" s="1">
        <v>40817</v>
      </c>
    </row>
    <row r="5546" spans="1:13" x14ac:dyDescent="0.35">
      <c r="A5546">
        <v>466</v>
      </c>
      <c r="B5546">
        <v>3408</v>
      </c>
      <c r="C5546">
        <v>24326</v>
      </c>
      <c r="D5546" s="1">
        <v>40815</v>
      </c>
      <c r="E5546" t="s">
        <v>75</v>
      </c>
      <c r="F5546">
        <v>12</v>
      </c>
      <c r="G5546">
        <v>78.36</v>
      </c>
      <c r="H5546">
        <v>0.06</v>
      </c>
      <c r="I5546" t="s">
        <v>19</v>
      </c>
      <c r="J5546" t="s">
        <v>357</v>
      </c>
      <c r="K5546" t="s">
        <v>1902</v>
      </c>
      <c r="L5546" t="s">
        <v>38</v>
      </c>
      <c r="M5546" s="1">
        <v>40816</v>
      </c>
    </row>
    <row r="5547" spans="1:13" x14ac:dyDescent="0.35">
      <c r="A5547">
        <v>147</v>
      </c>
      <c r="B5547">
        <v>3627</v>
      </c>
      <c r="C5547">
        <v>25926</v>
      </c>
      <c r="D5547" s="1">
        <v>40137</v>
      </c>
      <c r="E5547" t="s">
        <v>27</v>
      </c>
      <c r="F5547">
        <v>20</v>
      </c>
      <c r="G5547">
        <v>3300.2160000000003</v>
      </c>
      <c r="H5547">
        <v>0.1</v>
      </c>
      <c r="I5547" t="s">
        <v>28</v>
      </c>
      <c r="J5547" t="s">
        <v>1927</v>
      </c>
      <c r="K5547" t="s">
        <v>1902</v>
      </c>
      <c r="L5547" t="s">
        <v>38</v>
      </c>
      <c r="M5547" s="1">
        <v>40138</v>
      </c>
    </row>
    <row r="5548" spans="1:13" x14ac:dyDescent="0.35">
      <c r="A5548">
        <v>512</v>
      </c>
      <c r="B5548">
        <v>3628</v>
      </c>
      <c r="C5548">
        <v>25926</v>
      </c>
      <c r="D5548" s="1">
        <v>40137</v>
      </c>
      <c r="E5548" t="s">
        <v>27</v>
      </c>
      <c r="F5548">
        <v>23</v>
      </c>
      <c r="G5548">
        <v>331.54</v>
      </c>
      <c r="H5548">
        <v>0.05</v>
      </c>
      <c r="I5548" t="s">
        <v>19</v>
      </c>
      <c r="J5548" t="s">
        <v>1927</v>
      </c>
      <c r="K5548" t="s">
        <v>1902</v>
      </c>
      <c r="L5548" t="s">
        <v>38</v>
      </c>
      <c r="M5548" s="1">
        <v>40139</v>
      </c>
    </row>
    <row r="5549" spans="1:13" x14ac:dyDescent="0.35">
      <c r="A5549">
        <v>313</v>
      </c>
      <c r="B5549">
        <v>3878</v>
      </c>
      <c r="C5549">
        <v>27687</v>
      </c>
      <c r="D5549" s="1">
        <v>40290</v>
      </c>
      <c r="E5549" t="s">
        <v>60</v>
      </c>
      <c r="F5549">
        <v>38</v>
      </c>
      <c r="G5549">
        <v>251.3</v>
      </c>
      <c r="H5549">
        <v>0.1</v>
      </c>
      <c r="I5549" t="s">
        <v>19</v>
      </c>
      <c r="J5549" t="s">
        <v>1929</v>
      </c>
      <c r="K5549" t="s">
        <v>1902</v>
      </c>
      <c r="L5549" t="s">
        <v>57</v>
      </c>
      <c r="M5549" s="1">
        <v>40292</v>
      </c>
    </row>
    <row r="5550" spans="1:13" x14ac:dyDescent="0.35">
      <c r="A5550">
        <v>1227</v>
      </c>
      <c r="B5550">
        <v>3889</v>
      </c>
      <c r="C5550">
        <v>27776</v>
      </c>
      <c r="D5550" s="1">
        <v>40302</v>
      </c>
      <c r="E5550" t="s">
        <v>18</v>
      </c>
      <c r="F5550">
        <v>41</v>
      </c>
      <c r="G5550">
        <v>226.68</v>
      </c>
      <c r="H5550">
        <v>0.04</v>
      </c>
      <c r="I5550" t="s">
        <v>53</v>
      </c>
      <c r="J5550" t="s">
        <v>877</v>
      </c>
      <c r="K5550" t="s">
        <v>1902</v>
      </c>
      <c r="L5550" t="s">
        <v>38</v>
      </c>
      <c r="M5550" s="1">
        <v>40306</v>
      </c>
    </row>
    <row r="5551" spans="1:13" x14ac:dyDescent="0.35">
      <c r="A5551">
        <v>860</v>
      </c>
      <c r="B5551">
        <v>3901</v>
      </c>
      <c r="C5551">
        <v>27813</v>
      </c>
      <c r="D5551" s="1">
        <v>39825</v>
      </c>
      <c r="E5551" t="s">
        <v>60</v>
      </c>
      <c r="F5551">
        <v>10</v>
      </c>
      <c r="G5551">
        <v>401.14</v>
      </c>
      <c r="H5551">
        <v>0.1</v>
      </c>
      <c r="I5551" t="s">
        <v>19</v>
      </c>
      <c r="J5551" t="s">
        <v>877</v>
      </c>
      <c r="K5551" t="s">
        <v>1902</v>
      </c>
      <c r="L5551" t="s">
        <v>30</v>
      </c>
      <c r="M5551" s="1">
        <v>39827</v>
      </c>
    </row>
    <row r="5552" spans="1:13" x14ac:dyDescent="0.35">
      <c r="A5552">
        <v>112</v>
      </c>
      <c r="B5552">
        <v>3958</v>
      </c>
      <c r="C5552">
        <v>28256</v>
      </c>
      <c r="D5552" s="1">
        <v>39867</v>
      </c>
      <c r="E5552" t="s">
        <v>27</v>
      </c>
      <c r="F5552">
        <v>19</v>
      </c>
      <c r="G5552">
        <v>467.4</v>
      </c>
      <c r="H5552">
        <v>0.01</v>
      </c>
      <c r="I5552" t="s">
        <v>28</v>
      </c>
      <c r="J5552" t="s">
        <v>686</v>
      </c>
      <c r="K5552" t="s">
        <v>1902</v>
      </c>
      <c r="L5552" t="s">
        <v>38</v>
      </c>
      <c r="M5552" s="1">
        <v>39867</v>
      </c>
    </row>
    <row r="5553" spans="1:13" x14ac:dyDescent="0.35">
      <c r="A5553">
        <v>282</v>
      </c>
      <c r="B5553">
        <v>4001</v>
      </c>
      <c r="C5553">
        <v>28550</v>
      </c>
      <c r="D5553" s="1">
        <v>40622</v>
      </c>
      <c r="E5553" t="s">
        <v>42</v>
      </c>
      <c r="F5553">
        <v>44</v>
      </c>
      <c r="G5553">
        <v>21532.26</v>
      </c>
      <c r="H5553">
        <v>0.09</v>
      </c>
      <c r="I5553" t="s">
        <v>28</v>
      </c>
      <c r="J5553" t="s">
        <v>357</v>
      </c>
      <c r="K5553" t="s">
        <v>1902</v>
      </c>
      <c r="L5553" t="s">
        <v>38</v>
      </c>
      <c r="M5553" s="1">
        <v>40625</v>
      </c>
    </row>
    <row r="5554" spans="1:13" x14ac:dyDescent="0.35">
      <c r="A5554">
        <v>703</v>
      </c>
      <c r="B5554">
        <v>4002</v>
      </c>
      <c r="C5554">
        <v>28550</v>
      </c>
      <c r="D5554" s="1">
        <v>40622</v>
      </c>
      <c r="E5554" t="s">
        <v>42</v>
      </c>
      <c r="F5554">
        <v>1</v>
      </c>
      <c r="G5554">
        <v>7.64</v>
      </c>
      <c r="H5554">
        <v>0.1</v>
      </c>
      <c r="I5554" t="s">
        <v>19</v>
      </c>
      <c r="J5554" t="s">
        <v>357</v>
      </c>
      <c r="K5554" t="s">
        <v>1902</v>
      </c>
      <c r="L5554" t="s">
        <v>38</v>
      </c>
      <c r="M5554" s="1">
        <v>40623</v>
      </c>
    </row>
    <row r="5555" spans="1:13" x14ac:dyDescent="0.35">
      <c r="A5555">
        <v>1143</v>
      </c>
      <c r="B5555">
        <v>4049</v>
      </c>
      <c r="C5555">
        <v>28870</v>
      </c>
      <c r="D5555" s="1">
        <v>40857</v>
      </c>
      <c r="E5555" t="s">
        <v>27</v>
      </c>
      <c r="F5555">
        <v>27</v>
      </c>
      <c r="G5555">
        <v>1154.8900000000001</v>
      </c>
      <c r="H5555">
        <v>0.03</v>
      </c>
      <c r="I5555" t="s">
        <v>19</v>
      </c>
      <c r="J5555" t="s">
        <v>357</v>
      </c>
      <c r="K5555" t="s">
        <v>1902</v>
      </c>
      <c r="L5555" t="s">
        <v>38</v>
      </c>
      <c r="M5555" s="1">
        <v>40858</v>
      </c>
    </row>
    <row r="5556" spans="1:13" x14ac:dyDescent="0.35">
      <c r="A5556">
        <v>326</v>
      </c>
      <c r="B5556">
        <v>4268</v>
      </c>
      <c r="C5556">
        <v>30374</v>
      </c>
      <c r="D5556" s="1">
        <v>40258</v>
      </c>
      <c r="E5556" t="s">
        <v>75</v>
      </c>
      <c r="F5556">
        <v>12</v>
      </c>
      <c r="G5556">
        <v>709.54</v>
      </c>
      <c r="H5556">
        <v>7.0000000000000007E-2</v>
      </c>
      <c r="I5556" t="s">
        <v>19</v>
      </c>
      <c r="J5556" t="s">
        <v>1927</v>
      </c>
      <c r="K5556" t="s">
        <v>1902</v>
      </c>
      <c r="L5556" t="s">
        <v>38</v>
      </c>
      <c r="M5556" s="1">
        <v>40259</v>
      </c>
    </row>
    <row r="5557" spans="1:13" x14ac:dyDescent="0.35">
      <c r="A5557">
        <v>398</v>
      </c>
      <c r="B5557">
        <v>4269</v>
      </c>
      <c r="C5557">
        <v>30374</v>
      </c>
      <c r="D5557" s="1">
        <v>40258</v>
      </c>
      <c r="E5557" t="s">
        <v>75</v>
      </c>
      <c r="F5557">
        <v>42</v>
      </c>
      <c r="G5557">
        <v>1220.08</v>
      </c>
      <c r="H5557">
        <v>0</v>
      </c>
      <c r="I5557" t="s">
        <v>19</v>
      </c>
      <c r="J5557" t="s">
        <v>1927</v>
      </c>
      <c r="K5557" t="s">
        <v>1902</v>
      </c>
      <c r="L5557" t="s">
        <v>38</v>
      </c>
      <c r="M5557" s="1">
        <v>40259</v>
      </c>
    </row>
    <row r="5558" spans="1:13" x14ac:dyDescent="0.35">
      <c r="A5558">
        <v>708</v>
      </c>
      <c r="B5558">
        <v>4288</v>
      </c>
      <c r="C5558">
        <v>30564</v>
      </c>
      <c r="D5558" s="1">
        <v>39870</v>
      </c>
      <c r="E5558" t="s">
        <v>75</v>
      </c>
      <c r="F5558">
        <v>20</v>
      </c>
      <c r="G5558">
        <v>606.39850000000001</v>
      </c>
      <c r="H5558">
        <v>0.09</v>
      </c>
      <c r="I5558" t="s">
        <v>19</v>
      </c>
      <c r="J5558" t="s">
        <v>1925</v>
      </c>
      <c r="K5558" t="s">
        <v>1902</v>
      </c>
      <c r="L5558" t="s">
        <v>57</v>
      </c>
      <c r="M5558" s="1">
        <v>39871</v>
      </c>
    </row>
    <row r="5559" spans="1:13" x14ac:dyDescent="0.35">
      <c r="A5559">
        <v>902</v>
      </c>
      <c r="B5559">
        <v>4440</v>
      </c>
      <c r="C5559">
        <v>31620</v>
      </c>
      <c r="D5559" s="1">
        <v>40766</v>
      </c>
      <c r="E5559" t="s">
        <v>75</v>
      </c>
      <c r="F5559">
        <v>20</v>
      </c>
      <c r="G5559">
        <v>1108.366</v>
      </c>
      <c r="H5559">
        <v>0.05</v>
      </c>
      <c r="I5559" t="s">
        <v>19</v>
      </c>
      <c r="J5559" t="s">
        <v>1929</v>
      </c>
      <c r="K5559" t="s">
        <v>1902</v>
      </c>
      <c r="L5559" t="s">
        <v>57</v>
      </c>
      <c r="M5559" s="1">
        <v>40768</v>
      </c>
    </row>
    <row r="5560" spans="1:13" x14ac:dyDescent="0.35">
      <c r="A5560">
        <v>673</v>
      </c>
      <c r="B5560">
        <v>4458</v>
      </c>
      <c r="C5560">
        <v>31780</v>
      </c>
      <c r="D5560" s="1">
        <v>40207</v>
      </c>
      <c r="E5560" t="s">
        <v>60</v>
      </c>
      <c r="F5560">
        <v>17</v>
      </c>
      <c r="G5560">
        <v>734.25</v>
      </c>
      <c r="H5560">
        <v>0.08</v>
      </c>
      <c r="I5560" t="s">
        <v>53</v>
      </c>
      <c r="J5560" t="s">
        <v>1926</v>
      </c>
      <c r="K5560" t="s">
        <v>1902</v>
      </c>
      <c r="L5560" t="s">
        <v>38</v>
      </c>
      <c r="M5560" s="1">
        <v>40209</v>
      </c>
    </row>
    <row r="5561" spans="1:13" x14ac:dyDescent="0.35">
      <c r="A5561">
        <v>1047</v>
      </c>
      <c r="B5561">
        <v>4479</v>
      </c>
      <c r="C5561">
        <v>31876</v>
      </c>
      <c r="D5561" s="1">
        <v>40670</v>
      </c>
      <c r="E5561" t="s">
        <v>27</v>
      </c>
      <c r="F5561">
        <v>8</v>
      </c>
      <c r="G5561">
        <v>741.49</v>
      </c>
      <c r="H5561">
        <v>0.08</v>
      </c>
      <c r="I5561" t="s">
        <v>19</v>
      </c>
      <c r="J5561" t="s">
        <v>686</v>
      </c>
      <c r="K5561" t="s">
        <v>1902</v>
      </c>
      <c r="L5561" t="s">
        <v>38</v>
      </c>
      <c r="M5561" s="1">
        <v>40671</v>
      </c>
    </row>
    <row r="5562" spans="1:13" x14ac:dyDescent="0.35">
      <c r="A5562">
        <v>493</v>
      </c>
      <c r="B5562">
        <v>4549</v>
      </c>
      <c r="C5562">
        <v>32356</v>
      </c>
      <c r="D5562" s="1">
        <v>41192</v>
      </c>
      <c r="E5562" t="s">
        <v>42</v>
      </c>
      <c r="F5562">
        <v>12</v>
      </c>
      <c r="G5562">
        <v>768.41</v>
      </c>
      <c r="H5562">
        <v>0.1</v>
      </c>
      <c r="I5562" t="s">
        <v>19</v>
      </c>
      <c r="J5562" t="s">
        <v>1929</v>
      </c>
      <c r="K5562" t="s">
        <v>1902</v>
      </c>
      <c r="L5562" t="s">
        <v>57</v>
      </c>
      <c r="M5562" s="1">
        <v>41193</v>
      </c>
    </row>
    <row r="5563" spans="1:13" x14ac:dyDescent="0.35">
      <c r="A5563">
        <v>732</v>
      </c>
      <c r="B5563">
        <v>4550</v>
      </c>
      <c r="C5563">
        <v>32356</v>
      </c>
      <c r="D5563" s="1">
        <v>41192</v>
      </c>
      <c r="E5563" t="s">
        <v>42</v>
      </c>
      <c r="F5563">
        <v>47</v>
      </c>
      <c r="G5563">
        <v>5238.192</v>
      </c>
      <c r="H5563">
        <v>0.08</v>
      </c>
      <c r="I5563" t="s">
        <v>28</v>
      </c>
      <c r="J5563" t="s">
        <v>1929</v>
      </c>
      <c r="K5563" t="s">
        <v>1902</v>
      </c>
      <c r="L5563" t="s">
        <v>57</v>
      </c>
      <c r="M5563" s="1">
        <v>41194</v>
      </c>
    </row>
    <row r="5564" spans="1:13" x14ac:dyDescent="0.35">
      <c r="A5564">
        <v>236</v>
      </c>
      <c r="B5564">
        <v>4696</v>
      </c>
      <c r="C5564">
        <v>33473</v>
      </c>
      <c r="D5564" s="1">
        <v>40547</v>
      </c>
      <c r="E5564" t="s">
        <v>18</v>
      </c>
      <c r="F5564">
        <v>50</v>
      </c>
      <c r="G5564">
        <v>600.22</v>
      </c>
      <c r="H5564">
        <v>0.08</v>
      </c>
      <c r="I5564" t="s">
        <v>19</v>
      </c>
      <c r="J5564" t="s">
        <v>1927</v>
      </c>
      <c r="K5564" t="s">
        <v>1902</v>
      </c>
      <c r="L5564" t="s">
        <v>38</v>
      </c>
      <c r="M5564" s="1">
        <v>40547</v>
      </c>
    </row>
    <row r="5565" spans="1:13" x14ac:dyDescent="0.35">
      <c r="A5565">
        <v>681</v>
      </c>
      <c r="B5565">
        <v>4923</v>
      </c>
      <c r="C5565">
        <v>35043</v>
      </c>
      <c r="D5565" s="1">
        <v>40378</v>
      </c>
      <c r="E5565" t="s">
        <v>42</v>
      </c>
      <c r="F5565">
        <v>45</v>
      </c>
      <c r="G5565">
        <v>125.21</v>
      </c>
      <c r="H5565">
        <v>0.01</v>
      </c>
      <c r="I5565" t="s">
        <v>53</v>
      </c>
      <c r="J5565" t="s">
        <v>1929</v>
      </c>
      <c r="K5565" t="s">
        <v>1902</v>
      </c>
      <c r="L5565" t="s">
        <v>57</v>
      </c>
      <c r="M5565" s="1">
        <v>40379</v>
      </c>
    </row>
    <row r="5566" spans="1:13" x14ac:dyDescent="0.35">
      <c r="A5566">
        <v>445</v>
      </c>
      <c r="B5566">
        <v>4924</v>
      </c>
      <c r="C5566">
        <v>35043</v>
      </c>
      <c r="D5566" s="1">
        <v>40378</v>
      </c>
      <c r="E5566" t="s">
        <v>42</v>
      </c>
      <c r="F5566">
        <v>9</v>
      </c>
      <c r="G5566">
        <v>924.11149999999998</v>
      </c>
      <c r="H5566">
        <v>0.06</v>
      </c>
      <c r="I5566" t="s">
        <v>19</v>
      </c>
      <c r="J5566" t="s">
        <v>1929</v>
      </c>
      <c r="K5566" t="s">
        <v>1902</v>
      </c>
      <c r="L5566" t="s">
        <v>57</v>
      </c>
      <c r="M5566" s="1">
        <v>40379</v>
      </c>
    </row>
    <row r="5567" spans="1:13" x14ac:dyDescent="0.35">
      <c r="A5567">
        <v>258</v>
      </c>
      <c r="B5567">
        <v>5281</v>
      </c>
      <c r="C5567">
        <v>37603</v>
      </c>
      <c r="D5567" s="1">
        <v>40506</v>
      </c>
      <c r="E5567" t="s">
        <v>60</v>
      </c>
      <c r="F5567">
        <v>50</v>
      </c>
      <c r="G5567">
        <v>2440.2600000000002</v>
      </c>
      <c r="H5567">
        <v>0</v>
      </c>
      <c r="I5567" t="s">
        <v>19</v>
      </c>
      <c r="J5567" t="s">
        <v>877</v>
      </c>
      <c r="K5567" t="s">
        <v>1902</v>
      </c>
      <c r="L5567" t="s">
        <v>30</v>
      </c>
      <c r="M5567" s="1">
        <v>40508</v>
      </c>
    </row>
    <row r="5568" spans="1:13" x14ac:dyDescent="0.35">
      <c r="A5568">
        <v>258</v>
      </c>
      <c r="B5568">
        <v>5282</v>
      </c>
      <c r="C5568">
        <v>37603</v>
      </c>
      <c r="D5568" s="1">
        <v>40506</v>
      </c>
      <c r="E5568" t="s">
        <v>60</v>
      </c>
      <c r="F5568">
        <v>23</v>
      </c>
      <c r="G5568">
        <v>1008.19</v>
      </c>
      <c r="H5568">
        <v>0.03</v>
      </c>
      <c r="I5568" t="s">
        <v>19</v>
      </c>
      <c r="J5568" t="s">
        <v>877</v>
      </c>
      <c r="K5568" t="s">
        <v>1902</v>
      </c>
      <c r="L5568" t="s">
        <v>30</v>
      </c>
      <c r="M5568" s="1">
        <v>40508</v>
      </c>
    </row>
    <row r="5569" spans="1:13" x14ac:dyDescent="0.35">
      <c r="A5569">
        <v>728</v>
      </c>
      <c r="B5569">
        <v>5426</v>
      </c>
      <c r="C5569">
        <v>38561</v>
      </c>
      <c r="D5569" s="1">
        <v>40785</v>
      </c>
      <c r="E5569" t="s">
        <v>75</v>
      </c>
      <c r="F5569">
        <v>19</v>
      </c>
      <c r="G5569">
        <v>169.4</v>
      </c>
      <c r="H5569">
        <v>0.1</v>
      </c>
      <c r="I5569" t="s">
        <v>19</v>
      </c>
      <c r="J5569" t="s">
        <v>1931</v>
      </c>
      <c r="K5569" t="s">
        <v>1902</v>
      </c>
      <c r="L5569" t="s">
        <v>57</v>
      </c>
      <c r="M5569" s="1">
        <v>40787</v>
      </c>
    </row>
    <row r="5570" spans="1:13" x14ac:dyDescent="0.35">
      <c r="A5570">
        <v>635</v>
      </c>
      <c r="B5570">
        <v>5629</v>
      </c>
      <c r="C5570">
        <v>39846</v>
      </c>
      <c r="D5570" s="1">
        <v>39871</v>
      </c>
      <c r="E5570" t="s">
        <v>18</v>
      </c>
      <c r="F5570">
        <v>10</v>
      </c>
      <c r="G5570">
        <v>1372.14</v>
      </c>
      <c r="H5570">
        <v>0.06</v>
      </c>
      <c r="I5570" t="s">
        <v>28</v>
      </c>
      <c r="J5570" t="s">
        <v>357</v>
      </c>
      <c r="K5570" t="s">
        <v>1902</v>
      </c>
      <c r="L5570" t="s">
        <v>38</v>
      </c>
      <c r="M5570" s="1">
        <v>39878</v>
      </c>
    </row>
    <row r="5571" spans="1:13" x14ac:dyDescent="0.35">
      <c r="A5571">
        <v>225</v>
      </c>
      <c r="B5571">
        <v>5722</v>
      </c>
      <c r="C5571">
        <v>40547</v>
      </c>
      <c r="D5571" s="1">
        <v>40003</v>
      </c>
      <c r="E5571" t="s">
        <v>75</v>
      </c>
      <c r="F5571">
        <v>45</v>
      </c>
      <c r="G5571">
        <v>6944.0920000000006</v>
      </c>
      <c r="H5571">
        <v>0.06</v>
      </c>
      <c r="I5571" t="s">
        <v>53</v>
      </c>
      <c r="J5571" t="s">
        <v>1928</v>
      </c>
      <c r="K5571" t="s">
        <v>1902</v>
      </c>
      <c r="L5571" t="s">
        <v>22</v>
      </c>
      <c r="M5571" s="1">
        <v>40005</v>
      </c>
    </row>
    <row r="5572" spans="1:13" x14ac:dyDescent="0.35">
      <c r="A5572">
        <v>158</v>
      </c>
      <c r="B5572">
        <v>5725</v>
      </c>
      <c r="C5572">
        <v>40611</v>
      </c>
      <c r="D5572" s="1">
        <v>40996</v>
      </c>
      <c r="E5572" t="s">
        <v>42</v>
      </c>
      <c r="F5572">
        <v>12</v>
      </c>
      <c r="G5572">
        <v>66.83</v>
      </c>
      <c r="H5572">
        <v>0.02</v>
      </c>
      <c r="I5572" t="s">
        <v>53</v>
      </c>
      <c r="J5572" t="s">
        <v>1925</v>
      </c>
      <c r="K5572" t="s">
        <v>1902</v>
      </c>
      <c r="L5572" t="s">
        <v>57</v>
      </c>
      <c r="M5572" s="1">
        <v>40998</v>
      </c>
    </row>
    <row r="5573" spans="1:13" x14ac:dyDescent="0.35">
      <c r="A5573">
        <v>294</v>
      </c>
      <c r="B5573">
        <v>5726</v>
      </c>
      <c r="C5573">
        <v>40611</v>
      </c>
      <c r="D5573" s="1">
        <v>40996</v>
      </c>
      <c r="E5573" t="s">
        <v>42</v>
      </c>
      <c r="F5573">
        <v>43</v>
      </c>
      <c r="G5573">
        <v>1407.5150000000001</v>
      </c>
      <c r="H5573">
        <v>0</v>
      </c>
      <c r="I5573" t="s">
        <v>19</v>
      </c>
      <c r="J5573" t="s">
        <v>1925</v>
      </c>
      <c r="K5573" t="s">
        <v>1902</v>
      </c>
      <c r="L5573" t="s">
        <v>57</v>
      </c>
      <c r="M5573" s="1">
        <v>40998</v>
      </c>
    </row>
    <row r="5574" spans="1:13" x14ac:dyDescent="0.35">
      <c r="A5574">
        <v>892</v>
      </c>
      <c r="B5574">
        <v>5762</v>
      </c>
      <c r="C5574">
        <v>40901</v>
      </c>
      <c r="D5574" s="1">
        <v>41119</v>
      </c>
      <c r="E5574" t="s">
        <v>60</v>
      </c>
      <c r="F5574">
        <v>40</v>
      </c>
      <c r="G5574">
        <v>273.14</v>
      </c>
      <c r="H5574">
        <v>0.02</v>
      </c>
      <c r="I5574" t="s">
        <v>19</v>
      </c>
      <c r="J5574" t="s">
        <v>1925</v>
      </c>
      <c r="K5574" t="s">
        <v>1902</v>
      </c>
      <c r="L5574" t="s">
        <v>57</v>
      </c>
      <c r="M5574" s="1">
        <v>41121</v>
      </c>
    </row>
    <row r="5575" spans="1:13" x14ac:dyDescent="0.35">
      <c r="A5575">
        <v>217</v>
      </c>
      <c r="B5575">
        <v>5763</v>
      </c>
      <c r="C5575">
        <v>40901</v>
      </c>
      <c r="D5575" s="1">
        <v>41119</v>
      </c>
      <c r="E5575" t="s">
        <v>60</v>
      </c>
      <c r="F5575">
        <v>22</v>
      </c>
      <c r="G5575">
        <v>3100.1115</v>
      </c>
      <c r="H5575">
        <v>0.02</v>
      </c>
      <c r="I5575" t="s">
        <v>53</v>
      </c>
      <c r="J5575" t="s">
        <v>1925</v>
      </c>
      <c r="K5575" t="s">
        <v>1902</v>
      </c>
      <c r="L5575" t="s">
        <v>57</v>
      </c>
      <c r="M5575" s="1">
        <v>41121</v>
      </c>
    </row>
    <row r="5576" spans="1:13" x14ac:dyDescent="0.35">
      <c r="A5576">
        <v>208</v>
      </c>
      <c r="B5576">
        <v>5867</v>
      </c>
      <c r="C5576">
        <v>41634</v>
      </c>
      <c r="D5576" s="1">
        <v>41251</v>
      </c>
      <c r="E5576" t="s">
        <v>42</v>
      </c>
      <c r="F5576">
        <v>7</v>
      </c>
      <c r="G5576">
        <v>57.35</v>
      </c>
      <c r="H5576">
        <v>0.06</v>
      </c>
      <c r="I5576" t="s">
        <v>19</v>
      </c>
      <c r="J5576" t="s">
        <v>1925</v>
      </c>
      <c r="K5576" t="s">
        <v>1902</v>
      </c>
      <c r="L5576" t="s">
        <v>57</v>
      </c>
      <c r="M5576" s="1">
        <v>41252</v>
      </c>
    </row>
    <row r="5577" spans="1:13" x14ac:dyDescent="0.35">
      <c r="A5577">
        <v>1003</v>
      </c>
      <c r="B5577">
        <v>5868</v>
      </c>
      <c r="C5577">
        <v>41634</v>
      </c>
      <c r="D5577" s="1">
        <v>41251</v>
      </c>
      <c r="E5577" t="s">
        <v>42</v>
      </c>
      <c r="F5577">
        <v>10</v>
      </c>
      <c r="G5577">
        <v>371.45</v>
      </c>
      <c r="H5577">
        <v>0.01</v>
      </c>
      <c r="I5577" t="s">
        <v>19</v>
      </c>
      <c r="J5577" t="s">
        <v>1925</v>
      </c>
      <c r="K5577" t="s">
        <v>1902</v>
      </c>
      <c r="L5577" t="s">
        <v>57</v>
      </c>
      <c r="M5577" s="1">
        <v>41253</v>
      </c>
    </row>
    <row r="5578" spans="1:13" x14ac:dyDescent="0.35">
      <c r="A5578">
        <v>787</v>
      </c>
      <c r="B5578">
        <v>5889</v>
      </c>
      <c r="C5578">
        <v>41766</v>
      </c>
      <c r="D5578" s="1">
        <v>41163</v>
      </c>
      <c r="E5578" t="s">
        <v>75</v>
      </c>
      <c r="F5578">
        <v>10</v>
      </c>
      <c r="G5578">
        <v>5158.09</v>
      </c>
      <c r="H5578">
        <v>0.01</v>
      </c>
      <c r="I5578" t="s">
        <v>28</v>
      </c>
      <c r="J5578" t="s">
        <v>1515</v>
      </c>
      <c r="K5578" t="s">
        <v>1902</v>
      </c>
      <c r="L5578" t="s">
        <v>38</v>
      </c>
      <c r="M5578" s="1">
        <v>41164</v>
      </c>
    </row>
    <row r="5579" spans="1:13" x14ac:dyDescent="0.35">
      <c r="A5579">
        <v>628</v>
      </c>
      <c r="B5579">
        <v>5916</v>
      </c>
      <c r="C5579">
        <v>41956</v>
      </c>
      <c r="D5579" s="1">
        <v>40889</v>
      </c>
      <c r="E5579" t="s">
        <v>60</v>
      </c>
      <c r="F5579">
        <v>22</v>
      </c>
      <c r="G5579">
        <v>364.69</v>
      </c>
      <c r="H5579">
        <v>0.06</v>
      </c>
      <c r="I5579" t="s">
        <v>53</v>
      </c>
      <c r="J5579" t="s">
        <v>1932</v>
      </c>
      <c r="K5579" t="s">
        <v>1902</v>
      </c>
      <c r="L5579" t="s">
        <v>57</v>
      </c>
      <c r="M5579" s="1">
        <v>40890</v>
      </c>
    </row>
    <row r="5580" spans="1:13" x14ac:dyDescent="0.35">
      <c r="A5580">
        <v>24</v>
      </c>
      <c r="B5580">
        <v>5917</v>
      </c>
      <c r="C5580">
        <v>41956</v>
      </c>
      <c r="D5580" s="1">
        <v>40889</v>
      </c>
      <c r="E5580" t="s">
        <v>60</v>
      </c>
      <c r="F5580">
        <v>16</v>
      </c>
      <c r="G5580">
        <v>86.3</v>
      </c>
      <c r="H5580">
        <v>0</v>
      </c>
      <c r="I5580" t="s">
        <v>19</v>
      </c>
      <c r="J5580" t="s">
        <v>1932</v>
      </c>
      <c r="K5580" t="s">
        <v>1902</v>
      </c>
      <c r="L5580" t="s">
        <v>57</v>
      </c>
      <c r="M5580" s="1">
        <v>40891</v>
      </c>
    </row>
    <row r="5581" spans="1:13" x14ac:dyDescent="0.35">
      <c r="A5581">
        <v>81</v>
      </c>
      <c r="B5581">
        <v>6310</v>
      </c>
      <c r="C5581">
        <v>44646</v>
      </c>
      <c r="D5581" s="1">
        <v>40912</v>
      </c>
      <c r="E5581" t="s">
        <v>18</v>
      </c>
      <c r="F5581">
        <v>47</v>
      </c>
      <c r="G5581">
        <v>12723.95</v>
      </c>
      <c r="H5581">
        <v>0.08</v>
      </c>
      <c r="I5581" t="s">
        <v>19</v>
      </c>
      <c r="J5581" t="s">
        <v>1931</v>
      </c>
      <c r="K5581" t="s">
        <v>1902</v>
      </c>
      <c r="L5581" t="s">
        <v>57</v>
      </c>
      <c r="M5581" s="1">
        <v>40916</v>
      </c>
    </row>
    <row r="5582" spans="1:13" x14ac:dyDescent="0.35">
      <c r="A5582">
        <v>906</v>
      </c>
      <c r="B5582">
        <v>6444</v>
      </c>
      <c r="C5582">
        <v>45825</v>
      </c>
      <c r="D5582" s="1">
        <v>41189</v>
      </c>
      <c r="E5582" t="s">
        <v>60</v>
      </c>
      <c r="F5582">
        <v>43</v>
      </c>
      <c r="G5582">
        <v>272.63</v>
      </c>
      <c r="H5582">
        <v>0.04</v>
      </c>
      <c r="I5582" t="s">
        <v>19</v>
      </c>
      <c r="J5582" t="s">
        <v>877</v>
      </c>
      <c r="K5582" t="s">
        <v>1902</v>
      </c>
      <c r="L5582" t="s">
        <v>38</v>
      </c>
      <c r="M5582" s="1">
        <v>41189</v>
      </c>
    </row>
    <row r="5583" spans="1:13" x14ac:dyDescent="0.35">
      <c r="A5583">
        <v>564</v>
      </c>
      <c r="B5583">
        <v>6641</v>
      </c>
      <c r="C5583">
        <v>47232</v>
      </c>
      <c r="D5583" s="1">
        <v>40407</v>
      </c>
      <c r="E5583" t="s">
        <v>42</v>
      </c>
      <c r="F5583">
        <v>39</v>
      </c>
      <c r="G5583">
        <v>546.4</v>
      </c>
      <c r="H5583">
        <v>0.1</v>
      </c>
      <c r="I5583" t="s">
        <v>53</v>
      </c>
      <c r="J5583" t="s">
        <v>686</v>
      </c>
      <c r="K5583" t="s">
        <v>1902</v>
      </c>
      <c r="L5583" t="s">
        <v>38</v>
      </c>
      <c r="M5583" s="1">
        <v>40409</v>
      </c>
    </row>
    <row r="5584" spans="1:13" x14ac:dyDescent="0.35">
      <c r="A5584">
        <v>510</v>
      </c>
      <c r="B5584">
        <v>6915</v>
      </c>
      <c r="C5584">
        <v>49344</v>
      </c>
      <c r="D5584" s="1">
        <v>41273</v>
      </c>
      <c r="E5584" t="s">
        <v>18</v>
      </c>
      <c r="F5584">
        <v>31</v>
      </c>
      <c r="G5584">
        <v>672.93</v>
      </c>
      <c r="H5584">
        <v>0</v>
      </c>
      <c r="I5584" t="s">
        <v>19</v>
      </c>
      <c r="J5584" t="s">
        <v>1929</v>
      </c>
      <c r="K5584" t="s">
        <v>1902</v>
      </c>
      <c r="L5584" t="s">
        <v>57</v>
      </c>
      <c r="M5584" s="1">
        <v>41273</v>
      </c>
    </row>
    <row r="5585" spans="1:13" x14ac:dyDescent="0.35">
      <c r="A5585">
        <v>1248</v>
      </c>
      <c r="B5585">
        <v>6916</v>
      </c>
      <c r="C5585">
        <v>49344</v>
      </c>
      <c r="D5585" s="1">
        <v>41273</v>
      </c>
      <c r="E5585" t="s">
        <v>18</v>
      </c>
      <c r="F5585">
        <v>1</v>
      </c>
      <c r="G5585">
        <v>803.33</v>
      </c>
      <c r="H5585">
        <v>0.09</v>
      </c>
      <c r="I5585" t="s">
        <v>19</v>
      </c>
      <c r="J5585" t="s">
        <v>1929</v>
      </c>
      <c r="K5585" t="s">
        <v>1902</v>
      </c>
      <c r="L5585" t="s">
        <v>57</v>
      </c>
      <c r="M5585" s="1">
        <v>41273</v>
      </c>
    </row>
    <row r="5586" spans="1:13" x14ac:dyDescent="0.35">
      <c r="A5586">
        <v>924</v>
      </c>
      <c r="B5586">
        <v>6922</v>
      </c>
      <c r="C5586">
        <v>49351</v>
      </c>
      <c r="D5586" s="1">
        <v>40998</v>
      </c>
      <c r="E5586" t="s">
        <v>18</v>
      </c>
      <c r="F5586">
        <v>27</v>
      </c>
      <c r="G5586">
        <v>109.92</v>
      </c>
      <c r="H5586">
        <v>0.06</v>
      </c>
      <c r="I5586" t="s">
        <v>19</v>
      </c>
      <c r="J5586" t="s">
        <v>1927</v>
      </c>
      <c r="K5586" t="s">
        <v>1902</v>
      </c>
      <c r="L5586" t="s">
        <v>38</v>
      </c>
      <c r="M5586" s="1">
        <v>41002</v>
      </c>
    </row>
    <row r="5587" spans="1:13" x14ac:dyDescent="0.35">
      <c r="A5587">
        <v>503</v>
      </c>
      <c r="B5587">
        <v>6939</v>
      </c>
      <c r="C5587">
        <v>49511</v>
      </c>
      <c r="D5587" s="1">
        <v>39923</v>
      </c>
      <c r="E5587" t="s">
        <v>27</v>
      </c>
      <c r="F5587">
        <v>35</v>
      </c>
      <c r="G5587">
        <v>150.29</v>
      </c>
      <c r="H5587">
        <v>0.03</v>
      </c>
      <c r="I5587" t="s">
        <v>53</v>
      </c>
      <c r="J5587" t="s">
        <v>1930</v>
      </c>
      <c r="K5587" t="s">
        <v>1902</v>
      </c>
      <c r="L5587" t="s">
        <v>57</v>
      </c>
      <c r="M5587" s="1">
        <v>39923</v>
      </c>
    </row>
    <row r="5588" spans="1:13" x14ac:dyDescent="0.35">
      <c r="A5588">
        <v>96</v>
      </c>
      <c r="B5588">
        <v>7358</v>
      </c>
      <c r="C5588">
        <v>52419</v>
      </c>
      <c r="D5588" s="1">
        <v>41170</v>
      </c>
      <c r="E5588" t="s">
        <v>27</v>
      </c>
      <c r="F5588">
        <v>32</v>
      </c>
      <c r="G5588">
        <v>3500.49</v>
      </c>
      <c r="H5588">
        <v>0.09</v>
      </c>
      <c r="I5588" t="s">
        <v>19</v>
      </c>
      <c r="J5588" t="s">
        <v>589</v>
      </c>
      <c r="K5588" t="s">
        <v>1902</v>
      </c>
      <c r="L5588" t="s">
        <v>38</v>
      </c>
      <c r="M5588" s="1">
        <v>41171</v>
      </c>
    </row>
    <row r="5589" spans="1:13" x14ac:dyDescent="0.35">
      <c r="A5589">
        <v>704</v>
      </c>
      <c r="B5589">
        <v>7440</v>
      </c>
      <c r="C5589">
        <v>53029</v>
      </c>
      <c r="D5589" s="1">
        <v>40021</v>
      </c>
      <c r="E5589" t="s">
        <v>18</v>
      </c>
      <c r="F5589">
        <v>39</v>
      </c>
      <c r="G5589">
        <v>223.34</v>
      </c>
      <c r="H5589">
        <v>0.1</v>
      </c>
      <c r="I5589" t="s">
        <v>19</v>
      </c>
      <c r="J5589" t="s">
        <v>1926</v>
      </c>
      <c r="K5589" t="s">
        <v>1902</v>
      </c>
      <c r="L5589" t="s">
        <v>38</v>
      </c>
      <c r="M5589" s="1">
        <v>40026</v>
      </c>
    </row>
    <row r="5590" spans="1:13" x14ac:dyDescent="0.35">
      <c r="A5590">
        <v>28</v>
      </c>
      <c r="B5590">
        <v>7644</v>
      </c>
      <c r="C5590">
        <v>54786</v>
      </c>
      <c r="D5590" s="1">
        <v>40919</v>
      </c>
      <c r="E5590" t="s">
        <v>42</v>
      </c>
      <c r="F5590">
        <v>30</v>
      </c>
      <c r="G5590">
        <v>380.28</v>
      </c>
      <c r="H5590">
        <v>0.08</v>
      </c>
      <c r="I5590" t="s">
        <v>19</v>
      </c>
      <c r="J5590" t="s">
        <v>1929</v>
      </c>
      <c r="K5590" t="s">
        <v>1902</v>
      </c>
      <c r="L5590" t="s">
        <v>57</v>
      </c>
      <c r="M5590" s="1">
        <v>40921</v>
      </c>
    </row>
    <row r="5591" spans="1:13" x14ac:dyDescent="0.35">
      <c r="A5591">
        <v>185</v>
      </c>
      <c r="B5591">
        <v>7728</v>
      </c>
      <c r="C5591">
        <v>55362</v>
      </c>
      <c r="D5591" s="1">
        <v>40653</v>
      </c>
      <c r="E5591" t="s">
        <v>27</v>
      </c>
      <c r="F5591">
        <v>24</v>
      </c>
      <c r="G5591">
        <v>67.84</v>
      </c>
      <c r="H5591">
        <v>7.0000000000000007E-2</v>
      </c>
      <c r="I5591" t="s">
        <v>19</v>
      </c>
      <c r="J5591" t="s">
        <v>357</v>
      </c>
      <c r="K5591" t="s">
        <v>1902</v>
      </c>
      <c r="L5591" t="s">
        <v>38</v>
      </c>
      <c r="M5591" s="1">
        <v>40655</v>
      </c>
    </row>
    <row r="5592" spans="1:13" x14ac:dyDescent="0.35">
      <c r="A5592">
        <v>1186</v>
      </c>
      <c r="B5592">
        <v>7844</v>
      </c>
      <c r="C5592">
        <v>56099</v>
      </c>
      <c r="D5592" s="1">
        <v>40456</v>
      </c>
      <c r="E5592" t="s">
        <v>18</v>
      </c>
      <c r="F5592">
        <v>11</v>
      </c>
      <c r="G5592">
        <v>122.35</v>
      </c>
      <c r="H5592">
        <v>0.02</v>
      </c>
      <c r="I5592" t="s">
        <v>19</v>
      </c>
      <c r="J5592" t="s">
        <v>1927</v>
      </c>
      <c r="K5592" t="s">
        <v>1902</v>
      </c>
      <c r="L5592" t="s">
        <v>38</v>
      </c>
      <c r="M5592" s="1">
        <v>40463</v>
      </c>
    </row>
    <row r="5593" spans="1:13" x14ac:dyDescent="0.35">
      <c r="A5593">
        <v>997</v>
      </c>
      <c r="B5593">
        <v>7903</v>
      </c>
      <c r="C5593">
        <v>56516</v>
      </c>
      <c r="D5593" s="1">
        <v>40028</v>
      </c>
      <c r="E5593" t="s">
        <v>60</v>
      </c>
      <c r="F5593">
        <v>6</v>
      </c>
      <c r="G5593">
        <v>27.89</v>
      </c>
      <c r="H5593">
        <v>0.08</v>
      </c>
      <c r="I5593" t="s">
        <v>19</v>
      </c>
      <c r="J5593" t="s">
        <v>1515</v>
      </c>
      <c r="K5593" t="s">
        <v>1902</v>
      </c>
      <c r="L5593" t="s">
        <v>38</v>
      </c>
      <c r="M5593" s="1">
        <v>40029</v>
      </c>
    </row>
    <row r="5594" spans="1:13" x14ac:dyDescent="0.35">
      <c r="A5594">
        <v>745</v>
      </c>
      <c r="B5594">
        <v>7904</v>
      </c>
      <c r="C5594">
        <v>56516</v>
      </c>
      <c r="D5594" s="1">
        <v>40028</v>
      </c>
      <c r="E5594" t="s">
        <v>60</v>
      </c>
      <c r="F5594">
        <v>24</v>
      </c>
      <c r="G5594">
        <v>2560.9395</v>
      </c>
      <c r="H5594">
        <v>0.06</v>
      </c>
      <c r="I5594" t="s">
        <v>19</v>
      </c>
      <c r="J5594" t="s">
        <v>1515</v>
      </c>
      <c r="K5594" t="s">
        <v>1902</v>
      </c>
      <c r="L5594" t="s">
        <v>38</v>
      </c>
      <c r="M5594" s="1">
        <v>40030</v>
      </c>
    </row>
    <row r="5595" spans="1:13" x14ac:dyDescent="0.35">
      <c r="A5595">
        <v>479</v>
      </c>
      <c r="B5595">
        <v>8331</v>
      </c>
      <c r="C5595">
        <v>59556</v>
      </c>
      <c r="D5595" s="1">
        <v>40162</v>
      </c>
      <c r="E5595" t="s">
        <v>42</v>
      </c>
      <c r="F5595">
        <v>27</v>
      </c>
      <c r="G5595">
        <v>43.46</v>
      </c>
      <c r="H5595">
        <v>0</v>
      </c>
      <c r="I5595" t="s">
        <v>19</v>
      </c>
      <c r="J5595" t="s">
        <v>1931</v>
      </c>
      <c r="K5595" t="s">
        <v>1902</v>
      </c>
      <c r="L5595" t="s">
        <v>57</v>
      </c>
      <c r="M5595" s="1">
        <v>40164</v>
      </c>
    </row>
    <row r="5596" spans="1:13" x14ac:dyDescent="0.35">
      <c r="A5596">
        <v>1064</v>
      </c>
      <c r="B5596">
        <v>8332</v>
      </c>
      <c r="C5596">
        <v>59556</v>
      </c>
      <c r="D5596" s="1">
        <v>40162</v>
      </c>
      <c r="E5596" t="s">
        <v>42</v>
      </c>
      <c r="F5596">
        <v>5</v>
      </c>
      <c r="G5596">
        <v>927.98749999999995</v>
      </c>
      <c r="H5596">
        <v>0</v>
      </c>
      <c r="I5596" t="s">
        <v>19</v>
      </c>
      <c r="J5596" t="s">
        <v>1931</v>
      </c>
      <c r="K5596" t="s">
        <v>1902</v>
      </c>
      <c r="L5596" t="s">
        <v>57</v>
      </c>
      <c r="M5596" s="1">
        <v>40163</v>
      </c>
    </row>
    <row r="5597" spans="1:13" x14ac:dyDescent="0.35">
      <c r="A5597">
        <v>661</v>
      </c>
      <c r="B5597">
        <v>8364</v>
      </c>
      <c r="C5597">
        <v>59779</v>
      </c>
      <c r="D5597" s="1">
        <v>39950</v>
      </c>
      <c r="E5597" t="s">
        <v>18</v>
      </c>
      <c r="F5597">
        <v>30</v>
      </c>
      <c r="G5597">
        <v>3575.23</v>
      </c>
      <c r="H5597">
        <v>0.04</v>
      </c>
      <c r="I5597" t="s">
        <v>28</v>
      </c>
      <c r="J5597" t="s">
        <v>1515</v>
      </c>
      <c r="K5597" t="s">
        <v>1902</v>
      </c>
      <c r="L5597" t="s">
        <v>38</v>
      </c>
      <c r="M5597" s="1">
        <v>39957</v>
      </c>
    </row>
    <row r="5598" spans="1:13" x14ac:dyDescent="0.35">
      <c r="A5598">
        <v>398</v>
      </c>
      <c r="B5598">
        <v>183</v>
      </c>
      <c r="C5598">
        <v>1217</v>
      </c>
      <c r="D5598" s="1">
        <v>41024</v>
      </c>
      <c r="E5598" t="s">
        <v>42</v>
      </c>
      <c r="F5598">
        <v>25</v>
      </c>
      <c r="G5598">
        <v>662.16</v>
      </c>
      <c r="H5598">
        <v>7.0000000000000007E-2</v>
      </c>
      <c r="I5598" t="s">
        <v>19</v>
      </c>
      <c r="J5598" t="s">
        <v>1934</v>
      </c>
      <c r="K5598" t="s">
        <v>1902</v>
      </c>
      <c r="L5598" t="s">
        <v>38</v>
      </c>
      <c r="M5598" s="1">
        <v>41025</v>
      </c>
    </row>
    <row r="5599" spans="1:13" x14ac:dyDescent="0.35">
      <c r="A5599">
        <v>695</v>
      </c>
      <c r="B5599">
        <v>245</v>
      </c>
      <c r="C5599">
        <v>1666</v>
      </c>
      <c r="D5599" s="1">
        <v>40833</v>
      </c>
      <c r="E5599" t="s">
        <v>75</v>
      </c>
      <c r="F5599">
        <v>19</v>
      </c>
      <c r="G5599">
        <v>5642.18</v>
      </c>
      <c r="H5599">
        <v>0.09</v>
      </c>
      <c r="I5599" t="s">
        <v>53</v>
      </c>
      <c r="J5599" t="s">
        <v>1816</v>
      </c>
      <c r="K5599" t="s">
        <v>1902</v>
      </c>
      <c r="L5599" t="s">
        <v>38</v>
      </c>
      <c r="M5599" s="1">
        <v>40835</v>
      </c>
    </row>
    <row r="5600" spans="1:13" x14ac:dyDescent="0.35">
      <c r="A5600">
        <v>1249</v>
      </c>
      <c r="B5600">
        <v>265</v>
      </c>
      <c r="C5600">
        <v>1829</v>
      </c>
      <c r="D5600" s="1">
        <v>39940</v>
      </c>
      <c r="E5600" t="s">
        <v>27</v>
      </c>
      <c r="F5600">
        <v>48</v>
      </c>
      <c r="G5600">
        <v>133.04</v>
      </c>
      <c r="H5600">
        <v>7.0000000000000007E-2</v>
      </c>
      <c r="I5600" t="s">
        <v>19</v>
      </c>
      <c r="J5600" t="s">
        <v>1625</v>
      </c>
      <c r="K5600" t="s">
        <v>1902</v>
      </c>
      <c r="L5600" t="s">
        <v>22</v>
      </c>
      <c r="M5600" s="1">
        <v>39941</v>
      </c>
    </row>
    <row r="5601" spans="1:13" x14ac:dyDescent="0.35">
      <c r="A5601">
        <v>749</v>
      </c>
      <c r="B5601">
        <v>468</v>
      </c>
      <c r="C5601">
        <v>3202</v>
      </c>
      <c r="D5601" s="1">
        <v>41266</v>
      </c>
      <c r="E5601" t="s">
        <v>18</v>
      </c>
      <c r="F5601">
        <v>10</v>
      </c>
      <c r="G5601">
        <v>554.21</v>
      </c>
      <c r="H5601">
        <v>0.05</v>
      </c>
      <c r="I5601" t="s">
        <v>19</v>
      </c>
      <c r="J5601" t="s">
        <v>1936</v>
      </c>
      <c r="K5601" t="s">
        <v>1902</v>
      </c>
      <c r="L5601" t="s">
        <v>30</v>
      </c>
      <c r="M5601" s="1">
        <v>41270</v>
      </c>
    </row>
    <row r="5602" spans="1:13" x14ac:dyDescent="0.35">
      <c r="A5602">
        <v>674</v>
      </c>
      <c r="B5602">
        <v>697</v>
      </c>
      <c r="C5602">
        <v>4871</v>
      </c>
      <c r="D5602" s="1">
        <v>40705</v>
      </c>
      <c r="E5602" t="s">
        <v>75</v>
      </c>
      <c r="F5602">
        <v>8</v>
      </c>
      <c r="G5602">
        <v>775.74</v>
      </c>
      <c r="H5602">
        <v>0.02</v>
      </c>
      <c r="I5602" t="s">
        <v>28</v>
      </c>
      <c r="J5602" t="s">
        <v>1937</v>
      </c>
      <c r="K5602" t="s">
        <v>1902</v>
      </c>
      <c r="L5602" t="s">
        <v>30</v>
      </c>
      <c r="M5602" s="1">
        <v>40707</v>
      </c>
    </row>
    <row r="5603" spans="1:13" x14ac:dyDescent="0.35">
      <c r="A5603">
        <v>945</v>
      </c>
      <c r="B5603">
        <v>698</v>
      </c>
      <c r="C5603">
        <v>4871</v>
      </c>
      <c r="D5603" s="1">
        <v>40705</v>
      </c>
      <c r="E5603" t="s">
        <v>75</v>
      </c>
      <c r="F5603">
        <v>26</v>
      </c>
      <c r="G5603">
        <v>238.34</v>
      </c>
      <c r="H5603">
        <v>0.06</v>
      </c>
      <c r="I5603" t="s">
        <v>19</v>
      </c>
      <c r="J5603" t="s">
        <v>1937</v>
      </c>
      <c r="K5603" t="s">
        <v>1902</v>
      </c>
      <c r="L5603" t="s">
        <v>30</v>
      </c>
      <c r="M5603" s="1">
        <v>40708</v>
      </c>
    </row>
    <row r="5604" spans="1:13" x14ac:dyDescent="0.35">
      <c r="A5604">
        <v>391</v>
      </c>
      <c r="B5604">
        <v>866</v>
      </c>
      <c r="C5604">
        <v>6211</v>
      </c>
      <c r="D5604" s="1">
        <v>40140</v>
      </c>
      <c r="E5604" t="s">
        <v>75</v>
      </c>
      <c r="F5604">
        <v>28</v>
      </c>
      <c r="G5604">
        <v>67.72</v>
      </c>
      <c r="H5604">
        <v>0.01</v>
      </c>
      <c r="I5604" t="s">
        <v>19</v>
      </c>
      <c r="J5604" t="s">
        <v>1816</v>
      </c>
      <c r="K5604" t="s">
        <v>1902</v>
      </c>
      <c r="L5604" t="s">
        <v>38</v>
      </c>
      <c r="M5604" s="1">
        <v>40142</v>
      </c>
    </row>
    <row r="5605" spans="1:13" x14ac:dyDescent="0.35">
      <c r="A5605">
        <v>314</v>
      </c>
      <c r="B5605">
        <v>867</v>
      </c>
      <c r="C5605">
        <v>6211</v>
      </c>
      <c r="D5605" s="1">
        <v>40140</v>
      </c>
      <c r="E5605" t="s">
        <v>75</v>
      </c>
      <c r="F5605">
        <v>3</v>
      </c>
      <c r="G5605">
        <v>68.64</v>
      </c>
      <c r="H5605">
        <v>7.0000000000000007E-2</v>
      </c>
      <c r="I5605" t="s">
        <v>19</v>
      </c>
      <c r="J5605" t="s">
        <v>1816</v>
      </c>
      <c r="K5605" t="s">
        <v>1902</v>
      </c>
      <c r="L5605" t="s">
        <v>38</v>
      </c>
      <c r="M5605" s="1">
        <v>40142</v>
      </c>
    </row>
    <row r="5606" spans="1:13" x14ac:dyDescent="0.35">
      <c r="A5606">
        <v>1029</v>
      </c>
      <c r="B5606">
        <v>1007</v>
      </c>
      <c r="C5606">
        <v>7363</v>
      </c>
      <c r="D5606" s="1">
        <v>40491</v>
      </c>
      <c r="E5606" t="s">
        <v>60</v>
      </c>
      <c r="F5606">
        <v>24</v>
      </c>
      <c r="G5606">
        <v>875.52</v>
      </c>
      <c r="H5606">
        <v>0.09</v>
      </c>
      <c r="I5606" t="s">
        <v>19</v>
      </c>
      <c r="J5606" t="s">
        <v>1934</v>
      </c>
      <c r="K5606" t="s">
        <v>1902</v>
      </c>
      <c r="L5606" t="s">
        <v>38</v>
      </c>
      <c r="M5606" s="1">
        <v>40493</v>
      </c>
    </row>
    <row r="5607" spans="1:13" x14ac:dyDescent="0.35">
      <c r="A5607">
        <v>121</v>
      </c>
      <c r="B5607">
        <v>1109</v>
      </c>
      <c r="C5607">
        <v>8133</v>
      </c>
      <c r="D5607" s="1">
        <v>40600</v>
      </c>
      <c r="E5607" t="s">
        <v>60</v>
      </c>
      <c r="F5607">
        <v>11</v>
      </c>
      <c r="G5607">
        <v>405.53</v>
      </c>
      <c r="H5607">
        <v>0.04</v>
      </c>
      <c r="I5607" t="s">
        <v>19</v>
      </c>
      <c r="J5607" t="s">
        <v>1937</v>
      </c>
      <c r="K5607" t="s">
        <v>1902</v>
      </c>
      <c r="L5607" t="s">
        <v>38</v>
      </c>
      <c r="M5607" s="1">
        <v>40601</v>
      </c>
    </row>
    <row r="5608" spans="1:13" x14ac:dyDescent="0.35">
      <c r="A5608">
        <v>1056</v>
      </c>
      <c r="B5608">
        <v>1155</v>
      </c>
      <c r="C5608">
        <v>8416</v>
      </c>
      <c r="D5608" s="1">
        <v>40396</v>
      </c>
      <c r="E5608" t="s">
        <v>18</v>
      </c>
      <c r="F5608">
        <v>2</v>
      </c>
      <c r="G5608">
        <v>22.07</v>
      </c>
      <c r="H5608">
        <v>7.0000000000000007E-2</v>
      </c>
      <c r="I5608" t="s">
        <v>19</v>
      </c>
      <c r="J5608" t="s">
        <v>1938</v>
      </c>
      <c r="K5608" t="s">
        <v>1902</v>
      </c>
      <c r="L5608" t="s">
        <v>22</v>
      </c>
      <c r="M5608" s="1">
        <v>40400</v>
      </c>
    </row>
    <row r="5609" spans="1:13" x14ac:dyDescent="0.35">
      <c r="A5609">
        <v>1250</v>
      </c>
      <c r="B5609">
        <v>1199</v>
      </c>
      <c r="C5609">
        <v>8802</v>
      </c>
      <c r="D5609" s="1">
        <v>40574</v>
      </c>
      <c r="E5609" t="s">
        <v>60</v>
      </c>
      <c r="F5609">
        <v>15</v>
      </c>
      <c r="G5609">
        <v>1866.12</v>
      </c>
      <c r="H5609">
        <v>7.0000000000000007E-2</v>
      </c>
      <c r="I5609" t="s">
        <v>19</v>
      </c>
      <c r="J5609" t="s">
        <v>1939</v>
      </c>
      <c r="K5609" t="s">
        <v>1902</v>
      </c>
      <c r="L5609" t="s">
        <v>22</v>
      </c>
      <c r="M5609" s="1">
        <v>40576</v>
      </c>
    </row>
    <row r="5610" spans="1:13" x14ac:dyDescent="0.35">
      <c r="A5610">
        <v>716</v>
      </c>
      <c r="B5610">
        <v>1315</v>
      </c>
      <c r="C5610">
        <v>9637</v>
      </c>
      <c r="D5610" s="1">
        <v>39816</v>
      </c>
      <c r="E5610" t="s">
        <v>18</v>
      </c>
      <c r="F5610">
        <v>12</v>
      </c>
      <c r="G5610">
        <v>522.49</v>
      </c>
      <c r="H5610">
        <v>0.08</v>
      </c>
      <c r="I5610" t="s">
        <v>19</v>
      </c>
      <c r="J5610" t="s">
        <v>1326</v>
      </c>
      <c r="K5610" t="s">
        <v>1902</v>
      </c>
      <c r="L5610" t="s">
        <v>38</v>
      </c>
      <c r="M5610" s="1">
        <v>39818</v>
      </c>
    </row>
    <row r="5611" spans="1:13" x14ac:dyDescent="0.35">
      <c r="A5611">
        <v>176</v>
      </c>
      <c r="B5611">
        <v>1316</v>
      </c>
      <c r="C5611">
        <v>9637</v>
      </c>
      <c r="D5611" s="1">
        <v>39816</v>
      </c>
      <c r="E5611" t="s">
        <v>18</v>
      </c>
      <c r="F5611">
        <v>49</v>
      </c>
      <c r="G5611">
        <v>28359.4</v>
      </c>
      <c r="H5611">
        <v>0.05</v>
      </c>
      <c r="I5611" t="s">
        <v>19</v>
      </c>
      <c r="J5611" t="s">
        <v>1326</v>
      </c>
      <c r="K5611" t="s">
        <v>1902</v>
      </c>
      <c r="L5611" t="s">
        <v>38</v>
      </c>
      <c r="M5611" s="1">
        <v>39823</v>
      </c>
    </row>
    <row r="5612" spans="1:13" x14ac:dyDescent="0.35">
      <c r="A5612">
        <v>89</v>
      </c>
      <c r="B5612">
        <v>1317</v>
      </c>
      <c r="C5612">
        <v>9637</v>
      </c>
      <c r="D5612" s="1">
        <v>39816</v>
      </c>
      <c r="E5612" t="s">
        <v>18</v>
      </c>
      <c r="F5612">
        <v>12</v>
      </c>
      <c r="G5612">
        <v>123.76</v>
      </c>
      <c r="H5612">
        <v>0.04</v>
      </c>
      <c r="I5612" t="s">
        <v>19</v>
      </c>
      <c r="J5612" t="s">
        <v>1326</v>
      </c>
      <c r="K5612" t="s">
        <v>1902</v>
      </c>
      <c r="L5612" t="s">
        <v>38</v>
      </c>
      <c r="M5612" s="1">
        <v>39820</v>
      </c>
    </row>
    <row r="5613" spans="1:13" x14ac:dyDescent="0.35">
      <c r="A5613">
        <v>75</v>
      </c>
      <c r="B5613">
        <v>1327</v>
      </c>
      <c r="C5613">
        <v>9671</v>
      </c>
      <c r="D5613" s="1">
        <v>40798</v>
      </c>
      <c r="E5613" t="s">
        <v>27</v>
      </c>
      <c r="F5613">
        <v>6</v>
      </c>
      <c r="G5613">
        <v>12.61</v>
      </c>
      <c r="H5613">
        <v>7.0000000000000007E-2</v>
      </c>
      <c r="I5613" t="s">
        <v>19</v>
      </c>
      <c r="J5613" t="s">
        <v>1934</v>
      </c>
      <c r="K5613" t="s">
        <v>1902</v>
      </c>
      <c r="L5613" t="s">
        <v>38</v>
      </c>
      <c r="M5613" s="1">
        <v>40800</v>
      </c>
    </row>
    <row r="5614" spans="1:13" x14ac:dyDescent="0.35">
      <c r="A5614">
        <v>1079</v>
      </c>
      <c r="B5614">
        <v>1378</v>
      </c>
      <c r="C5614">
        <v>9957</v>
      </c>
      <c r="D5614" s="1">
        <v>40512</v>
      </c>
      <c r="E5614" t="s">
        <v>42</v>
      </c>
      <c r="F5614">
        <v>31</v>
      </c>
      <c r="G5614">
        <v>74.75</v>
      </c>
      <c r="H5614">
        <v>0.06</v>
      </c>
      <c r="I5614" t="s">
        <v>53</v>
      </c>
      <c r="J5614" t="s">
        <v>1939</v>
      </c>
      <c r="K5614" t="s">
        <v>1902</v>
      </c>
      <c r="L5614" t="s">
        <v>38</v>
      </c>
      <c r="M5614" s="1">
        <v>40513</v>
      </c>
    </row>
    <row r="5615" spans="1:13" x14ac:dyDescent="0.35">
      <c r="A5615">
        <v>100</v>
      </c>
      <c r="B5615">
        <v>1467</v>
      </c>
      <c r="C5615">
        <v>10567</v>
      </c>
      <c r="D5615" s="1">
        <v>40997</v>
      </c>
      <c r="E5615" t="s">
        <v>27</v>
      </c>
      <c r="F5615">
        <v>10</v>
      </c>
      <c r="G5615">
        <v>1111.008</v>
      </c>
      <c r="H5615">
        <v>0.09</v>
      </c>
      <c r="I5615" t="s">
        <v>28</v>
      </c>
      <c r="J5615" t="s">
        <v>1941</v>
      </c>
      <c r="K5615" t="s">
        <v>1902</v>
      </c>
      <c r="L5615" t="s">
        <v>57</v>
      </c>
      <c r="M5615" s="1">
        <v>40998</v>
      </c>
    </row>
    <row r="5616" spans="1:13" x14ac:dyDescent="0.35">
      <c r="A5616">
        <v>287</v>
      </c>
      <c r="B5616">
        <v>1760</v>
      </c>
      <c r="C5616">
        <v>12613</v>
      </c>
      <c r="D5616" s="1">
        <v>40278</v>
      </c>
      <c r="E5616" t="s">
        <v>60</v>
      </c>
      <c r="F5616">
        <v>3</v>
      </c>
      <c r="G5616">
        <v>15.64</v>
      </c>
      <c r="H5616">
        <v>0.08</v>
      </c>
      <c r="I5616" t="s">
        <v>19</v>
      </c>
      <c r="J5616" t="s">
        <v>1936</v>
      </c>
      <c r="K5616" t="s">
        <v>1902</v>
      </c>
      <c r="L5616" t="s">
        <v>30</v>
      </c>
      <c r="M5616" s="1">
        <v>40281</v>
      </c>
    </row>
    <row r="5617" spans="1:13" x14ac:dyDescent="0.35">
      <c r="A5617">
        <v>173</v>
      </c>
      <c r="B5617">
        <v>1761</v>
      </c>
      <c r="C5617">
        <v>12613</v>
      </c>
      <c r="D5617" s="1">
        <v>40278</v>
      </c>
      <c r="E5617" t="s">
        <v>60</v>
      </c>
      <c r="F5617">
        <v>28</v>
      </c>
      <c r="G5617">
        <v>1751.08</v>
      </c>
      <c r="H5617">
        <v>0</v>
      </c>
      <c r="I5617" t="s">
        <v>19</v>
      </c>
      <c r="J5617" t="s">
        <v>1936</v>
      </c>
      <c r="K5617" t="s">
        <v>1902</v>
      </c>
      <c r="L5617" t="s">
        <v>30</v>
      </c>
      <c r="M5617" s="1">
        <v>40279</v>
      </c>
    </row>
    <row r="5618" spans="1:13" x14ac:dyDescent="0.35">
      <c r="A5618">
        <v>138</v>
      </c>
      <c r="B5618">
        <v>1762</v>
      </c>
      <c r="C5618">
        <v>12613</v>
      </c>
      <c r="D5618" s="1">
        <v>40278</v>
      </c>
      <c r="E5618" t="s">
        <v>60</v>
      </c>
      <c r="F5618">
        <v>18</v>
      </c>
      <c r="G5618">
        <v>225.37</v>
      </c>
      <c r="H5618">
        <v>0.04</v>
      </c>
      <c r="I5618" t="s">
        <v>53</v>
      </c>
      <c r="J5618" t="s">
        <v>1936</v>
      </c>
      <c r="K5618" t="s">
        <v>1902</v>
      </c>
      <c r="L5618" t="s">
        <v>30</v>
      </c>
      <c r="M5618" s="1">
        <v>40279</v>
      </c>
    </row>
    <row r="5619" spans="1:13" x14ac:dyDescent="0.35">
      <c r="A5619">
        <v>678</v>
      </c>
      <c r="B5619">
        <v>1776</v>
      </c>
      <c r="C5619">
        <v>12711</v>
      </c>
      <c r="D5619" s="1">
        <v>40958</v>
      </c>
      <c r="E5619" t="s">
        <v>75</v>
      </c>
      <c r="F5619">
        <v>32</v>
      </c>
      <c r="G5619">
        <v>1486.72</v>
      </c>
      <c r="H5619">
        <v>0</v>
      </c>
      <c r="I5619" t="s">
        <v>19</v>
      </c>
      <c r="J5619" t="s">
        <v>1934</v>
      </c>
      <c r="K5619" t="s">
        <v>1902</v>
      </c>
      <c r="L5619" t="s">
        <v>38</v>
      </c>
      <c r="M5619" s="1">
        <v>40959</v>
      </c>
    </row>
    <row r="5620" spans="1:13" x14ac:dyDescent="0.35">
      <c r="A5620">
        <v>236</v>
      </c>
      <c r="B5620">
        <v>1777</v>
      </c>
      <c r="C5620">
        <v>12711</v>
      </c>
      <c r="D5620" s="1">
        <v>40958</v>
      </c>
      <c r="E5620" t="s">
        <v>75</v>
      </c>
      <c r="F5620">
        <v>45</v>
      </c>
      <c r="G5620">
        <v>558.04</v>
      </c>
      <c r="H5620">
        <v>0.05</v>
      </c>
      <c r="I5620" t="s">
        <v>19</v>
      </c>
      <c r="J5620" t="s">
        <v>1934</v>
      </c>
      <c r="K5620" t="s">
        <v>1902</v>
      </c>
      <c r="L5620" t="s">
        <v>38</v>
      </c>
      <c r="M5620" s="1">
        <v>40959</v>
      </c>
    </row>
    <row r="5621" spans="1:13" x14ac:dyDescent="0.35">
      <c r="A5621">
        <v>722</v>
      </c>
      <c r="B5621">
        <v>1886</v>
      </c>
      <c r="C5621">
        <v>13543</v>
      </c>
      <c r="D5621" s="1">
        <v>41129</v>
      </c>
      <c r="E5621" t="s">
        <v>60</v>
      </c>
      <c r="F5621">
        <v>2</v>
      </c>
      <c r="G5621">
        <v>27.83</v>
      </c>
      <c r="H5621">
        <v>0.09</v>
      </c>
      <c r="I5621" t="s">
        <v>19</v>
      </c>
      <c r="J5621" t="s">
        <v>1326</v>
      </c>
      <c r="K5621" t="s">
        <v>1902</v>
      </c>
      <c r="L5621" t="s">
        <v>38</v>
      </c>
      <c r="M5621" s="1">
        <v>41129</v>
      </c>
    </row>
    <row r="5622" spans="1:13" x14ac:dyDescent="0.35">
      <c r="A5622">
        <v>117</v>
      </c>
      <c r="B5622">
        <v>1924</v>
      </c>
      <c r="C5622">
        <v>13767</v>
      </c>
      <c r="D5622" s="1">
        <v>40416</v>
      </c>
      <c r="E5622" t="s">
        <v>27</v>
      </c>
      <c r="F5622">
        <v>29</v>
      </c>
      <c r="G5622">
        <v>597.66</v>
      </c>
      <c r="H5622">
        <v>0.08</v>
      </c>
      <c r="I5622" t="s">
        <v>19</v>
      </c>
      <c r="J5622" t="s">
        <v>1816</v>
      </c>
      <c r="K5622" t="s">
        <v>1902</v>
      </c>
      <c r="L5622" t="s">
        <v>38</v>
      </c>
      <c r="M5622" s="1">
        <v>40418</v>
      </c>
    </row>
    <row r="5623" spans="1:13" x14ac:dyDescent="0.35">
      <c r="A5623">
        <v>294</v>
      </c>
      <c r="B5623">
        <v>1925</v>
      </c>
      <c r="C5623">
        <v>13767</v>
      </c>
      <c r="D5623" s="1">
        <v>40416</v>
      </c>
      <c r="E5623" t="s">
        <v>27</v>
      </c>
      <c r="F5623">
        <v>45</v>
      </c>
      <c r="G5623">
        <v>1403.741</v>
      </c>
      <c r="H5623">
        <v>0.01</v>
      </c>
      <c r="I5623" t="s">
        <v>19</v>
      </c>
      <c r="J5623" t="s">
        <v>1816</v>
      </c>
      <c r="K5623" t="s">
        <v>1902</v>
      </c>
      <c r="L5623" t="s">
        <v>38</v>
      </c>
      <c r="M5623" s="1">
        <v>40418</v>
      </c>
    </row>
    <row r="5624" spans="1:13" x14ac:dyDescent="0.35">
      <c r="A5624">
        <v>20</v>
      </c>
      <c r="B5624">
        <v>1926</v>
      </c>
      <c r="C5624">
        <v>13767</v>
      </c>
      <c r="D5624" s="1">
        <v>40416</v>
      </c>
      <c r="E5624" t="s">
        <v>27</v>
      </c>
      <c r="F5624">
        <v>10</v>
      </c>
      <c r="G5624">
        <v>1246.3634999999999</v>
      </c>
      <c r="H5624">
        <v>0.06</v>
      </c>
      <c r="I5624" t="s">
        <v>19</v>
      </c>
      <c r="J5624" t="s">
        <v>1816</v>
      </c>
      <c r="K5624" t="s">
        <v>1902</v>
      </c>
      <c r="L5624" t="s">
        <v>38</v>
      </c>
      <c r="M5624" s="1">
        <v>40417</v>
      </c>
    </row>
    <row r="5625" spans="1:13" x14ac:dyDescent="0.35">
      <c r="A5625">
        <v>1105</v>
      </c>
      <c r="B5625">
        <v>2462</v>
      </c>
      <c r="C5625">
        <v>17924</v>
      </c>
      <c r="D5625" s="1">
        <v>40781</v>
      </c>
      <c r="E5625" t="s">
        <v>75</v>
      </c>
      <c r="F5625">
        <v>42</v>
      </c>
      <c r="G5625">
        <v>2507.48</v>
      </c>
      <c r="H5625">
        <v>0.04</v>
      </c>
      <c r="I5625" t="s">
        <v>19</v>
      </c>
      <c r="J5625" t="s">
        <v>1936</v>
      </c>
      <c r="K5625" t="s">
        <v>1902</v>
      </c>
      <c r="L5625" t="s">
        <v>30</v>
      </c>
      <c r="M5625" s="1">
        <v>40781</v>
      </c>
    </row>
    <row r="5626" spans="1:13" x14ac:dyDescent="0.35">
      <c r="A5626">
        <v>1240</v>
      </c>
      <c r="B5626">
        <v>2533</v>
      </c>
      <c r="C5626">
        <v>18374</v>
      </c>
      <c r="D5626" s="1">
        <v>41182</v>
      </c>
      <c r="E5626" t="s">
        <v>18</v>
      </c>
      <c r="F5626">
        <v>21</v>
      </c>
      <c r="G5626">
        <v>150.16</v>
      </c>
      <c r="H5626">
        <v>0.09</v>
      </c>
      <c r="I5626" t="s">
        <v>19</v>
      </c>
      <c r="J5626" t="s">
        <v>1942</v>
      </c>
      <c r="K5626" t="s">
        <v>1902</v>
      </c>
      <c r="L5626" t="s">
        <v>38</v>
      </c>
      <c r="M5626" s="1">
        <v>41184</v>
      </c>
    </row>
    <row r="5627" spans="1:13" x14ac:dyDescent="0.35">
      <c r="A5627">
        <v>445</v>
      </c>
      <c r="B5627">
        <v>2750</v>
      </c>
      <c r="C5627">
        <v>19841</v>
      </c>
      <c r="D5627" s="1">
        <v>40538</v>
      </c>
      <c r="E5627" t="s">
        <v>18</v>
      </c>
      <c r="F5627">
        <v>43</v>
      </c>
      <c r="G5627">
        <v>4687.6734999999999</v>
      </c>
      <c r="H5627">
        <v>0.06</v>
      </c>
      <c r="I5627" t="s">
        <v>53</v>
      </c>
      <c r="J5627" t="s">
        <v>1625</v>
      </c>
      <c r="K5627" t="s">
        <v>1902</v>
      </c>
      <c r="L5627" t="s">
        <v>38</v>
      </c>
      <c r="M5627" s="1">
        <v>40557</v>
      </c>
    </row>
    <row r="5628" spans="1:13" x14ac:dyDescent="0.35">
      <c r="A5628">
        <v>71</v>
      </c>
      <c r="B5628">
        <v>2953</v>
      </c>
      <c r="C5628">
        <v>21382</v>
      </c>
      <c r="D5628" s="1">
        <v>40920</v>
      </c>
      <c r="E5628" t="s">
        <v>75</v>
      </c>
      <c r="F5628">
        <v>21</v>
      </c>
      <c r="G5628">
        <v>6435.87</v>
      </c>
      <c r="H5628">
        <v>0.04</v>
      </c>
      <c r="I5628" t="s">
        <v>28</v>
      </c>
      <c r="J5628" t="s">
        <v>1326</v>
      </c>
      <c r="K5628" t="s">
        <v>1902</v>
      </c>
      <c r="L5628" t="s">
        <v>38</v>
      </c>
      <c r="M5628" s="1">
        <v>40922</v>
      </c>
    </row>
    <row r="5629" spans="1:13" x14ac:dyDescent="0.35">
      <c r="A5629">
        <v>900</v>
      </c>
      <c r="B5629">
        <v>2954</v>
      </c>
      <c r="C5629">
        <v>21382</v>
      </c>
      <c r="D5629" s="1">
        <v>40920</v>
      </c>
      <c r="E5629" t="s">
        <v>75</v>
      </c>
      <c r="F5629">
        <v>11</v>
      </c>
      <c r="G5629">
        <v>312.02999999999997</v>
      </c>
      <c r="H5629">
        <v>0.08</v>
      </c>
      <c r="I5629" t="s">
        <v>19</v>
      </c>
      <c r="J5629" t="s">
        <v>1326</v>
      </c>
      <c r="K5629" t="s">
        <v>1902</v>
      </c>
      <c r="L5629" t="s">
        <v>38</v>
      </c>
      <c r="M5629" s="1">
        <v>40922</v>
      </c>
    </row>
    <row r="5630" spans="1:13" x14ac:dyDescent="0.35">
      <c r="A5630">
        <v>726</v>
      </c>
      <c r="B5630">
        <v>3007</v>
      </c>
      <c r="C5630">
        <v>21638</v>
      </c>
      <c r="D5630" s="1">
        <v>41015</v>
      </c>
      <c r="E5630" t="s">
        <v>27</v>
      </c>
      <c r="F5630">
        <v>13</v>
      </c>
      <c r="G5630">
        <v>418.93</v>
      </c>
      <c r="H5630">
        <v>0.03</v>
      </c>
      <c r="I5630" t="s">
        <v>19</v>
      </c>
      <c r="J5630" t="s">
        <v>1939</v>
      </c>
      <c r="K5630" t="s">
        <v>1902</v>
      </c>
      <c r="L5630" t="s">
        <v>22</v>
      </c>
      <c r="M5630" s="1">
        <v>41016</v>
      </c>
    </row>
    <row r="5631" spans="1:13" x14ac:dyDescent="0.35">
      <c r="A5631">
        <v>123</v>
      </c>
      <c r="B5631">
        <v>3120</v>
      </c>
      <c r="C5631">
        <v>22407</v>
      </c>
      <c r="D5631" s="1">
        <v>40134</v>
      </c>
      <c r="E5631" t="s">
        <v>42</v>
      </c>
      <c r="F5631">
        <v>20</v>
      </c>
      <c r="G5631">
        <v>676.44</v>
      </c>
      <c r="H5631">
        <v>7.0000000000000007E-2</v>
      </c>
      <c r="I5631" t="s">
        <v>19</v>
      </c>
      <c r="J5631" t="s">
        <v>1934</v>
      </c>
      <c r="K5631" t="s">
        <v>1902</v>
      </c>
      <c r="L5631" t="s">
        <v>38</v>
      </c>
      <c r="M5631" s="1">
        <v>40135</v>
      </c>
    </row>
    <row r="5632" spans="1:13" x14ac:dyDescent="0.35">
      <c r="A5632">
        <v>47</v>
      </c>
      <c r="B5632">
        <v>3121</v>
      </c>
      <c r="C5632">
        <v>22407</v>
      </c>
      <c r="D5632" s="1">
        <v>40134</v>
      </c>
      <c r="E5632" t="s">
        <v>42</v>
      </c>
      <c r="F5632">
        <v>10</v>
      </c>
      <c r="G5632">
        <v>128.02000000000001</v>
      </c>
      <c r="H5632">
        <v>0.02</v>
      </c>
      <c r="I5632" t="s">
        <v>19</v>
      </c>
      <c r="J5632" t="s">
        <v>1934</v>
      </c>
      <c r="K5632" t="s">
        <v>1902</v>
      </c>
      <c r="L5632" t="s">
        <v>38</v>
      </c>
      <c r="M5632" s="1">
        <v>40134</v>
      </c>
    </row>
    <row r="5633" spans="1:13" x14ac:dyDescent="0.35">
      <c r="A5633">
        <v>559</v>
      </c>
      <c r="B5633">
        <v>3122</v>
      </c>
      <c r="C5633">
        <v>22407</v>
      </c>
      <c r="D5633" s="1">
        <v>40134</v>
      </c>
      <c r="E5633" t="s">
        <v>42</v>
      </c>
      <c r="F5633">
        <v>15</v>
      </c>
      <c r="G5633">
        <v>526.82000000000005</v>
      </c>
      <c r="H5633">
        <v>0.06</v>
      </c>
      <c r="I5633" t="s">
        <v>53</v>
      </c>
      <c r="J5633" t="s">
        <v>1934</v>
      </c>
      <c r="K5633" t="s">
        <v>1902</v>
      </c>
      <c r="L5633" t="s">
        <v>38</v>
      </c>
      <c r="M5633" s="1">
        <v>40136</v>
      </c>
    </row>
    <row r="5634" spans="1:13" x14ac:dyDescent="0.35">
      <c r="A5634">
        <v>974</v>
      </c>
      <c r="B5634">
        <v>3548</v>
      </c>
      <c r="C5634">
        <v>25314</v>
      </c>
      <c r="D5634" s="1">
        <v>40963</v>
      </c>
      <c r="E5634" t="s">
        <v>27</v>
      </c>
      <c r="F5634">
        <v>43</v>
      </c>
      <c r="G5634">
        <v>7679.5119999999988</v>
      </c>
      <c r="H5634">
        <v>0</v>
      </c>
      <c r="I5634" t="s">
        <v>19</v>
      </c>
      <c r="J5634" t="s">
        <v>1942</v>
      </c>
      <c r="K5634" t="s">
        <v>1902</v>
      </c>
      <c r="L5634" t="s">
        <v>38</v>
      </c>
      <c r="M5634" s="1">
        <v>40965</v>
      </c>
    </row>
    <row r="5635" spans="1:13" x14ac:dyDescent="0.35">
      <c r="A5635">
        <v>66</v>
      </c>
      <c r="B5635">
        <v>3586</v>
      </c>
      <c r="C5635">
        <v>25574</v>
      </c>
      <c r="D5635" s="1">
        <v>39884</v>
      </c>
      <c r="E5635" t="s">
        <v>42</v>
      </c>
      <c r="F5635">
        <v>46</v>
      </c>
      <c r="G5635">
        <v>5074.07</v>
      </c>
      <c r="H5635">
        <v>0</v>
      </c>
      <c r="I5635" t="s">
        <v>28</v>
      </c>
      <c r="J5635" t="s">
        <v>1149</v>
      </c>
      <c r="K5635" t="s">
        <v>1902</v>
      </c>
      <c r="L5635" t="s">
        <v>30</v>
      </c>
      <c r="M5635" s="1">
        <v>39884</v>
      </c>
    </row>
    <row r="5636" spans="1:13" x14ac:dyDescent="0.35">
      <c r="A5636">
        <v>13</v>
      </c>
      <c r="B5636">
        <v>3587</v>
      </c>
      <c r="C5636">
        <v>25574</v>
      </c>
      <c r="D5636" s="1">
        <v>39884</v>
      </c>
      <c r="E5636" t="s">
        <v>42</v>
      </c>
      <c r="F5636">
        <v>31</v>
      </c>
      <c r="G5636">
        <v>1526.67</v>
      </c>
      <c r="H5636">
        <v>0.01</v>
      </c>
      <c r="I5636" t="s">
        <v>53</v>
      </c>
      <c r="J5636" t="s">
        <v>1149</v>
      </c>
      <c r="K5636" t="s">
        <v>1902</v>
      </c>
      <c r="L5636" t="s">
        <v>30</v>
      </c>
      <c r="M5636" s="1">
        <v>39885</v>
      </c>
    </row>
    <row r="5637" spans="1:13" x14ac:dyDescent="0.35">
      <c r="A5637">
        <v>69</v>
      </c>
      <c r="B5637">
        <v>3678</v>
      </c>
      <c r="C5637">
        <v>26310</v>
      </c>
      <c r="D5637" s="1">
        <v>41119</v>
      </c>
      <c r="E5637" t="s">
        <v>42</v>
      </c>
      <c r="F5637">
        <v>5</v>
      </c>
      <c r="G5637">
        <v>77.41</v>
      </c>
      <c r="H5637">
        <v>0.05</v>
      </c>
      <c r="I5637" t="s">
        <v>19</v>
      </c>
      <c r="J5637" t="s">
        <v>1937</v>
      </c>
      <c r="K5637" t="s">
        <v>1902</v>
      </c>
      <c r="L5637" t="s">
        <v>38</v>
      </c>
      <c r="M5637" s="1">
        <v>41121</v>
      </c>
    </row>
    <row r="5638" spans="1:13" x14ac:dyDescent="0.35">
      <c r="A5638">
        <v>761</v>
      </c>
      <c r="B5638">
        <v>3679</v>
      </c>
      <c r="C5638">
        <v>26310</v>
      </c>
      <c r="D5638" s="1">
        <v>41119</v>
      </c>
      <c r="E5638" t="s">
        <v>42</v>
      </c>
      <c r="F5638">
        <v>19</v>
      </c>
      <c r="G5638">
        <v>112.67</v>
      </c>
      <c r="H5638">
        <v>0.09</v>
      </c>
      <c r="I5638" t="s">
        <v>19</v>
      </c>
      <c r="J5638" t="s">
        <v>1937</v>
      </c>
      <c r="K5638" t="s">
        <v>1902</v>
      </c>
      <c r="L5638" t="s">
        <v>38</v>
      </c>
      <c r="M5638" s="1">
        <v>41120</v>
      </c>
    </row>
    <row r="5639" spans="1:13" x14ac:dyDescent="0.35">
      <c r="A5639">
        <v>476</v>
      </c>
      <c r="B5639">
        <v>3870</v>
      </c>
      <c r="C5639">
        <v>27616</v>
      </c>
      <c r="D5639" s="1">
        <v>41120</v>
      </c>
      <c r="E5639" t="s">
        <v>18</v>
      </c>
      <c r="F5639">
        <v>3</v>
      </c>
      <c r="G5639">
        <v>614.14</v>
      </c>
      <c r="H5639">
        <v>0.09</v>
      </c>
      <c r="I5639" t="s">
        <v>19</v>
      </c>
      <c r="J5639" t="s">
        <v>1941</v>
      </c>
      <c r="K5639" t="s">
        <v>1902</v>
      </c>
      <c r="L5639" t="s">
        <v>57</v>
      </c>
      <c r="M5639" s="1">
        <v>41122</v>
      </c>
    </row>
    <row r="5640" spans="1:13" x14ac:dyDescent="0.35">
      <c r="A5640">
        <v>433</v>
      </c>
      <c r="B5640">
        <v>4169</v>
      </c>
      <c r="C5640">
        <v>29539</v>
      </c>
      <c r="D5640" s="1">
        <v>40656</v>
      </c>
      <c r="E5640" t="s">
        <v>27</v>
      </c>
      <c r="F5640">
        <v>24</v>
      </c>
      <c r="G5640">
        <v>223.2</v>
      </c>
      <c r="H5640">
        <v>0.1</v>
      </c>
      <c r="I5640" t="s">
        <v>19</v>
      </c>
      <c r="J5640" t="s">
        <v>1937</v>
      </c>
      <c r="K5640" t="s">
        <v>1902</v>
      </c>
      <c r="L5640" t="s">
        <v>38</v>
      </c>
      <c r="M5640" s="1">
        <v>40657</v>
      </c>
    </row>
    <row r="5641" spans="1:13" x14ac:dyDescent="0.35">
      <c r="A5641">
        <v>283</v>
      </c>
      <c r="B5641">
        <v>4364</v>
      </c>
      <c r="C5641">
        <v>31106</v>
      </c>
      <c r="D5641" s="1">
        <v>40955</v>
      </c>
      <c r="E5641" t="s">
        <v>18</v>
      </c>
      <c r="F5641">
        <v>37</v>
      </c>
      <c r="G5641">
        <v>101.9</v>
      </c>
      <c r="H5641">
        <v>0</v>
      </c>
      <c r="I5641" t="s">
        <v>19</v>
      </c>
      <c r="J5641" t="s">
        <v>1942</v>
      </c>
      <c r="K5641" t="s">
        <v>1902</v>
      </c>
      <c r="L5641" t="s">
        <v>38</v>
      </c>
      <c r="M5641" s="1">
        <v>40955</v>
      </c>
    </row>
    <row r="5642" spans="1:13" x14ac:dyDescent="0.35">
      <c r="A5642">
        <v>1252</v>
      </c>
      <c r="B5642">
        <v>4365</v>
      </c>
      <c r="C5642">
        <v>31106</v>
      </c>
      <c r="D5642" s="1">
        <v>40955</v>
      </c>
      <c r="E5642" t="s">
        <v>18</v>
      </c>
      <c r="F5642">
        <v>7</v>
      </c>
      <c r="G5642">
        <v>187.33</v>
      </c>
      <c r="H5642">
        <v>0.03</v>
      </c>
      <c r="I5642" t="s">
        <v>19</v>
      </c>
      <c r="J5642" t="s">
        <v>1942</v>
      </c>
      <c r="K5642" t="s">
        <v>1902</v>
      </c>
      <c r="L5642" t="s">
        <v>38</v>
      </c>
      <c r="M5642" s="1">
        <v>40960</v>
      </c>
    </row>
    <row r="5643" spans="1:13" x14ac:dyDescent="0.35">
      <c r="A5643">
        <v>1178</v>
      </c>
      <c r="B5643">
        <v>4366</v>
      </c>
      <c r="C5643">
        <v>31106</v>
      </c>
      <c r="D5643" s="1">
        <v>40955</v>
      </c>
      <c r="E5643" t="s">
        <v>18</v>
      </c>
      <c r="F5643">
        <v>45</v>
      </c>
      <c r="G5643">
        <v>259.17</v>
      </c>
      <c r="H5643">
        <v>0.01</v>
      </c>
      <c r="I5643" t="s">
        <v>19</v>
      </c>
      <c r="J5643" t="s">
        <v>1942</v>
      </c>
      <c r="K5643" t="s">
        <v>1902</v>
      </c>
      <c r="L5643" t="s">
        <v>38</v>
      </c>
      <c r="M5643" s="1">
        <v>40957</v>
      </c>
    </row>
    <row r="5644" spans="1:13" x14ac:dyDescent="0.35">
      <c r="A5644">
        <v>359</v>
      </c>
      <c r="B5644">
        <v>4367</v>
      </c>
      <c r="C5644">
        <v>31106</v>
      </c>
      <c r="D5644" s="1">
        <v>40955</v>
      </c>
      <c r="E5644" t="s">
        <v>18</v>
      </c>
      <c r="F5644">
        <v>43</v>
      </c>
      <c r="G5644">
        <v>4697.0320000000002</v>
      </c>
      <c r="H5644">
        <v>0</v>
      </c>
      <c r="I5644" t="s">
        <v>19</v>
      </c>
      <c r="J5644" t="s">
        <v>1942</v>
      </c>
      <c r="K5644" t="s">
        <v>1902</v>
      </c>
      <c r="L5644" t="s">
        <v>38</v>
      </c>
      <c r="M5644" s="1">
        <v>40962</v>
      </c>
    </row>
    <row r="5645" spans="1:13" x14ac:dyDescent="0.35">
      <c r="A5645">
        <v>247</v>
      </c>
      <c r="B5645">
        <v>4371</v>
      </c>
      <c r="C5645">
        <v>31140</v>
      </c>
      <c r="D5645" s="1">
        <v>40575</v>
      </c>
      <c r="E5645" t="s">
        <v>75</v>
      </c>
      <c r="F5645">
        <v>4</v>
      </c>
      <c r="G5645">
        <v>13.42</v>
      </c>
      <c r="H5645">
        <v>0.03</v>
      </c>
      <c r="I5645" t="s">
        <v>19</v>
      </c>
      <c r="J5645" t="s">
        <v>1941</v>
      </c>
      <c r="K5645" t="s">
        <v>1902</v>
      </c>
      <c r="L5645" t="s">
        <v>57</v>
      </c>
      <c r="M5645" s="1">
        <v>40576</v>
      </c>
    </row>
    <row r="5646" spans="1:13" x14ac:dyDescent="0.35">
      <c r="A5646">
        <v>1253</v>
      </c>
      <c r="B5646">
        <v>4373</v>
      </c>
      <c r="C5646">
        <v>31170</v>
      </c>
      <c r="D5646" s="1">
        <v>40935</v>
      </c>
      <c r="E5646" t="s">
        <v>60</v>
      </c>
      <c r="F5646">
        <v>32</v>
      </c>
      <c r="G5646">
        <v>320.57</v>
      </c>
      <c r="H5646">
        <v>0.09</v>
      </c>
      <c r="I5646" t="s">
        <v>19</v>
      </c>
      <c r="J5646" t="s">
        <v>1939</v>
      </c>
      <c r="K5646" t="s">
        <v>1902</v>
      </c>
      <c r="L5646" t="s">
        <v>38</v>
      </c>
      <c r="M5646" s="1">
        <v>40937</v>
      </c>
    </row>
    <row r="5647" spans="1:13" x14ac:dyDescent="0.35">
      <c r="A5647">
        <v>345</v>
      </c>
      <c r="B5647">
        <v>4417</v>
      </c>
      <c r="C5647">
        <v>31520</v>
      </c>
      <c r="D5647" s="1">
        <v>40875</v>
      </c>
      <c r="E5647" t="s">
        <v>27</v>
      </c>
      <c r="F5647">
        <v>23</v>
      </c>
      <c r="G5647">
        <v>138.71</v>
      </c>
      <c r="H5647">
        <v>0.09</v>
      </c>
      <c r="I5647" t="s">
        <v>19</v>
      </c>
      <c r="J5647" t="s">
        <v>1149</v>
      </c>
      <c r="K5647" t="s">
        <v>1902</v>
      </c>
      <c r="L5647" t="s">
        <v>30</v>
      </c>
      <c r="M5647" s="1">
        <v>40876</v>
      </c>
    </row>
    <row r="5648" spans="1:13" x14ac:dyDescent="0.35">
      <c r="A5648">
        <v>1092</v>
      </c>
      <c r="B5648">
        <v>4873</v>
      </c>
      <c r="C5648">
        <v>34663</v>
      </c>
      <c r="D5648" s="1">
        <v>40730</v>
      </c>
      <c r="E5648" t="s">
        <v>42</v>
      </c>
      <c r="F5648">
        <v>38</v>
      </c>
      <c r="G5648">
        <v>29186.49</v>
      </c>
      <c r="H5648">
        <v>0.05</v>
      </c>
      <c r="I5648" t="s">
        <v>28</v>
      </c>
      <c r="J5648" t="s">
        <v>1942</v>
      </c>
      <c r="K5648" t="s">
        <v>1902</v>
      </c>
      <c r="L5648" t="s">
        <v>38</v>
      </c>
      <c r="M5648" s="1">
        <v>40732</v>
      </c>
    </row>
    <row r="5649" spans="1:13" x14ac:dyDescent="0.35">
      <c r="A5649">
        <v>185</v>
      </c>
      <c r="B5649">
        <v>5029</v>
      </c>
      <c r="C5649">
        <v>35842</v>
      </c>
      <c r="D5649" s="1">
        <v>41053</v>
      </c>
      <c r="E5649" t="s">
        <v>27</v>
      </c>
      <c r="F5649">
        <v>18</v>
      </c>
      <c r="G5649">
        <v>53.79</v>
      </c>
      <c r="H5649">
        <v>0.03</v>
      </c>
      <c r="I5649" t="s">
        <v>19</v>
      </c>
      <c r="J5649" t="s">
        <v>1941</v>
      </c>
      <c r="K5649" t="s">
        <v>1902</v>
      </c>
      <c r="L5649" t="s">
        <v>57</v>
      </c>
      <c r="M5649" s="1">
        <v>41055</v>
      </c>
    </row>
    <row r="5650" spans="1:13" x14ac:dyDescent="0.35">
      <c r="A5650">
        <v>919</v>
      </c>
      <c r="B5650">
        <v>5069</v>
      </c>
      <c r="C5650">
        <v>36131</v>
      </c>
      <c r="D5650" s="1">
        <v>39950</v>
      </c>
      <c r="E5650" t="s">
        <v>27</v>
      </c>
      <c r="F5650">
        <v>43</v>
      </c>
      <c r="G5650">
        <v>354.96</v>
      </c>
      <c r="H5650">
        <v>7.0000000000000007E-2</v>
      </c>
      <c r="I5650" t="s">
        <v>19</v>
      </c>
      <c r="J5650" t="s">
        <v>1945</v>
      </c>
      <c r="K5650" t="s">
        <v>1902</v>
      </c>
      <c r="L5650" t="s">
        <v>57</v>
      </c>
      <c r="M5650" s="1">
        <v>39952</v>
      </c>
    </row>
    <row r="5651" spans="1:13" x14ac:dyDescent="0.35">
      <c r="A5651">
        <v>233</v>
      </c>
      <c r="B5651">
        <v>5070</v>
      </c>
      <c r="C5651">
        <v>36131</v>
      </c>
      <c r="D5651" s="1">
        <v>39950</v>
      </c>
      <c r="E5651" t="s">
        <v>27</v>
      </c>
      <c r="F5651">
        <v>26</v>
      </c>
      <c r="G5651">
        <v>130.97</v>
      </c>
      <c r="H5651">
        <v>0.09</v>
      </c>
      <c r="I5651" t="s">
        <v>19</v>
      </c>
      <c r="J5651" t="s">
        <v>1945</v>
      </c>
      <c r="K5651" t="s">
        <v>1902</v>
      </c>
      <c r="L5651" t="s">
        <v>57</v>
      </c>
      <c r="M5651" s="1">
        <v>39951</v>
      </c>
    </row>
    <row r="5652" spans="1:13" x14ac:dyDescent="0.35">
      <c r="A5652">
        <v>236</v>
      </c>
      <c r="B5652">
        <v>5203</v>
      </c>
      <c r="C5652">
        <v>36992</v>
      </c>
      <c r="D5652" s="1">
        <v>40154</v>
      </c>
      <c r="E5652" t="s">
        <v>60</v>
      </c>
      <c r="F5652">
        <v>34</v>
      </c>
      <c r="G5652">
        <v>459.08</v>
      </c>
      <c r="H5652">
        <v>0.04</v>
      </c>
      <c r="I5652" t="s">
        <v>53</v>
      </c>
      <c r="J5652" t="s">
        <v>1945</v>
      </c>
      <c r="K5652" t="s">
        <v>1902</v>
      </c>
      <c r="L5652" t="s">
        <v>38</v>
      </c>
      <c r="M5652" s="1">
        <v>40156</v>
      </c>
    </row>
    <row r="5653" spans="1:13" x14ac:dyDescent="0.35">
      <c r="A5653">
        <v>1129</v>
      </c>
      <c r="B5653">
        <v>5432</v>
      </c>
      <c r="C5653">
        <v>38596</v>
      </c>
      <c r="D5653" s="1">
        <v>40270</v>
      </c>
      <c r="E5653" t="s">
        <v>60</v>
      </c>
      <c r="F5653">
        <v>20</v>
      </c>
      <c r="G5653">
        <v>193.7</v>
      </c>
      <c r="H5653">
        <v>0.06</v>
      </c>
      <c r="I5653" t="s">
        <v>19</v>
      </c>
      <c r="J5653" t="s">
        <v>1945</v>
      </c>
      <c r="K5653" t="s">
        <v>1902</v>
      </c>
      <c r="L5653" t="s">
        <v>38</v>
      </c>
      <c r="M5653" s="1">
        <v>40271</v>
      </c>
    </row>
    <row r="5654" spans="1:13" x14ac:dyDescent="0.35">
      <c r="A5654">
        <v>209</v>
      </c>
      <c r="B5654">
        <v>5526</v>
      </c>
      <c r="C5654">
        <v>39143</v>
      </c>
      <c r="D5654" s="1">
        <v>41005</v>
      </c>
      <c r="E5654" t="s">
        <v>42</v>
      </c>
      <c r="F5654">
        <v>46</v>
      </c>
      <c r="G5654">
        <v>6730.07</v>
      </c>
      <c r="H5654">
        <v>0.05</v>
      </c>
      <c r="I5654" t="s">
        <v>28</v>
      </c>
      <c r="J5654" t="s">
        <v>1936</v>
      </c>
      <c r="K5654" t="s">
        <v>1902</v>
      </c>
      <c r="L5654" t="s">
        <v>30</v>
      </c>
      <c r="M5654" s="1">
        <v>41005</v>
      </c>
    </row>
    <row r="5655" spans="1:13" x14ac:dyDescent="0.35">
      <c r="A5655">
        <v>934</v>
      </c>
      <c r="B5655">
        <v>5807</v>
      </c>
      <c r="C5655">
        <v>41186</v>
      </c>
      <c r="D5655" s="1">
        <v>40504</v>
      </c>
      <c r="E5655" t="s">
        <v>27</v>
      </c>
      <c r="F5655">
        <v>33</v>
      </c>
      <c r="G5655">
        <v>553.3415</v>
      </c>
      <c r="H5655">
        <v>0.08</v>
      </c>
      <c r="I5655" t="s">
        <v>19</v>
      </c>
      <c r="J5655" t="s">
        <v>1945</v>
      </c>
      <c r="K5655" t="s">
        <v>1902</v>
      </c>
      <c r="L5655" t="s">
        <v>38</v>
      </c>
      <c r="M5655" s="1">
        <v>40505</v>
      </c>
    </row>
    <row r="5656" spans="1:13" x14ac:dyDescent="0.35">
      <c r="A5656">
        <v>779</v>
      </c>
      <c r="B5656">
        <v>6143</v>
      </c>
      <c r="C5656">
        <v>43493</v>
      </c>
      <c r="D5656" s="1">
        <v>41039</v>
      </c>
      <c r="E5656" t="s">
        <v>27</v>
      </c>
      <c r="F5656">
        <v>22</v>
      </c>
      <c r="G5656">
        <v>152.52000000000001</v>
      </c>
      <c r="H5656">
        <v>0.03</v>
      </c>
      <c r="I5656" t="s">
        <v>19</v>
      </c>
      <c r="J5656" t="s">
        <v>1942</v>
      </c>
      <c r="K5656" t="s">
        <v>1902</v>
      </c>
      <c r="L5656" t="s">
        <v>38</v>
      </c>
      <c r="M5656" s="1">
        <v>41040</v>
      </c>
    </row>
    <row r="5657" spans="1:13" x14ac:dyDescent="0.35">
      <c r="A5657">
        <v>731</v>
      </c>
      <c r="B5657">
        <v>6144</v>
      </c>
      <c r="C5657">
        <v>43493</v>
      </c>
      <c r="D5657" s="1">
        <v>41039</v>
      </c>
      <c r="E5657" t="s">
        <v>27</v>
      </c>
      <c r="F5657">
        <v>14</v>
      </c>
      <c r="G5657">
        <v>71.599999999999994</v>
      </c>
      <c r="H5657">
        <v>0.05</v>
      </c>
      <c r="I5657" t="s">
        <v>19</v>
      </c>
      <c r="J5657" t="s">
        <v>1942</v>
      </c>
      <c r="K5657" t="s">
        <v>1902</v>
      </c>
      <c r="L5657" t="s">
        <v>38</v>
      </c>
      <c r="M5657" s="1">
        <v>41041</v>
      </c>
    </row>
    <row r="5658" spans="1:13" x14ac:dyDescent="0.35">
      <c r="A5658">
        <v>141</v>
      </c>
      <c r="B5658">
        <v>6145</v>
      </c>
      <c r="C5658">
        <v>43493</v>
      </c>
      <c r="D5658" s="1">
        <v>41039</v>
      </c>
      <c r="E5658" t="s">
        <v>27</v>
      </c>
      <c r="F5658">
        <v>37</v>
      </c>
      <c r="G5658">
        <v>1699.9829999999999</v>
      </c>
      <c r="H5658">
        <v>0.1</v>
      </c>
      <c r="I5658" t="s">
        <v>19</v>
      </c>
      <c r="J5658" t="s">
        <v>1942</v>
      </c>
      <c r="K5658" t="s">
        <v>1902</v>
      </c>
      <c r="L5658" t="s">
        <v>38</v>
      </c>
      <c r="M5658" s="1">
        <v>41042</v>
      </c>
    </row>
    <row r="5659" spans="1:13" x14ac:dyDescent="0.35">
      <c r="A5659">
        <v>232</v>
      </c>
      <c r="B5659">
        <v>6152</v>
      </c>
      <c r="C5659">
        <v>43555</v>
      </c>
      <c r="D5659" s="1">
        <v>41093</v>
      </c>
      <c r="E5659" t="s">
        <v>60</v>
      </c>
      <c r="F5659">
        <v>34</v>
      </c>
      <c r="G5659">
        <v>43.54</v>
      </c>
      <c r="H5659">
        <v>0</v>
      </c>
      <c r="I5659" t="s">
        <v>19</v>
      </c>
      <c r="J5659" t="s">
        <v>1934</v>
      </c>
      <c r="K5659" t="s">
        <v>1902</v>
      </c>
      <c r="L5659" t="s">
        <v>38</v>
      </c>
      <c r="M5659" s="1">
        <v>41095</v>
      </c>
    </row>
    <row r="5660" spans="1:13" x14ac:dyDescent="0.35">
      <c r="A5660">
        <v>60</v>
      </c>
      <c r="B5660">
        <v>6283</v>
      </c>
      <c r="C5660">
        <v>44452</v>
      </c>
      <c r="D5660" s="1">
        <v>40886</v>
      </c>
      <c r="E5660" t="s">
        <v>42</v>
      </c>
      <c r="F5660">
        <v>50</v>
      </c>
      <c r="G5660">
        <v>330.27</v>
      </c>
      <c r="H5660">
        <v>7.0000000000000007E-2</v>
      </c>
      <c r="I5660" t="s">
        <v>19</v>
      </c>
      <c r="J5660" t="s">
        <v>1941</v>
      </c>
      <c r="K5660" t="s">
        <v>1902</v>
      </c>
      <c r="L5660" t="s">
        <v>57</v>
      </c>
      <c r="M5660" s="1">
        <v>40888</v>
      </c>
    </row>
    <row r="5661" spans="1:13" x14ac:dyDescent="0.35">
      <c r="A5661">
        <v>487</v>
      </c>
      <c r="B5661">
        <v>6404</v>
      </c>
      <c r="C5661">
        <v>45506</v>
      </c>
      <c r="D5661" s="1">
        <v>40903</v>
      </c>
      <c r="E5661" t="s">
        <v>18</v>
      </c>
      <c r="F5661">
        <v>3</v>
      </c>
      <c r="G5661">
        <v>448.36649999999997</v>
      </c>
      <c r="H5661">
        <v>0.03</v>
      </c>
      <c r="I5661" t="s">
        <v>19</v>
      </c>
      <c r="J5661" t="s">
        <v>1937</v>
      </c>
      <c r="K5661" t="s">
        <v>1902</v>
      </c>
      <c r="L5661" t="s">
        <v>30</v>
      </c>
      <c r="M5661" s="1">
        <v>40908</v>
      </c>
    </row>
    <row r="5662" spans="1:13" x14ac:dyDescent="0.35">
      <c r="A5662">
        <v>628</v>
      </c>
      <c r="B5662">
        <v>6441</v>
      </c>
      <c r="C5662">
        <v>45767</v>
      </c>
      <c r="D5662" s="1">
        <v>41100</v>
      </c>
      <c r="E5662" t="s">
        <v>27</v>
      </c>
      <c r="F5662">
        <v>49</v>
      </c>
      <c r="G5662">
        <v>841.51</v>
      </c>
      <c r="H5662">
        <v>0.05</v>
      </c>
      <c r="I5662" t="s">
        <v>53</v>
      </c>
      <c r="J5662" t="s">
        <v>1942</v>
      </c>
      <c r="K5662" t="s">
        <v>1902</v>
      </c>
      <c r="L5662" t="s">
        <v>38</v>
      </c>
      <c r="M5662" s="1">
        <v>41102</v>
      </c>
    </row>
    <row r="5663" spans="1:13" x14ac:dyDescent="0.35">
      <c r="A5663">
        <v>503</v>
      </c>
      <c r="B5663">
        <v>6457</v>
      </c>
      <c r="C5663">
        <v>45986</v>
      </c>
      <c r="D5663" s="1">
        <v>40172</v>
      </c>
      <c r="E5663" t="s">
        <v>18</v>
      </c>
      <c r="F5663">
        <v>20</v>
      </c>
      <c r="G5663">
        <v>71.069999999999993</v>
      </c>
      <c r="H5663">
        <v>0.08</v>
      </c>
      <c r="I5663" t="s">
        <v>19</v>
      </c>
      <c r="J5663" t="s">
        <v>1939</v>
      </c>
      <c r="K5663" t="s">
        <v>1902</v>
      </c>
      <c r="L5663" t="s">
        <v>22</v>
      </c>
      <c r="M5663" s="1">
        <v>40177</v>
      </c>
    </row>
    <row r="5664" spans="1:13" x14ac:dyDescent="0.35">
      <c r="A5664">
        <v>463</v>
      </c>
      <c r="B5664">
        <v>6584</v>
      </c>
      <c r="C5664">
        <v>46881</v>
      </c>
      <c r="D5664" s="1">
        <v>40092</v>
      </c>
      <c r="E5664" t="s">
        <v>75</v>
      </c>
      <c r="F5664">
        <v>31</v>
      </c>
      <c r="G5664">
        <v>176.28</v>
      </c>
      <c r="H5664">
        <v>7.0000000000000007E-2</v>
      </c>
      <c r="I5664" t="s">
        <v>53</v>
      </c>
      <c r="J5664" t="s">
        <v>1942</v>
      </c>
      <c r="K5664" t="s">
        <v>1902</v>
      </c>
      <c r="L5664" t="s">
        <v>38</v>
      </c>
      <c r="M5664" s="1">
        <v>40094</v>
      </c>
    </row>
    <row r="5665" spans="1:13" x14ac:dyDescent="0.35">
      <c r="A5665">
        <v>841</v>
      </c>
      <c r="B5665">
        <v>6601</v>
      </c>
      <c r="C5665">
        <v>46979</v>
      </c>
      <c r="D5665" s="1">
        <v>41106</v>
      </c>
      <c r="E5665" t="s">
        <v>18</v>
      </c>
      <c r="F5665">
        <v>30</v>
      </c>
      <c r="G5665">
        <v>8718.4599999999991</v>
      </c>
      <c r="H5665">
        <v>0.09</v>
      </c>
      <c r="I5665" t="s">
        <v>28</v>
      </c>
      <c r="J5665" t="s">
        <v>1937</v>
      </c>
      <c r="K5665" t="s">
        <v>1902</v>
      </c>
      <c r="L5665" t="s">
        <v>30</v>
      </c>
      <c r="M5665" s="1">
        <v>41108</v>
      </c>
    </row>
    <row r="5666" spans="1:13" x14ac:dyDescent="0.35">
      <c r="A5666">
        <v>931</v>
      </c>
      <c r="B5666">
        <v>6602</v>
      </c>
      <c r="C5666">
        <v>46979</v>
      </c>
      <c r="D5666" s="1">
        <v>41106</v>
      </c>
      <c r="E5666" t="s">
        <v>18</v>
      </c>
      <c r="F5666">
        <v>26</v>
      </c>
      <c r="G5666">
        <v>135.88</v>
      </c>
      <c r="H5666">
        <v>0.05</v>
      </c>
      <c r="I5666" t="s">
        <v>19</v>
      </c>
      <c r="J5666" t="s">
        <v>1937</v>
      </c>
      <c r="K5666" t="s">
        <v>1902</v>
      </c>
      <c r="L5666" t="s">
        <v>30</v>
      </c>
      <c r="M5666" s="1">
        <v>41115</v>
      </c>
    </row>
    <row r="5667" spans="1:13" x14ac:dyDescent="0.35">
      <c r="A5667">
        <v>1048</v>
      </c>
      <c r="B5667">
        <v>6611</v>
      </c>
      <c r="C5667">
        <v>47040</v>
      </c>
      <c r="D5667" s="1">
        <v>40406</v>
      </c>
      <c r="E5667" t="s">
        <v>27</v>
      </c>
      <c r="F5667">
        <v>38</v>
      </c>
      <c r="G5667">
        <v>487.98</v>
      </c>
      <c r="H5667">
        <v>0.01</v>
      </c>
      <c r="I5667" t="s">
        <v>19</v>
      </c>
      <c r="J5667" t="s">
        <v>1149</v>
      </c>
      <c r="K5667" t="s">
        <v>1902</v>
      </c>
      <c r="L5667" t="s">
        <v>30</v>
      </c>
      <c r="M5667" s="1">
        <v>40407</v>
      </c>
    </row>
    <row r="5668" spans="1:13" x14ac:dyDescent="0.35">
      <c r="A5668">
        <v>588</v>
      </c>
      <c r="B5668">
        <v>6792</v>
      </c>
      <c r="C5668">
        <v>48391</v>
      </c>
      <c r="D5668" s="1">
        <v>40480</v>
      </c>
      <c r="E5668" t="s">
        <v>42</v>
      </c>
      <c r="F5668">
        <v>45</v>
      </c>
      <c r="G5668">
        <v>254.92</v>
      </c>
      <c r="H5668">
        <v>0.1</v>
      </c>
      <c r="I5668" t="s">
        <v>19</v>
      </c>
      <c r="J5668" t="s">
        <v>1942</v>
      </c>
      <c r="K5668" t="s">
        <v>1902</v>
      </c>
      <c r="L5668" t="s">
        <v>38</v>
      </c>
      <c r="M5668" s="1">
        <v>40481</v>
      </c>
    </row>
    <row r="5669" spans="1:13" x14ac:dyDescent="0.35">
      <c r="A5669">
        <v>462</v>
      </c>
      <c r="B5669">
        <v>7255</v>
      </c>
      <c r="C5669">
        <v>51780</v>
      </c>
      <c r="D5669" s="1">
        <v>40383</v>
      </c>
      <c r="E5669" t="s">
        <v>18</v>
      </c>
      <c r="F5669">
        <v>26</v>
      </c>
      <c r="G5669">
        <v>1846.2</v>
      </c>
      <c r="H5669">
        <v>0.04</v>
      </c>
      <c r="I5669" t="s">
        <v>28</v>
      </c>
      <c r="J5669" t="s">
        <v>1149</v>
      </c>
      <c r="K5669" t="s">
        <v>1902</v>
      </c>
      <c r="L5669" t="s">
        <v>30</v>
      </c>
      <c r="M5669" s="1">
        <v>40385</v>
      </c>
    </row>
    <row r="5670" spans="1:13" x14ac:dyDescent="0.35">
      <c r="A5670">
        <v>609</v>
      </c>
      <c r="B5670">
        <v>7256</v>
      </c>
      <c r="C5670">
        <v>51780</v>
      </c>
      <c r="D5670" s="1">
        <v>40383</v>
      </c>
      <c r="E5670" t="s">
        <v>18</v>
      </c>
      <c r="F5670">
        <v>11</v>
      </c>
      <c r="G5670">
        <v>32.03</v>
      </c>
      <c r="H5670">
        <v>0.09</v>
      </c>
      <c r="I5670" t="s">
        <v>19</v>
      </c>
      <c r="J5670" t="s">
        <v>1149</v>
      </c>
      <c r="K5670" t="s">
        <v>1902</v>
      </c>
      <c r="L5670" t="s">
        <v>30</v>
      </c>
      <c r="M5670" s="1">
        <v>40390</v>
      </c>
    </row>
    <row r="5671" spans="1:13" x14ac:dyDescent="0.35">
      <c r="A5671">
        <v>1046</v>
      </c>
      <c r="B5671">
        <v>7257</v>
      </c>
      <c r="C5671">
        <v>51780</v>
      </c>
      <c r="D5671" s="1">
        <v>40383</v>
      </c>
      <c r="E5671" t="s">
        <v>18</v>
      </c>
      <c r="F5671">
        <v>44</v>
      </c>
      <c r="G5671">
        <v>185.82</v>
      </c>
      <c r="H5671">
        <v>0.05</v>
      </c>
      <c r="I5671" t="s">
        <v>53</v>
      </c>
      <c r="J5671" t="s">
        <v>1149</v>
      </c>
      <c r="K5671" t="s">
        <v>1902</v>
      </c>
      <c r="L5671" t="s">
        <v>30</v>
      </c>
      <c r="M5671" s="1">
        <v>40383</v>
      </c>
    </row>
    <row r="5672" spans="1:13" x14ac:dyDescent="0.35">
      <c r="A5672">
        <v>695</v>
      </c>
      <c r="B5672">
        <v>7473</v>
      </c>
      <c r="C5672">
        <v>53350</v>
      </c>
      <c r="D5672" s="1">
        <v>39978</v>
      </c>
      <c r="E5672" t="s">
        <v>42</v>
      </c>
      <c r="F5672">
        <v>24</v>
      </c>
      <c r="G5672">
        <v>7046.61</v>
      </c>
      <c r="H5672">
        <v>0.08</v>
      </c>
      <c r="I5672" t="s">
        <v>19</v>
      </c>
      <c r="J5672" t="s">
        <v>1941</v>
      </c>
      <c r="K5672" t="s">
        <v>1902</v>
      </c>
      <c r="L5672" t="s">
        <v>57</v>
      </c>
      <c r="M5672" s="1">
        <v>39978</v>
      </c>
    </row>
    <row r="5673" spans="1:13" x14ac:dyDescent="0.35">
      <c r="A5673">
        <v>711</v>
      </c>
      <c r="B5673">
        <v>7773</v>
      </c>
      <c r="C5673">
        <v>55648</v>
      </c>
      <c r="D5673" s="1">
        <v>40065</v>
      </c>
      <c r="E5673" t="s">
        <v>75</v>
      </c>
      <c r="F5673">
        <v>5</v>
      </c>
      <c r="G5673">
        <v>14.74</v>
      </c>
      <c r="H5673">
        <v>0.08</v>
      </c>
      <c r="I5673" t="s">
        <v>19</v>
      </c>
      <c r="J5673" t="s">
        <v>1934</v>
      </c>
      <c r="K5673" t="s">
        <v>1902</v>
      </c>
      <c r="L5673" t="s">
        <v>38</v>
      </c>
      <c r="M5673" s="1">
        <v>40068</v>
      </c>
    </row>
    <row r="5674" spans="1:13" x14ac:dyDescent="0.35">
      <c r="A5674">
        <v>407</v>
      </c>
      <c r="B5674">
        <v>7783</v>
      </c>
      <c r="C5674">
        <v>55686</v>
      </c>
      <c r="D5674" s="1">
        <v>40627</v>
      </c>
      <c r="E5674" t="s">
        <v>75</v>
      </c>
      <c r="F5674">
        <v>26</v>
      </c>
      <c r="G5674">
        <v>423.14</v>
      </c>
      <c r="H5674">
        <v>0.03</v>
      </c>
      <c r="I5674" t="s">
        <v>19</v>
      </c>
      <c r="J5674" t="s">
        <v>1939</v>
      </c>
      <c r="K5674" t="s">
        <v>1902</v>
      </c>
      <c r="L5674" t="s">
        <v>38</v>
      </c>
      <c r="M5674" s="1">
        <v>40629</v>
      </c>
    </row>
    <row r="5675" spans="1:13" x14ac:dyDescent="0.35">
      <c r="A5675">
        <v>1163</v>
      </c>
      <c r="B5675">
        <v>7784</v>
      </c>
      <c r="C5675">
        <v>55686</v>
      </c>
      <c r="D5675" s="1">
        <v>40627</v>
      </c>
      <c r="E5675" t="s">
        <v>75</v>
      </c>
      <c r="F5675">
        <v>22</v>
      </c>
      <c r="G5675">
        <v>628.39</v>
      </c>
      <c r="H5675">
        <v>0.1</v>
      </c>
      <c r="I5675" t="s">
        <v>53</v>
      </c>
      <c r="J5675" t="s">
        <v>1939</v>
      </c>
      <c r="K5675" t="s">
        <v>1902</v>
      </c>
      <c r="L5675" t="s">
        <v>38</v>
      </c>
      <c r="M5675" s="1">
        <v>40629</v>
      </c>
    </row>
    <row r="5676" spans="1:13" x14ac:dyDescent="0.35">
      <c r="A5676">
        <v>1254</v>
      </c>
      <c r="B5676">
        <v>7785</v>
      </c>
      <c r="C5676">
        <v>55686</v>
      </c>
      <c r="D5676" s="1">
        <v>40627</v>
      </c>
      <c r="E5676" t="s">
        <v>75</v>
      </c>
      <c r="F5676">
        <v>2</v>
      </c>
      <c r="G5676">
        <v>162.49</v>
      </c>
      <c r="H5676">
        <v>0.03</v>
      </c>
      <c r="I5676" t="s">
        <v>19</v>
      </c>
      <c r="J5676" t="s">
        <v>1939</v>
      </c>
      <c r="K5676" t="s">
        <v>1902</v>
      </c>
      <c r="L5676" t="s">
        <v>38</v>
      </c>
      <c r="M5676" s="1">
        <v>40630</v>
      </c>
    </row>
    <row r="5677" spans="1:13" x14ac:dyDescent="0.35">
      <c r="A5677">
        <v>917</v>
      </c>
      <c r="B5677">
        <v>7807</v>
      </c>
      <c r="C5677">
        <v>55847</v>
      </c>
      <c r="D5677" s="1">
        <v>40014</v>
      </c>
      <c r="E5677" t="s">
        <v>42</v>
      </c>
      <c r="F5677">
        <v>21</v>
      </c>
      <c r="G5677">
        <v>133.15</v>
      </c>
      <c r="H5677">
        <v>0.05</v>
      </c>
      <c r="I5677" t="s">
        <v>19</v>
      </c>
      <c r="J5677" t="s">
        <v>1937</v>
      </c>
      <c r="K5677" t="s">
        <v>1902</v>
      </c>
      <c r="L5677" t="s">
        <v>30</v>
      </c>
      <c r="M5677" s="1">
        <v>40017</v>
      </c>
    </row>
    <row r="5678" spans="1:13" x14ac:dyDescent="0.35">
      <c r="A5678">
        <v>247</v>
      </c>
      <c r="B5678">
        <v>7808</v>
      </c>
      <c r="C5678">
        <v>55847</v>
      </c>
      <c r="D5678" s="1">
        <v>40014</v>
      </c>
      <c r="E5678" t="s">
        <v>42</v>
      </c>
      <c r="F5678">
        <v>45</v>
      </c>
      <c r="G5678">
        <v>136.71</v>
      </c>
      <c r="H5678">
        <v>0.04</v>
      </c>
      <c r="I5678" t="s">
        <v>19</v>
      </c>
      <c r="J5678" t="s">
        <v>1937</v>
      </c>
      <c r="K5678" t="s">
        <v>1902</v>
      </c>
      <c r="L5678" t="s">
        <v>30</v>
      </c>
      <c r="M5678" s="1">
        <v>40015</v>
      </c>
    </row>
    <row r="5679" spans="1:13" x14ac:dyDescent="0.35">
      <c r="A5679">
        <v>102</v>
      </c>
      <c r="B5679">
        <v>7843</v>
      </c>
      <c r="C5679">
        <v>56099</v>
      </c>
      <c r="D5679" s="1">
        <v>40456</v>
      </c>
      <c r="E5679" t="s">
        <v>18</v>
      </c>
      <c r="F5679">
        <v>6</v>
      </c>
      <c r="G5679">
        <v>96.03</v>
      </c>
      <c r="H5679">
        <v>0.1</v>
      </c>
      <c r="I5679" t="s">
        <v>19</v>
      </c>
      <c r="J5679" t="s">
        <v>1927</v>
      </c>
      <c r="K5679" t="s">
        <v>1902</v>
      </c>
      <c r="L5679" t="s">
        <v>38</v>
      </c>
      <c r="M5679" s="1">
        <v>40463</v>
      </c>
    </row>
    <row r="5680" spans="1:13" x14ac:dyDescent="0.35">
      <c r="A5680">
        <v>334</v>
      </c>
      <c r="B5680">
        <v>7859</v>
      </c>
      <c r="C5680">
        <v>56197</v>
      </c>
      <c r="D5680" s="1">
        <v>39944</v>
      </c>
      <c r="E5680" t="s">
        <v>27</v>
      </c>
      <c r="F5680">
        <v>11</v>
      </c>
      <c r="G5680">
        <v>28.63</v>
      </c>
      <c r="H5680">
        <v>0.09</v>
      </c>
      <c r="I5680" t="s">
        <v>53</v>
      </c>
      <c r="J5680" t="s">
        <v>1937</v>
      </c>
      <c r="K5680" t="s">
        <v>1902</v>
      </c>
      <c r="L5680" t="s">
        <v>30</v>
      </c>
      <c r="M5680" s="1">
        <v>39946</v>
      </c>
    </row>
    <row r="5681" spans="1:13" x14ac:dyDescent="0.35">
      <c r="A5681">
        <v>1133</v>
      </c>
      <c r="B5681">
        <v>7860</v>
      </c>
      <c r="C5681">
        <v>56197</v>
      </c>
      <c r="D5681" s="1">
        <v>39944</v>
      </c>
      <c r="E5681" t="s">
        <v>27</v>
      </c>
      <c r="F5681">
        <v>45</v>
      </c>
      <c r="G5681">
        <v>8014.6240000000007</v>
      </c>
      <c r="H5681">
        <v>0.08</v>
      </c>
      <c r="I5681" t="s">
        <v>28</v>
      </c>
      <c r="J5681" t="s">
        <v>1937</v>
      </c>
      <c r="K5681" t="s">
        <v>1902</v>
      </c>
      <c r="L5681" t="s">
        <v>30</v>
      </c>
      <c r="M5681" s="1">
        <v>39944</v>
      </c>
    </row>
    <row r="5682" spans="1:13" x14ac:dyDescent="0.35">
      <c r="A5682">
        <v>147</v>
      </c>
      <c r="B5682">
        <v>7905</v>
      </c>
      <c r="C5682">
        <v>56548</v>
      </c>
      <c r="D5682" s="1">
        <v>41157</v>
      </c>
      <c r="E5682" t="s">
        <v>60</v>
      </c>
      <c r="F5682">
        <v>7</v>
      </c>
      <c r="G5682">
        <v>1339.0240000000001</v>
      </c>
      <c r="H5682">
        <v>0.03</v>
      </c>
      <c r="I5682" t="s">
        <v>28</v>
      </c>
      <c r="J5682" t="s">
        <v>1939</v>
      </c>
      <c r="K5682" t="s">
        <v>1902</v>
      </c>
      <c r="L5682" t="s">
        <v>22</v>
      </c>
      <c r="M5682" s="1">
        <v>41159</v>
      </c>
    </row>
    <row r="5683" spans="1:13" x14ac:dyDescent="0.35">
      <c r="A5683">
        <v>38</v>
      </c>
      <c r="B5683">
        <v>8291</v>
      </c>
      <c r="C5683">
        <v>59232</v>
      </c>
      <c r="D5683" s="1">
        <v>39818</v>
      </c>
      <c r="E5683" t="s">
        <v>27</v>
      </c>
      <c r="F5683">
        <v>23</v>
      </c>
      <c r="G5683">
        <v>725.43</v>
      </c>
      <c r="H5683">
        <v>0</v>
      </c>
      <c r="I5683" t="s">
        <v>19</v>
      </c>
      <c r="J5683" t="s">
        <v>1090</v>
      </c>
      <c r="K5683" t="s">
        <v>1902</v>
      </c>
      <c r="L5683" t="s">
        <v>57</v>
      </c>
      <c r="M5683" s="1">
        <v>39820</v>
      </c>
    </row>
    <row r="5684" spans="1:13" x14ac:dyDescent="0.35">
      <c r="A5684">
        <v>550</v>
      </c>
      <c r="B5684">
        <v>8390</v>
      </c>
      <c r="C5684">
        <v>59939</v>
      </c>
      <c r="D5684" s="1">
        <v>40422</v>
      </c>
      <c r="E5684" t="s">
        <v>60</v>
      </c>
      <c r="F5684">
        <v>42</v>
      </c>
      <c r="G5684">
        <v>130.96</v>
      </c>
      <c r="H5684">
        <v>0.05</v>
      </c>
      <c r="I5684" t="s">
        <v>19</v>
      </c>
      <c r="J5684" t="s">
        <v>1938</v>
      </c>
      <c r="K5684" t="s">
        <v>1902</v>
      </c>
      <c r="L5684" t="s">
        <v>22</v>
      </c>
      <c r="M5684" s="1">
        <v>40422</v>
      </c>
    </row>
    <row r="5685" spans="1:13" x14ac:dyDescent="0.35">
      <c r="A5685">
        <v>1221</v>
      </c>
      <c r="B5685">
        <v>8398</v>
      </c>
      <c r="C5685">
        <v>59973</v>
      </c>
      <c r="D5685" s="1">
        <v>40862</v>
      </c>
      <c r="E5685" t="s">
        <v>18</v>
      </c>
      <c r="F5685">
        <v>29</v>
      </c>
      <c r="G5685">
        <v>11039.75</v>
      </c>
      <c r="H5685">
        <v>0.06</v>
      </c>
      <c r="I5685" t="s">
        <v>28</v>
      </c>
      <c r="J5685" t="s">
        <v>1939</v>
      </c>
      <c r="K5685" t="s">
        <v>1902</v>
      </c>
      <c r="L5685" t="s">
        <v>22</v>
      </c>
      <c r="M5685" s="1">
        <v>40862</v>
      </c>
    </row>
    <row r="5686" spans="1:13" x14ac:dyDescent="0.35">
      <c r="A5686">
        <v>915</v>
      </c>
      <c r="B5686">
        <v>8399</v>
      </c>
      <c r="C5686">
        <v>59973</v>
      </c>
      <c r="D5686" s="1">
        <v>40862</v>
      </c>
      <c r="E5686" t="s">
        <v>18</v>
      </c>
      <c r="F5686">
        <v>30</v>
      </c>
      <c r="G5686">
        <v>4982.9440000000004</v>
      </c>
      <c r="H5686">
        <v>7.0000000000000007E-2</v>
      </c>
      <c r="I5686" t="s">
        <v>28</v>
      </c>
      <c r="J5686" t="s">
        <v>1939</v>
      </c>
      <c r="K5686" t="s">
        <v>1902</v>
      </c>
      <c r="L5686" t="s">
        <v>22</v>
      </c>
      <c r="M5686" s="1">
        <v>40866</v>
      </c>
    </row>
    <row r="5687" spans="1:13" x14ac:dyDescent="0.35">
      <c r="A5687">
        <v>283</v>
      </c>
      <c r="B5687">
        <v>370</v>
      </c>
      <c r="C5687">
        <v>2563</v>
      </c>
      <c r="D5687" s="1">
        <v>40500</v>
      </c>
      <c r="E5687" t="s">
        <v>42</v>
      </c>
      <c r="F5687">
        <v>12</v>
      </c>
      <c r="G5687">
        <v>31.77</v>
      </c>
      <c r="H5687">
        <v>0.04</v>
      </c>
      <c r="I5687" t="s">
        <v>19</v>
      </c>
      <c r="J5687" t="s">
        <v>1678</v>
      </c>
      <c r="K5687" t="s">
        <v>1902</v>
      </c>
      <c r="L5687" t="s">
        <v>22</v>
      </c>
      <c r="M5687" s="1">
        <v>40501</v>
      </c>
    </row>
    <row r="5688" spans="1:13" x14ac:dyDescent="0.35">
      <c r="A5688">
        <v>586</v>
      </c>
      <c r="B5688">
        <v>371</v>
      </c>
      <c r="C5688">
        <v>2563</v>
      </c>
      <c r="D5688" s="1">
        <v>40500</v>
      </c>
      <c r="E5688" t="s">
        <v>42</v>
      </c>
      <c r="F5688">
        <v>33</v>
      </c>
      <c r="G5688">
        <v>208.05</v>
      </c>
      <c r="H5688">
        <v>0.01</v>
      </c>
      <c r="I5688" t="s">
        <v>19</v>
      </c>
      <c r="J5688" t="s">
        <v>1678</v>
      </c>
      <c r="K5688" t="s">
        <v>1902</v>
      </c>
      <c r="L5688" t="s">
        <v>22</v>
      </c>
      <c r="M5688" s="1">
        <v>40501</v>
      </c>
    </row>
    <row r="5689" spans="1:13" x14ac:dyDescent="0.35">
      <c r="A5689">
        <v>458</v>
      </c>
      <c r="B5689">
        <v>408</v>
      </c>
      <c r="C5689">
        <v>2759</v>
      </c>
      <c r="D5689" s="1">
        <v>40506</v>
      </c>
      <c r="E5689" t="s">
        <v>42</v>
      </c>
      <c r="F5689">
        <v>25</v>
      </c>
      <c r="G5689">
        <v>827.47</v>
      </c>
      <c r="H5689">
        <v>0</v>
      </c>
      <c r="I5689" t="s">
        <v>19</v>
      </c>
      <c r="J5689" t="s">
        <v>1678</v>
      </c>
      <c r="K5689" t="s">
        <v>1902</v>
      </c>
      <c r="L5689" t="s">
        <v>22</v>
      </c>
      <c r="M5689" s="1">
        <v>40508</v>
      </c>
    </row>
    <row r="5690" spans="1:13" x14ac:dyDescent="0.35">
      <c r="A5690">
        <v>408</v>
      </c>
      <c r="B5690">
        <v>748</v>
      </c>
      <c r="C5690">
        <v>5350</v>
      </c>
      <c r="D5690" s="1">
        <v>40460</v>
      </c>
      <c r="E5690" t="s">
        <v>18</v>
      </c>
      <c r="F5690">
        <v>50</v>
      </c>
      <c r="G5690">
        <v>7017.42</v>
      </c>
      <c r="H5690">
        <v>0.08</v>
      </c>
      <c r="I5690" t="s">
        <v>19</v>
      </c>
      <c r="J5690" t="s">
        <v>1947</v>
      </c>
      <c r="K5690" t="s">
        <v>1902</v>
      </c>
      <c r="L5690" t="s">
        <v>30</v>
      </c>
      <c r="M5690" s="1">
        <v>40467</v>
      </c>
    </row>
    <row r="5691" spans="1:13" x14ac:dyDescent="0.35">
      <c r="A5691">
        <v>840</v>
      </c>
      <c r="B5691">
        <v>1361</v>
      </c>
      <c r="C5691">
        <v>9922</v>
      </c>
      <c r="D5691" s="1">
        <v>40636</v>
      </c>
      <c r="E5691" t="s">
        <v>42</v>
      </c>
      <c r="F5691">
        <v>26</v>
      </c>
      <c r="G5691">
        <v>1075.9100000000001</v>
      </c>
      <c r="H5691">
        <v>0.03</v>
      </c>
      <c r="I5691" t="s">
        <v>19</v>
      </c>
      <c r="J5691" t="s">
        <v>1000</v>
      </c>
      <c r="K5691" t="s">
        <v>1902</v>
      </c>
      <c r="L5691" t="s">
        <v>30</v>
      </c>
      <c r="M5691" s="1">
        <v>40637</v>
      </c>
    </row>
    <row r="5692" spans="1:13" x14ac:dyDescent="0.35">
      <c r="A5692">
        <v>443</v>
      </c>
      <c r="B5692">
        <v>1362</v>
      </c>
      <c r="C5692">
        <v>9922</v>
      </c>
      <c r="D5692" s="1">
        <v>40636</v>
      </c>
      <c r="E5692" t="s">
        <v>42</v>
      </c>
      <c r="F5692">
        <v>21</v>
      </c>
      <c r="G5692">
        <v>1176.8589999999999</v>
      </c>
      <c r="H5692">
        <v>0.03</v>
      </c>
      <c r="I5692" t="s">
        <v>19</v>
      </c>
      <c r="J5692" t="s">
        <v>1000</v>
      </c>
      <c r="K5692" t="s">
        <v>1902</v>
      </c>
      <c r="L5692" t="s">
        <v>30</v>
      </c>
      <c r="M5692" s="1">
        <v>40637</v>
      </c>
    </row>
    <row r="5693" spans="1:13" x14ac:dyDescent="0.35">
      <c r="A5693">
        <v>1066</v>
      </c>
      <c r="B5693">
        <v>1627</v>
      </c>
      <c r="C5693">
        <v>11777</v>
      </c>
      <c r="D5693" s="1">
        <v>40172</v>
      </c>
      <c r="E5693" t="s">
        <v>18</v>
      </c>
      <c r="F5693">
        <v>39</v>
      </c>
      <c r="G5693">
        <v>651.45000000000005</v>
      </c>
      <c r="H5693">
        <v>7.0000000000000007E-2</v>
      </c>
      <c r="I5693" t="s">
        <v>19</v>
      </c>
      <c r="J5693" t="s">
        <v>1000</v>
      </c>
      <c r="K5693" t="s">
        <v>1902</v>
      </c>
      <c r="L5693" t="s">
        <v>30</v>
      </c>
      <c r="M5693" s="1">
        <v>40179</v>
      </c>
    </row>
    <row r="5694" spans="1:13" x14ac:dyDescent="0.35">
      <c r="A5694">
        <v>23</v>
      </c>
      <c r="B5694">
        <v>1728</v>
      </c>
      <c r="C5694">
        <v>12420</v>
      </c>
      <c r="D5694" s="1">
        <v>40538</v>
      </c>
      <c r="E5694" t="s">
        <v>60</v>
      </c>
      <c r="F5694">
        <v>34</v>
      </c>
      <c r="G5694">
        <v>536.25</v>
      </c>
      <c r="H5694">
        <v>0.06</v>
      </c>
      <c r="I5694" t="s">
        <v>53</v>
      </c>
      <c r="J5694" t="s">
        <v>1948</v>
      </c>
      <c r="K5694" t="s">
        <v>1902</v>
      </c>
      <c r="L5694" t="s">
        <v>57</v>
      </c>
      <c r="M5694" s="1">
        <v>40538</v>
      </c>
    </row>
    <row r="5695" spans="1:13" x14ac:dyDescent="0.35">
      <c r="A5695">
        <v>663</v>
      </c>
      <c r="B5695">
        <v>1729</v>
      </c>
      <c r="C5695">
        <v>12420</v>
      </c>
      <c r="D5695" s="1">
        <v>40538</v>
      </c>
      <c r="E5695" t="s">
        <v>60</v>
      </c>
      <c r="F5695">
        <v>1</v>
      </c>
      <c r="G5695">
        <v>5.73</v>
      </c>
      <c r="H5695">
        <v>0.01</v>
      </c>
      <c r="I5695" t="s">
        <v>19</v>
      </c>
      <c r="J5695" t="s">
        <v>1948</v>
      </c>
      <c r="K5695" t="s">
        <v>1902</v>
      </c>
      <c r="L5695" t="s">
        <v>57</v>
      </c>
      <c r="M5695" s="1">
        <v>40539</v>
      </c>
    </row>
    <row r="5696" spans="1:13" x14ac:dyDescent="0.35">
      <c r="A5696">
        <v>951</v>
      </c>
      <c r="B5696">
        <v>1757</v>
      </c>
      <c r="C5696">
        <v>12611</v>
      </c>
      <c r="D5696" s="1">
        <v>40831</v>
      </c>
      <c r="E5696" t="s">
        <v>60</v>
      </c>
      <c r="F5696">
        <v>13</v>
      </c>
      <c r="G5696">
        <v>189.99</v>
      </c>
      <c r="H5696">
        <v>0.03</v>
      </c>
      <c r="I5696" t="s">
        <v>53</v>
      </c>
      <c r="J5696" t="s">
        <v>1949</v>
      </c>
      <c r="K5696" t="s">
        <v>1902</v>
      </c>
      <c r="L5696" t="s">
        <v>57</v>
      </c>
      <c r="M5696" s="1">
        <v>40833</v>
      </c>
    </row>
    <row r="5697" spans="1:13" x14ac:dyDescent="0.35">
      <c r="A5697">
        <v>1197</v>
      </c>
      <c r="B5697">
        <v>1769</v>
      </c>
      <c r="C5697">
        <v>12676</v>
      </c>
      <c r="D5697" s="1">
        <v>39828</v>
      </c>
      <c r="E5697" t="s">
        <v>27</v>
      </c>
      <c r="F5697">
        <v>25</v>
      </c>
      <c r="G5697">
        <v>201.06</v>
      </c>
      <c r="H5697">
        <v>0.08</v>
      </c>
      <c r="I5697" t="s">
        <v>53</v>
      </c>
      <c r="J5697" t="s">
        <v>1950</v>
      </c>
      <c r="K5697" t="s">
        <v>1902</v>
      </c>
      <c r="L5697" t="s">
        <v>57</v>
      </c>
      <c r="M5697" s="1">
        <v>39829</v>
      </c>
    </row>
    <row r="5698" spans="1:13" x14ac:dyDescent="0.35">
      <c r="A5698">
        <v>813</v>
      </c>
      <c r="B5698">
        <v>1798</v>
      </c>
      <c r="C5698">
        <v>12871</v>
      </c>
      <c r="D5698" s="1">
        <v>40820</v>
      </c>
      <c r="E5698" t="s">
        <v>42</v>
      </c>
      <c r="F5698">
        <v>46</v>
      </c>
      <c r="G5698">
        <v>459.26</v>
      </c>
      <c r="H5698">
        <v>0.08</v>
      </c>
      <c r="I5698" t="s">
        <v>19</v>
      </c>
      <c r="J5698" t="s">
        <v>1549</v>
      </c>
      <c r="K5698" t="s">
        <v>1902</v>
      </c>
      <c r="L5698" t="s">
        <v>22</v>
      </c>
      <c r="M5698" s="1">
        <v>40822</v>
      </c>
    </row>
    <row r="5699" spans="1:13" x14ac:dyDescent="0.35">
      <c r="A5699">
        <v>1040</v>
      </c>
      <c r="B5699">
        <v>2103</v>
      </c>
      <c r="C5699">
        <v>15040</v>
      </c>
      <c r="D5699" s="1">
        <v>40151</v>
      </c>
      <c r="E5699" t="s">
        <v>18</v>
      </c>
      <c r="F5699">
        <v>48</v>
      </c>
      <c r="G5699">
        <v>410.35</v>
      </c>
      <c r="H5699">
        <v>0.1</v>
      </c>
      <c r="I5699" t="s">
        <v>53</v>
      </c>
      <c r="J5699" t="s">
        <v>1947</v>
      </c>
      <c r="K5699" t="s">
        <v>1902</v>
      </c>
      <c r="L5699" t="s">
        <v>30</v>
      </c>
      <c r="M5699" s="1">
        <v>40155</v>
      </c>
    </row>
    <row r="5700" spans="1:13" x14ac:dyDescent="0.35">
      <c r="A5700">
        <v>1057</v>
      </c>
      <c r="B5700">
        <v>2159</v>
      </c>
      <c r="C5700">
        <v>15491</v>
      </c>
      <c r="D5700" s="1">
        <v>40926</v>
      </c>
      <c r="E5700" t="s">
        <v>60</v>
      </c>
      <c r="F5700">
        <v>5</v>
      </c>
      <c r="G5700">
        <v>901.37400000000002</v>
      </c>
      <c r="H5700">
        <v>0.01</v>
      </c>
      <c r="I5700" t="s">
        <v>19</v>
      </c>
      <c r="J5700" t="s">
        <v>1549</v>
      </c>
      <c r="K5700" t="s">
        <v>1902</v>
      </c>
      <c r="L5700" t="s">
        <v>22</v>
      </c>
      <c r="M5700" s="1">
        <v>40926</v>
      </c>
    </row>
    <row r="5701" spans="1:13" x14ac:dyDescent="0.35">
      <c r="A5701">
        <v>1096</v>
      </c>
      <c r="B5701">
        <v>2359</v>
      </c>
      <c r="C5701">
        <v>17028</v>
      </c>
      <c r="D5701" s="1">
        <v>40101</v>
      </c>
      <c r="E5701" t="s">
        <v>27</v>
      </c>
      <c r="F5701">
        <v>19</v>
      </c>
      <c r="G5701">
        <v>513.5</v>
      </c>
      <c r="H5701">
        <v>0.02</v>
      </c>
      <c r="I5701" t="s">
        <v>19</v>
      </c>
      <c r="J5701" t="s">
        <v>1950</v>
      </c>
      <c r="K5701" t="s">
        <v>1902</v>
      </c>
      <c r="L5701" t="s">
        <v>57</v>
      </c>
      <c r="M5701" s="1">
        <v>40103</v>
      </c>
    </row>
    <row r="5702" spans="1:13" x14ac:dyDescent="0.35">
      <c r="A5702">
        <v>597</v>
      </c>
      <c r="B5702">
        <v>2458</v>
      </c>
      <c r="C5702">
        <v>17859</v>
      </c>
      <c r="D5702" s="1">
        <v>40324</v>
      </c>
      <c r="E5702" t="s">
        <v>75</v>
      </c>
      <c r="F5702">
        <v>7</v>
      </c>
      <c r="G5702">
        <v>182.89</v>
      </c>
      <c r="H5702">
        <v>7.0000000000000007E-2</v>
      </c>
      <c r="I5702" t="s">
        <v>19</v>
      </c>
      <c r="J5702" t="s">
        <v>1000</v>
      </c>
      <c r="K5702" t="s">
        <v>1902</v>
      </c>
      <c r="L5702" t="s">
        <v>30</v>
      </c>
      <c r="M5702" s="1">
        <v>40326</v>
      </c>
    </row>
    <row r="5703" spans="1:13" x14ac:dyDescent="0.35">
      <c r="A5703">
        <v>520</v>
      </c>
      <c r="B5703">
        <v>2524</v>
      </c>
      <c r="C5703">
        <v>18340</v>
      </c>
      <c r="D5703" s="1">
        <v>40711</v>
      </c>
      <c r="E5703" t="s">
        <v>60</v>
      </c>
      <c r="F5703">
        <v>20</v>
      </c>
      <c r="G5703">
        <v>148.65</v>
      </c>
      <c r="H5703">
        <v>0.1</v>
      </c>
      <c r="I5703" t="s">
        <v>53</v>
      </c>
      <c r="J5703" t="s">
        <v>1000</v>
      </c>
      <c r="K5703" t="s">
        <v>1902</v>
      </c>
      <c r="L5703" t="s">
        <v>30</v>
      </c>
      <c r="M5703" s="1">
        <v>40712</v>
      </c>
    </row>
    <row r="5704" spans="1:13" x14ac:dyDescent="0.35">
      <c r="A5704">
        <v>686</v>
      </c>
      <c r="B5704">
        <v>2525</v>
      </c>
      <c r="C5704">
        <v>18340</v>
      </c>
      <c r="D5704" s="1">
        <v>40711</v>
      </c>
      <c r="E5704" t="s">
        <v>60</v>
      </c>
      <c r="F5704">
        <v>28</v>
      </c>
      <c r="G5704">
        <v>198.21</v>
      </c>
      <c r="H5704">
        <v>0.01</v>
      </c>
      <c r="I5704" t="s">
        <v>53</v>
      </c>
      <c r="J5704" t="s">
        <v>1000</v>
      </c>
      <c r="K5704" t="s">
        <v>1902</v>
      </c>
      <c r="L5704" t="s">
        <v>30</v>
      </c>
      <c r="M5704" s="1">
        <v>40712</v>
      </c>
    </row>
    <row r="5705" spans="1:13" x14ac:dyDescent="0.35">
      <c r="A5705">
        <v>22</v>
      </c>
      <c r="B5705">
        <v>2866</v>
      </c>
      <c r="C5705">
        <v>20704</v>
      </c>
      <c r="D5705" s="1">
        <v>40219</v>
      </c>
      <c r="E5705" t="s">
        <v>18</v>
      </c>
      <c r="F5705">
        <v>1</v>
      </c>
      <c r="G5705">
        <v>5.63</v>
      </c>
      <c r="H5705">
        <v>0.03</v>
      </c>
      <c r="I5705" t="s">
        <v>19</v>
      </c>
      <c r="J5705" t="s">
        <v>1949</v>
      </c>
      <c r="K5705" t="s">
        <v>1902</v>
      </c>
      <c r="L5705" t="s">
        <v>57</v>
      </c>
      <c r="M5705" s="1">
        <v>40219</v>
      </c>
    </row>
    <row r="5706" spans="1:13" x14ac:dyDescent="0.35">
      <c r="A5706">
        <v>247</v>
      </c>
      <c r="B5706">
        <v>2867</v>
      </c>
      <c r="C5706">
        <v>20704</v>
      </c>
      <c r="D5706" s="1">
        <v>40219</v>
      </c>
      <c r="E5706" t="s">
        <v>18</v>
      </c>
      <c r="F5706">
        <v>5</v>
      </c>
      <c r="G5706">
        <v>16.48</v>
      </c>
      <c r="H5706">
        <v>0.06</v>
      </c>
      <c r="I5706" t="s">
        <v>19</v>
      </c>
      <c r="J5706" t="s">
        <v>1949</v>
      </c>
      <c r="K5706" t="s">
        <v>1902</v>
      </c>
      <c r="L5706" t="s">
        <v>57</v>
      </c>
      <c r="M5706" s="1">
        <v>40224</v>
      </c>
    </row>
    <row r="5707" spans="1:13" x14ac:dyDescent="0.35">
      <c r="A5707">
        <v>1151</v>
      </c>
      <c r="B5707">
        <v>2868</v>
      </c>
      <c r="C5707">
        <v>20704</v>
      </c>
      <c r="D5707" s="1">
        <v>40219</v>
      </c>
      <c r="E5707" t="s">
        <v>18</v>
      </c>
      <c r="F5707">
        <v>38</v>
      </c>
      <c r="G5707">
        <v>15655.24</v>
      </c>
      <c r="H5707">
        <v>0.09</v>
      </c>
      <c r="I5707" t="s">
        <v>19</v>
      </c>
      <c r="J5707" t="s">
        <v>1949</v>
      </c>
      <c r="K5707" t="s">
        <v>1902</v>
      </c>
      <c r="L5707" t="s">
        <v>57</v>
      </c>
      <c r="M5707" s="1">
        <v>40224</v>
      </c>
    </row>
    <row r="5708" spans="1:13" x14ac:dyDescent="0.35">
      <c r="A5708">
        <v>1028</v>
      </c>
      <c r="B5708">
        <v>2972</v>
      </c>
      <c r="C5708">
        <v>21477</v>
      </c>
      <c r="D5708" s="1">
        <v>40684</v>
      </c>
      <c r="E5708" t="s">
        <v>18</v>
      </c>
      <c r="F5708">
        <v>7</v>
      </c>
      <c r="G5708">
        <v>189.73</v>
      </c>
      <c r="H5708">
        <v>0.01</v>
      </c>
      <c r="I5708" t="s">
        <v>19</v>
      </c>
      <c r="J5708" t="s">
        <v>1950</v>
      </c>
      <c r="K5708" t="s">
        <v>1902</v>
      </c>
      <c r="L5708" t="s">
        <v>57</v>
      </c>
      <c r="M5708" s="1">
        <v>40684</v>
      </c>
    </row>
    <row r="5709" spans="1:13" x14ac:dyDescent="0.35">
      <c r="A5709">
        <v>819</v>
      </c>
      <c r="B5709">
        <v>2973</v>
      </c>
      <c r="C5709">
        <v>21477</v>
      </c>
      <c r="D5709" s="1">
        <v>40684</v>
      </c>
      <c r="E5709" t="s">
        <v>18</v>
      </c>
      <c r="F5709">
        <v>40</v>
      </c>
      <c r="G5709">
        <v>278.8</v>
      </c>
      <c r="H5709">
        <v>0.06</v>
      </c>
      <c r="I5709" t="s">
        <v>19</v>
      </c>
      <c r="J5709" t="s">
        <v>1950</v>
      </c>
      <c r="K5709" t="s">
        <v>1902</v>
      </c>
      <c r="L5709" t="s">
        <v>57</v>
      </c>
      <c r="M5709" s="1">
        <v>40686</v>
      </c>
    </row>
    <row r="5710" spans="1:13" x14ac:dyDescent="0.35">
      <c r="A5710">
        <v>456</v>
      </c>
      <c r="B5710">
        <v>2993</v>
      </c>
      <c r="C5710">
        <v>21602</v>
      </c>
      <c r="D5710" s="1">
        <v>39995</v>
      </c>
      <c r="E5710" t="s">
        <v>75</v>
      </c>
      <c r="F5710">
        <v>6</v>
      </c>
      <c r="G5710">
        <v>2170.61</v>
      </c>
      <c r="H5710">
        <v>0.01</v>
      </c>
      <c r="I5710" t="s">
        <v>28</v>
      </c>
      <c r="J5710" t="s">
        <v>1000</v>
      </c>
      <c r="K5710" t="s">
        <v>1902</v>
      </c>
      <c r="L5710" t="s">
        <v>22</v>
      </c>
      <c r="M5710" s="1">
        <v>39998</v>
      </c>
    </row>
    <row r="5711" spans="1:13" x14ac:dyDescent="0.35">
      <c r="A5711">
        <v>877</v>
      </c>
      <c r="B5711">
        <v>3616</v>
      </c>
      <c r="C5711">
        <v>25828</v>
      </c>
      <c r="D5711" s="1">
        <v>40505</v>
      </c>
      <c r="E5711" t="s">
        <v>42</v>
      </c>
      <c r="F5711">
        <v>29</v>
      </c>
      <c r="G5711">
        <v>163.04</v>
      </c>
      <c r="H5711">
        <v>0.08</v>
      </c>
      <c r="I5711" t="s">
        <v>19</v>
      </c>
      <c r="J5711" t="s">
        <v>1549</v>
      </c>
      <c r="K5711" t="s">
        <v>1902</v>
      </c>
      <c r="L5711" t="s">
        <v>22</v>
      </c>
      <c r="M5711" s="1">
        <v>40506</v>
      </c>
    </row>
    <row r="5712" spans="1:13" x14ac:dyDescent="0.35">
      <c r="A5712">
        <v>842</v>
      </c>
      <c r="B5712">
        <v>3617</v>
      </c>
      <c r="C5712">
        <v>25828</v>
      </c>
      <c r="D5712" s="1">
        <v>40505</v>
      </c>
      <c r="E5712" t="s">
        <v>42</v>
      </c>
      <c r="F5712">
        <v>31</v>
      </c>
      <c r="G5712">
        <v>9041.26</v>
      </c>
      <c r="H5712">
        <v>0.01</v>
      </c>
      <c r="I5712" t="s">
        <v>28</v>
      </c>
      <c r="J5712" t="s">
        <v>1549</v>
      </c>
      <c r="K5712" t="s">
        <v>1902</v>
      </c>
      <c r="L5712" t="s">
        <v>22</v>
      </c>
      <c r="M5712" s="1">
        <v>40505</v>
      </c>
    </row>
    <row r="5713" spans="1:13" x14ac:dyDescent="0.35">
      <c r="A5713">
        <v>861</v>
      </c>
      <c r="B5713">
        <v>3746</v>
      </c>
      <c r="C5713">
        <v>26758</v>
      </c>
      <c r="D5713" s="1">
        <v>39956</v>
      </c>
      <c r="E5713" t="s">
        <v>42</v>
      </c>
      <c r="F5713">
        <v>46</v>
      </c>
      <c r="G5713">
        <v>3519.12</v>
      </c>
      <c r="H5713">
        <v>0.09</v>
      </c>
      <c r="I5713" t="s">
        <v>53</v>
      </c>
      <c r="J5713" t="s">
        <v>1949</v>
      </c>
      <c r="K5713" t="s">
        <v>1902</v>
      </c>
      <c r="L5713" t="s">
        <v>57</v>
      </c>
      <c r="M5713" s="1">
        <v>39958</v>
      </c>
    </row>
    <row r="5714" spans="1:13" x14ac:dyDescent="0.35">
      <c r="A5714">
        <v>817</v>
      </c>
      <c r="B5714">
        <v>3747</v>
      </c>
      <c r="C5714">
        <v>26758</v>
      </c>
      <c r="D5714" s="1">
        <v>39956</v>
      </c>
      <c r="E5714" t="s">
        <v>42</v>
      </c>
      <c r="F5714">
        <v>37</v>
      </c>
      <c r="G5714">
        <v>108.33</v>
      </c>
      <c r="H5714">
        <v>0</v>
      </c>
      <c r="I5714" t="s">
        <v>19</v>
      </c>
      <c r="J5714" t="s">
        <v>1949</v>
      </c>
      <c r="K5714" t="s">
        <v>1902</v>
      </c>
      <c r="L5714" t="s">
        <v>57</v>
      </c>
      <c r="M5714" s="1">
        <v>39958</v>
      </c>
    </row>
    <row r="5715" spans="1:13" x14ac:dyDescent="0.35">
      <c r="A5715">
        <v>548</v>
      </c>
      <c r="B5715">
        <v>3966</v>
      </c>
      <c r="C5715">
        <v>28291</v>
      </c>
      <c r="D5715" s="1">
        <v>39876</v>
      </c>
      <c r="E5715" t="s">
        <v>75</v>
      </c>
      <c r="F5715">
        <v>14</v>
      </c>
      <c r="G5715">
        <v>3950.6</v>
      </c>
      <c r="H5715">
        <v>0.02</v>
      </c>
      <c r="I5715" t="s">
        <v>28</v>
      </c>
      <c r="J5715" t="s">
        <v>1947</v>
      </c>
      <c r="K5715" t="s">
        <v>1902</v>
      </c>
      <c r="L5715" t="s">
        <v>30</v>
      </c>
      <c r="M5715" s="1">
        <v>39877</v>
      </c>
    </row>
    <row r="5716" spans="1:13" x14ac:dyDescent="0.35">
      <c r="A5716">
        <v>125</v>
      </c>
      <c r="B5716">
        <v>3986</v>
      </c>
      <c r="C5716">
        <v>28455</v>
      </c>
      <c r="D5716" s="1">
        <v>40328</v>
      </c>
      <c r="E5716" t="s">
        <v>60</v>
      </c>
      <c r="F5716">
        <v>12</v>
      </c>
      <c r="G5716">
        <v>254.12</v>
      </c>
      <c r="H5716">
        <v>0.06</v>
      </c>
      <c r="I5716" t="s">
        <v>19</v>
      </c>
      <c r="J5716" t="s">
        <v>1000</v>
      </c>
      <c r="K5716" t="s">
        <v>1902</v>
      </c>
      <c r="L5716" t="s">
        <v>22</v>
      </c>
      <c r="M5716" s="1">
        <v>40330</v>
      </c>
    </row>
    <row r="5717" spans="1:13" x14ac:dyDescent="0.35">
      <c r="A5717">
        <v>188</v>
      </c>
      <c r="B5717">
        <v>3987</v>
      </c>
      <c r="C5717">
        <v>28455</v>
      </c>
      <c r="D5717" s="1">
        <v>40328</v>
      </c>
      <c r="E5717" t="s">
        <v>60</v>
      </c>
      <c r="F5717">
        <v>37</v>
      </c>
      <c r="G5717">
        <v>767.04</v>
      </c>
      <c r="H5717">
        <v>0.02</v>
      </c>
      <c r="I5717" t="s">
        <v>19</v>
      </c>
      <c r="J5717" t="s">
        <v>1000</v>
      </c>
      <c r="K5717" t="s">
        <v>1902</v>
      </c>
      <c r="L5717" t="s">
        <v>22</v>
      </c>
      <c r="M5717" s="1">
        <v>40329</v>
      </c>
    </row>
    <row r="5718" spans="1:13" x14ac:dyDescent="0.35">
      <c r="A5718">
        <v>1057</v>
      </c>
      <c r="B5718">
        <v>4069</v>
      </c>
      <c r="C5718">
        <v>28963</v>
      </c>
      <c r="D5718" s="1">
        <v>40881</v>
      </c>
      <c r="E5718" t="s">
        <v>42</v>
      </c>
      <c r="F5718">
        <v>37</v>
      </c>
      <c r="G5718">
        <v>6072.1875</v>
      </c>
      <c r="H5718">
        <v>0.09</v>
      </c>
      <c r="I5718" t="s">
        <v>19</v>
      </c>
      <c r="J5718" t="s">
        <v>1948</v>
      </c>
      <c r="K5718" t="s">
        <v>1902</v>
      </c>
      <c r="L5718" t="s">
        <v>57</v>
      </c>
      <c r="M5718" s="1">
        <v>40883</v>
      </c>
    </row>
    <row r="5719" spans="1:13" x14ac:dyDescent="0.35">
      <c r="A5719">
        <v>716</v>
      </c>
      <c r="B5719">
        <v>4100</v>
      </c>
      <c r="C5719">
        <v>29216</v>
      </c>
      <c r="D5719" s="1">
        <v>41272</v>
      </c>
      <c r="E5719" t="s">
        <v>75</v>
      </c>
      <c r="F5719">
        <v>46</v>
      </c>
      <c r="G5719">
        <v>1936.45</v>
      </c>
      <c r="H5719">
        <v>0.1</v>
      </c>
      <c r="I5719" t="s">
        <v>19</v>
      </c>
      <c r="J5719" t="s">
        <v>1950</v>
      </c>
      <c r="K5719" t="s">
        <v>1902</v>
      </c>
      <c r="L5719" t="s">
        <v>57</v>
      </c>
      <c r="M5719" s="1">
        <v>41273</v>
      </c>
    </row>
    <row r="5720" spans="1:13" x14ac:dyDescent="0.35">
      <c r="A5720">
        <v>147</v>
      </c>
      <c r="B5720">
        <v>4101</v>
      </c>
      <c r="C5720">
        <v>29216</v>
      </c>
      <c r="D5720" s="1">
        <v>41272</v>
      </c>
      <c r="E5720" t="s">
        <v>75</v>
      </c>
      <c r="F5720">
        <v>17</v>
      </c>
      <c r="G5720">
        <v>3711.04</v>
      </c>
      <c r="H5720">
        <v>0.04</v>
      </c>
      <c r="I5720" t="s">
        <v>28</v>
      </c>
      <c r="J5720" t="s">
        <v>1950</v>
      </c>
      <c r="K5720" t="s">
        <v>1902</v>
      </c>
      <c r="L5720" t="s">
        <v>57</v>
      </c>
      <c r="M5720" s="1">
        <v>41273</v>
      </c>
    </row>
    <row r="5721" spans="1:13" x14ac:dyDescent="0.35">
      <c r="A5721">
        <v>871</v>
      </c>
      <c r="B5721">
        <v>4274</v>
      </c>
      <c r="C5721">
        <v>30405</v>
      </c>
      <c r="D5721" s="1">
        <v>41027</v>
      </c>
      <c r="E5721" t="s">
        <v>18</v>
      </c>
      <c r="F5721">
        <v>7</v>
      </c>
      <c r="G5721">
        <v>2789.03</v>
      </c>
      <c r="H5721">
        <v>0.05</v>
      </c>
      <c r="I5721" t="s">
        <v>28</v>
      </c>
      <c r="J5721" t="s">
        <v>1949</v>
      </c>
      <c r="K5721" t="s">
        <v>1902</v>
      </c>
      <c r="L5721" t="s">
        <v>57</v>
      </c>
      <c r="M5721" s="1">
        <v>41032</v>
      </c>
    </row>
    <row r="5722" spans="1:13" x14ac:dyDescent="0.35">
      <c r="A5722">
        <v>1086</v>
      </c>
      <c r="B5722">
        <v>4348</v>
      </c>
      <c r="C5722">
        <v>30976</v>
      </c>
      <c r="D5722" s="1">
        <v>41206</v>
      </c>
      <c r="E5722" t="s">
        <v>27</v>
      </c>
      <c r="F5722">
        <v>10</v>
      </c>
      <c r="G5722">
        <v>403.88</v>
      </c>
      <c r="H5722">
        <v>7.0000000000000007E-2</v>
      </c>
      <c r="I5722" t="s">
        <v>19</v>
      </c>
      <c r="J5722" t="s">
        <v>1000</v>
      </c>
      <c r="K5722" t="s">
        <v>1902</v>
      </c>
      <c r="L5722" t="s">
        <v>22</v>
      </c>
      <c r="M5722" s="1">
        <v>41206</v>
      </c>
    </row>
    <row r="5723" spans="1:13" x14ac:dyDescent="0.35">
      <c r="A5723">
        <v>1038</v>
      </c>
      <c r="B5723">
        <v>4667</v>
      </c>
      <c r="C5723">
        <v>33220</v>
      </c>
      <c r="D5723" s="1">
        <v>39918</v>
      </c>
      <c r="E5723" t="s">
        <v>42</v>
      </c>
      <c r="F5723">
        <v>49</v>
      </c>
      <c r="G5723">
        <v>3291.13</v>
      </c>
      <c r="H5723">
        <v>0.09</v>
      </c>
      <c r="I5723" t="s">
        <v>19</v>
      </c>
      <c r="J5723" t="s">
        <v>1947</v>
      </c>
      <c r="K5723" t="s">
        <v>1902</v>
      </c>
      <c r="L5723" t="s">
        <v>30</v>
      </c>
      <c r="M5723" s="1">
        <v>39918</v>
      </c>
    </row>
    <row r="5724" spans="1:13" x14ac:dyDescent="0.35">
      <c r="A5724">
        <v>67</v>
      </c>
      <c r="B5724">
        <v>4668</v>
      </c>
      <c r="C5724">
        <v>33220</v>
      </c>
      <c r="D5724" s="1">
        <v>39918</v>
      </c>
      <c r="E5724" t="s">
        <v>42</v>
      </c>
      <c r="F5724">
        <v>40</v>
      </c>
      <c r="G5724">
        <v>736.96</v>
      </c>
      <c r="H5724">
        <v>0.1</v>
      </c>
      <c r="I5724" t="s">
        <v>19</v>
      </c>
      <c r="J5724" t="s">
        <v>1947</v>
      </c>
      <c r="K5724" t="s">
        <v>1902</v>
      </c>
      <c r="L5724" t="s">
        <v>30</v>
      </c>
      <c r="M5724" s="1">
        <v>39921</v>
      </c>
    </row>
    <row r="5725" spans="1:13" x14ac:dyDescent="0.35">
      <c r="A5725">
        <v>493</v>
      </c>
      <c r="B5725">
        <v>4736</v>
      </c>
      <c r="C5725">
        <v>33701</v>
      </c>
      <c r="D5725" s="1">
        <v>40087</v>
      </c>
      <c r="E5725" t="s">
        <v>60</v>
      </c>
      <c r="F5725">
        <v>35</v>
      </c>
      <c r="G5725">
        <v>2333.06</v>
      </c>
      <c r="H5725">
        <v>0.08</v>
      </c>
      <c r="I5725" t="s">
        <v>53</v>
      </c>
      <c r="J5725" t="s">
        <v>1947</v>
      </c>
      <c r="K5725" t="s">
        <v>1902</v>
      </c>
      <c r="L5725" t="s">
        <v>30</v>
      </c>
      <c r="M5725" s="1">
        <v>40089</v>
      </c>
    </row>
    <row r="5726" spans="1:13" x14ac:dyDescent="0.35">
      <c r="A5726">
        <v>1166</v>
      </c>
      <c r="B5726">
        <v>4752</v>
      </c>
      <c r="C5726">
        <v>33793</v>
      </c>
      <c r="D5726" s="1">
        <v>41087</v>
      </c>
      <c r="E5726" t="s">
        <v>75</v>
      </c>
      <c r="F5726">
        <v>17</v>
      </c>
      <c r="G5726">
        <v>267.58</v>
      </c>
      <c r="H5726">
        <v>0.03</v>
      </c>
      <c r="I5726" t="s">
        <v>19</v>
      </c>
      <c r="J5726" t="s">
        <v>1948</v>
      </c>
      <c r="K5726" t="s">
        <v>1902</v>
      </c>
      <c r="L5726" t="s">
        <v>57</v>
      </c>
      <c r="M5726" s="1">
        <v>41088</v>
      </c>
    </row>
    <row r="5727" spans="1:13" x14ac:dyDescent="0.35">
      <c r="A5727">
        <v>1177</v>
      </c>
      <c r="B5727">
        <v>4850</v>
      </c>
      <c r="C5727">
        <v>34499</v>
      </c>
      <c r="D5727" s="1">
        <v>40377</v>
      </c>
      <c r="E5727" t="s">
        <v>60</v>
      </c>
      <c r="F5727">
        <v>2</v>
      </c>
      <c r="G5727">
        <v>555.67999999999995</v>
      </c>
      <c r="H5727">
        <v>0.01</v>
      </c>
      <c r="I5727" t="s">
        <v>28</v>
      </c>
      <c r="J5727" t="s">
        <v>1948</v>
      </c>
      <c r="K5727" t="s">
        <v>1902</v>
      </c>
      <c r="L5727" t="s">
        <v>57</v>
      </c>
      <c r="M5727" s="1">
        <v>40378</v>
      </c>
    </row>
    <row r="5728" spans="1:13" x14ac:dyDescent="0.35">
      <c r="A5728">
        <v>64</v>
      </c>
      <c r="B5728">
        <v>4920</v>
      </c>
      <c r="C5728">
        <v>35040</v>
      </c>
      <c r="D5728" s="1">
        <v>41017</v>
      </c>
      <c r="E5728" t="s">
        <v>42</v>
      </c>
      <c r="F5728">
        <v>44</v>
      </c>
      <c r="G5728">
        <v>486.63</v>
      </c>
      <c r="H5728">
        <v>0.03</v>
      </c>
      <c r="I5728" t="s">
        <v>19</v>
      </c>
      <c r="J5728" t="s">
        <v>1000</v>
      </c>
      <c r="K5728" t="s">
        <v>1902</v>
      </c>
      <c r="L5728" t="s">
        <v>57</v>
      </c>
      <c r="M5728" s="1">
        <v>41020</v>
      </c>
    </row>
    <row r="5729" spans="1:13" x14ac:dyDescent="0.35">
      <c r="A5729">
        <v>1050</v>
      </c>
      <c r="B5729">
        <v>4951</v>
      </c>
      <c r="C5729">
        <v>35238</v>
      </c>
      <c r="D5729" s="1">
        <v>40661</v>
      </c>
      <c r="E5729" t="s">
        <v>18</v>
      </c>
      <c r="F5729">
        <v>27</v>
      </c>
      <c r="G5729">
        <v>1403.0269999999998</v>
      </c>
      <c r="H5729">
        <v>0.1</v>
      </c>
      <c r="I5729" t="s">
        <v>53</v>
      </c>
      <c r="J5729" t="s">
        <v>1000</v>
      </c>
      <c r="K5729" t="s">
        <v>1902</v>
      </c>
      <c r="L5729" t="s">
        <v>22</v>
      </c>
      <c r="M5729" s="1">
        <v>40661</v>
      </c>
    </row>
    <row r="5730" spans="1:13" x14ac:dyDescent="0.35">
      <c r="A5730">
        <v>994</v>
      </c>
      <c r="B5730">
        <v>4976</v>
      </c>
      <c r="C5730">
        <v>35399</v>
      </c>
      <c r="D5730" s="1">
        <v>40564</v>
      </c>
      <c r="E5730" t="s">
        <v>18</v>
      </c>
      <c r="F5730">
        <v>38</v>
      </c>
      <c r="G5730">
        <v>188.38</v>
      </c>
      <c r="H5730">
        <v>0.04</v>
      </c>
      <c r="I5730" t="s">
        <v>19</v>
      </c>
      <c r="J5730" t="s">
        <v>1951</v>
      </c>
      <c r="K5730" t="s">
        <v>1902</v>
      </c>
      <c r="L5730" t="s">
        <v>38</v>
      </c>
      <c r="M5730" s="1">
        <v>40566</v>
      </c>
    </row>
    <row r="5731" spans="1:13" x14ac:dyDescent="0.35">
      <c r="A5731">
        <v>294</v>
      </c>
      <c r="B5731">
        <v>5039</v>
      </c>
      <c r="C5731">
        <v>35910</v>
      </c>
      <c r="D5731" s="1">
        <v>40506</v>
      </c>
      <c r="E5731" t="s">
        <v>27</v>
      </c>
      <c r="F5731">
        <v>28</v>
      </c>
      <c r="G5731">
        <v>881.50099999999998</v>
      </c>
      <c r="H5731">
        <v>0.02</v>
      </c>
      <c r="I5731" t="s">
        <v>53</v>
      </c>
      <c r="J5731" t="s">
        <v>1795</v>
      </c>
      <c r="K5731" t="s">
        <v>1902</v>
      </c>
      <c r="L5731" t="s">
        <v>38</v>
      </c>
      <c r="M5731" s="1">
        <v>40507</v>
      </c>
    </row>
    <row r="5732" spans="1:13" x14ac:dyDescent="0.35">
      <c r="A5732">
        <v>846</v>
      </c>
      <c r="B5732">
        <v>5040</v>
      </c>
      <c r="C5732">
        <v>35910</v>
      </c>
      <c r="D5732" s="1">
        <v>40506</v>
      </c>
      <c r="E5732" t="s">
        <v>27</v>
      </c>
      <c r="F5732">
        <v>25</v>
      </c>
      <c r="G5732">
        <v>161.72</v>
      </c>
      <c r="H5732">
        <v>0.09</v>
      </c>
      <c r="I5732" t="s">
        <v>19</v>
      </c>
      <c r="J5732" t="s">
        <v>1795</v>
      </c>
      <c r="K5732" t="s">
        <v>1902</v>
      </c>
      <c r="L5732" t="s">
        <v>38</v>
      </c>
      <c r="M5732" s="1">
        <v>40508</v>
      </c>
    </row>
    <row r="5733" spans="1:13" x14ac:dyDescent="0.35">
      <c r="A5733">
        <v>174</v>
      </c>
      <c r="B5733">
        <v>5041</v>
      </c>
      <c r="C5733">
        <v>35910</v>
      </c>
      <c r="D5733" s="1">
        <v>40506</v>
      </c>
      <c r="E5733" t="s">
        <v>27</v>
      </c>
      <c r="F5733">
        <v>36</v>
      </c>
      <c r="G5733">
        <v>660.05899999999997</v>
      </c>
      <c r="H5733">
        <v>0.05</v>
      </c>
      <c r="I5733" t="s">
        <v>19</v>
      </c>
      <c r="J5733" t="s">
        <v>1795</v>
      </c>
      <c r="K5733" t="s">
        <v>1902</v>
      </c>
      <c r="L5733" t="s">
        <v>38</v>
      </c>
      <c r="M5733" s="1">
        <v>40508</v>
      </c>
    </row>
    <row r="5734" spans="1:13" x14ac:dyDescent="0.35">
      <c r="A5734">
        <v>510</v>
      </c>
      <c r="B5734">
        <v>5363</v>
      </c>
      <c r="C5734">
        <v>38118</v>
      </c>
      <c r="D5734" s="1">
        <v>40651</v>
      </c>
      <c r="E5734" t="s">
        <v>42</v>
      </c>
      <c r="F5734">
        <v>7</v>
      </c>
      <c r="G5734">
        <v>138.91</v>
      </c>
      <c r="H5734">
        <v>0.09</v>
      </c>
      <c r="I5734" t="s">
        <v>19</v>
      </c>
      <c r="J5734" t="s">
        <v>1000</v>
      </c>
      <c r="K5734" t="s">
        <v>1902</v>
      </c>
      <c r="L5734" t="s">
        <v>22</v>
      </c>
      <c r="M5734" s="1">
        <v>40653</v>
      </c>
    </row>
    <row r="5735" spans="1:13" x14ac:dyDescent="0.35">
      <c r="A5735">
        <v>46</v>
      </c>
      <c r="B5735">
        <v>6050</v>
      </c>
      <c r="C5735">
        <v>42886</v>
      </c>
      <c r="D5735" s="1">
        <v>40916</v>
      </c>
      <c r="E5735" t="s">
        <v>60</v>
      </c>
      <c r="F5735">
        <v>42</v>
      </c>
      <c r="G5735">
        <v>162.57</v>
      </c>
      <c r="H5735">
        <v>0.02</v>
      </c>
      <c r="I5735" t="s">
        <v>19</v>
      </c>
      <c r="J5735" t="s">
        <v>1795</v>
      </c>
      <c r="K5735" t="s">
        <v>1902</v>
      </c>
      <c r="L5735" t="s">
        <v>38</v>
      </c>
      <c r="M5735" s="1">
        <v>40918</v>
      </c>
    </row>
    <row r="5736" spans="1:13" x14ac:dyDescent="0.35">
      <c r="A5736">
        <v>534</v>
      </c>
      <c r="B5736">
        <v>6158</v>
      </c>
      <c r="C5736">
        <v>43620</v>
      </c>
      <c r="D5736" s="1">
        <v>39830</v>
      </c>
      <c r="E5736" t="s">
        <v>60</v>
      </c>
      <c r="F5736">
        <v>13</v>
      </c>
      <c r="G5736">
        <v>196.22</v>
      </c>
      <c r="H5736">
        <v>0.05</v>
      </c>
      <c r="I5736" t="s">
        <v>19</v>
      </c>
      <c r="J5736" t="s">
        <v>1948</v>
      </c>
      <c r="K5736" t="s">
        <v>1902</v>
      </c>
      <c r="L5736" t="s">
        <v>57</v>
      </c>
      <c r="M5736" s="1">
        <v>39833</v>
      </c>
    </row>
    <row r="5737" spans="1:13" x14ac:dyDescent="0.35">
      <c r="A5737">
        <v>1046</v>
      </c>
      <c r="B5737">
        <v>6159</v>
      </c>
      <c r="C5737">
        <v>43620</v>
      </c>
      <c r="D5737" s="1">
        <v>39830</v>
      </c>
      <c r="E5737" t="s">
        <v>60</v>
      </c>
      <c r="F5737">
        <v>11</v>
      </c>
      <c r="G5737">
        <v>49.76</v>
      </c>
      <c r="H5737">
        <v>0.05</v>
      </c>
      <c r="I5737" t="s">
        <v>53</v>
      </c>
      <c r="J5737" t="s">
        <v>1948</v>
      </c>
      <c r="K5737" t="s">
        <v>1902</v>
      </c>
      <c r="L5737" t="s">
        <v>57</v>
      </c>
      <c r="M5737" s="1">
        <v>39832</v>
      </c>
    </row>
    <row r="5738" spans="1:13" x14ac:dyDescent="0.35">
      <c r="A5738">
        <v>347</v>
      </c>
      <c r="B5738">
        <v>6203</v>
      </c>
      <c r="C5738">
        <v>43936</v>
      </c>
      <c r="D5738" s="1">
        <v>40250</v>
      </c>
      <c r="E5738" t="s">
        <v>75</v>
      </c>
      <c r="F5738">
        <v>42</v>
      </c>
      <c r="G5738">
        <v>670.65</v>
      </c>
      <c r="H5738">
        <v>0.08</v>
      </c>
      <c r="I5738" t="s">
        <v>19</v>
      </c>
      <c r="J5738" t="s">
        <v>1947</v>
      </c>
      <c r="K5738" t="s">
        <v>1902</v>
      </c>
      <c r="L5738" t="s">
        <v>30</v>
      </c>
      <c r="M5738" s="1">
        <v>40251</v>
      </c>
    </row>
    <row r="5739" spans="1:13" x14ac:dyDescent="0.35">
      <c r="A5739">
        <v>607</v>
      </c>
      <c r="B5739">
        <v>6463</v>
      </c>
      <c r="C5739">
        <v>46018</v>
      </c>
      <c r="D5739" s="1">
        <v>40036</v>
      </c>
      <c r="E5739" t="s">
        <v>60</v>
      </c>
      <c r="F5739">
        <v>31</v>
      </c>
      <c r="G5739">
        <v>2797.41</v>
      </c>
      <c r="H5739">
        <v>0.06</v>
      </c>
      <c r="I5739" t="s">
        <v>28</v>
      </c>
      <c r="J5739" t="s">
        <v>1949</v>
      </c>
      <c r="K5739" t="s">
        <v>1902</v>
      </c>
      <c r="L5739" t="s">
        <v>57</v>
      </c>
      <c r="M5739" s="1">
        <v>40037</v>
      </c>
    </row>
    <row r="5740" spans="1:13" x14ac:dyDescent="0.35">
      <c r="A5740">
        <v>1167</v>
      </c>
      <c r="B5740">
        <v>6786</v>
      </c>
      <c r="C5740">
        <v>48327</v>
      </c>
      <c r="D5740" s="1">
        <v>40035</v>
      </c>
      <c r="E5740" t="s">
        <v>42</v>
      </c>
      <c r="F5740">
        <v>14</v>
      </c>
      <c r="G5740">
        <v>89.93</v>
      </c>
      <c r="H5740">
        <v>0.03</v>
      </c>
      <c r="I5740" t="s">
        <v>19</v>
      </c>
      <c r="J5740" t="s">
        <v>1950</v>
      </c>
      <c r="K5740" t="s">
        <v>1902</v>
      </c>
      <c r="L5740" t="s">
        <v>57</v>
      </c>
      <c r="M5740" s="1">
        <v>40037</v>
      </c>
    </row>
    <row r="5741" spans="1:13" x14ac:dyDescent="0.35">
      <c r="A5741">
        <v>164</v>
      </c>
      <c r="B5741">
        <v>6796</v>
      </c>
      <c r="C5741">
        <v>48448</v>
      </c>
      <c r="D5741" s="1">
        <v>41229</v>
      </c>
      <c r="E5741" t="s">
        <v>18</v>
      </c>
      <c r="F5741">
        <v>20</v>
      </c>
      <c r="G5741">
        <v>340.952</v>
      </c>
      <c r="H5741">
        <v>0.09</v>
      </c>
      <c r="I5741" t="s">
        <v>19</v>
      </c>
      <c r="J5741" t="s">
        <v>1948</v>
      </c>
      <c r="K5741" t="s">
        <v>1902</v>
      </c>
      <c r="L5741" t="s">
        <v>57</v>
      </c>
      <c r="M5741" s="1">
        <v>41229</v>
      </c>
    </row>
    <row r="5742" spans="1:13" x14ac:dyDescent="0.35">
      <c r="A5742">
        <v>658</v>
      </c>
      <c r="B5742">
        <v>6818</v>
      </c>
      <c r="C5742">
        <v>48544</v>
      </c>
      <c r="D5742" s="1">
        <v>40679</v>
      </c>
      <c r="E5742" t="s">
        <v>27</v>
      </c>
      <c r="F5742">
        <v>44</v>
      </c>
      <c r="G5742">
        <v>831.58050000000003</v>
      </c>
      <c r="H5742">
        <v>0.01</v>
      </c>
      <c r="I5742" t="s">
        <v>19</v>
      </c>
      <c r="J5742" t="s">
        <v>1000</v>
      </c>
      <c r="K5742" t="s">
        <v>1902</v>
      </c>
      <c r="L5742" t="s">
        <v>22</v>
      </c>
      <c r="M5742" s="1">
        <v>40681</v>
      </c>
    </row>
    <row r="5743" spans="1:13" x14ac:dyDescent="0.35">
      <c r="A5743">
        <v>525</v>
      </c>
      <c r="B5743">
        <v>6862</v>
      </c>
      <c r="C5743">
        <v>48900</v>
      </c>
      <c r="D5743" s="1">
        <v>39894</v>
      </c>
      <c r="E5743" t="s">
        <v>42</v>
      </c>
      <c r="F5743">
        <v>27</v>
      </c>
      <c r="G5743">
        <v>337.61</v>
      </c>
      <c r="H5743">
        <v>0.03</v>
      </c>
      <c r="I5743" t="s">
        <v>19</v>
      </c>
      <c r="J5743" t="s">
        <v>1000</v>
      </c>
      <c r="K5743" t="s">
        <v>1902</v>
      </c>
      <c r="L5743" t="s">
        <v>22</v>
      </c>
      <c r="M5743" s="1">
        <v>39896</v>
      </c>
    </row>
    <row r="5744" spans="1:13" x14ac:dyDescent="0.35">
      <c r="A5744">
        <v>564</v>
      </c>
      <c r="B5744">
        <v>6863</v>
      </c>
      <c r="C5744">
        <v>48900</v>
      </c>
      <c r="D5744" s="1">
        <v>39894</v>
      </c>
      <c r="E5744" t="s">
        <v>42</v>
      </c>
      <c r="F5744">
        <v>42</v>
      </c>
      <c r="G5744">
        <v>636.34</v>
      </c>
      <c r="H5744">
        <v>0.08</v>
      </c>
      <c r="I5744" t="s">
        <v>19</v>
      </c>
      <c r="J5744" t="s">
        <v>1000</v>
      </c>
      <c r="K5744" t="s">
        <v>1902</v>
      </c>
      <c r="L5744" t="s">
        <v>22</v>
      </c>
      <c r="M5744" s="1">
        <v>39895</v>
      </c>
    </row>
    <row r="5745" spans="1:13" x14ac:dyDescent="0.35">
      <c r="A5745">
        <v>837</v>
      </c>
      <c r="B5745">
        <v>6913</v>
      </c>
      <c r="C5745">
        <v>49319</v>
      </c>
      <c r="D5745" s="1">
        <v>40780</v>
      </c>
      <c r="E5745" t="s">
        <v>18</v>
      </c>
      <c r="F5745">
        <v>13</v>
      </c>
      <c r="G5745">
        <v>98.82</v>
      </c>
      <c r="H5745">
        <v>0.09</v>
      </c>
      <c r="I5745" t="s">
        <v>19</v>
      </c>
      <c r="J5745" t="s">
        <v>1951</v>
      </c>
      <c r="K5745" t="s">
        <v>1902</v>
      </c>
      <c r="L5745" t="s">
        <v>38</v>
      </c>
      <c r="M5745" s="1">
        <v>40782</v>
      </c>
    </row>
    <row r="5746" spans="1:13" x14ac:dyDescent="0.35">
      <c r="A5746">
        <v>1176</v>
      </c>
      <c r="B5746">
        <v>6914</v>
      </c>
      <c r="C5746">
        <v>49319</v>
      </c>
      <c r="D5746" s="1">
        <v>40780</v>
      </c>
      <c r="E5746" t="s">
        <v>18</v>
      </c>
      <c r="F5746">
        <v>40</v>
      </c>
      <c r="G5746">
        <v>289.19</v>
      </c>
      <c r="H5746">
        <v>0.01</v>
      </c>
      <c r="I5746" t="s">
        <v>19</v>
      </c>
      <c r="J5746" t="s">
        <v>1951</v>
      </c>
      <c r="K5746" t="s">
        <v>1902</v>
      </c>
      <c r="L5746" t="s">
        <v>38</v>
      </c>
      <c r="M5746" s="1">
        <v>40782</v>
      </c>
    </row>
    <row r="5747" spans="1:13" x14ac:dyDescent="0.35">
      <c r="A5747">
        <v>219</v>
      </c>
      <c r="B5747">
        <v>6950</v>
      </c>
      <c r="C5747">
        <v>49638</v>
      </c>
      <c r="D5747" s="1">
        <v>40397</v>
      </c>
      <c r="E5747" t="s">
        <v>60</v>
      </c>
      <c r="F5747">
        <v>17</v>
      </c>
      <c r="G5747">
        <v>196.07</v>
      </c>
      <c r="H5747">
        <v>0.05</v>
      </c>
      <c r="I5747" t="s">
        <v>19</v>
      </c>
      <c r="J5747" t="s">
        <v>1000</v>
      </c>
      <c r="K5747" t="s">
        <v>1902</v>
      </c>
      <c r="L5747" t="s">
        <v>57</v>
      </c>
      <c r="M5747" s="1">
        <v>40398</v>
      </c>
    </row>
    <row r="5748" spans="1:13" x14ac:dyDescent="0.35">
      <c r="A5748">
        <v>214</v>
      </c>
      <c r="B5748">
        <v>7016</v>
      </c>
      <c r="C5748">
        <v>50055</v>
      </c>
      <c r="D5748" s="1">
        <v>41200</v>
      </c>
      <c r="E5748" t="s">
        <v>60</v>
      </c>
      <c r="F5748">
        <v>1</v>
      </c>
      <c r="G5748">
        <v>13.45</v>
      </c>
      <c r="H5748">
        <v>0</v>
      </c>
      <c r="I5748" t="s">
        <v>19</v>
      </c>
      <c r="J5748" t="s">
        <v>1000</v>
      </c>
      <c r="K5748" t="s">
        <v>1902</v>
      </c>
      <c r="L5748" t="s">
        <v>22</v>
      </c>
      <c r="M5748" s="1">
        <v>41202</v>
      </c>
    </row>
    <row r="5749" spans="1:13" x14ac:dyDescent="0.35">
      <c r="A5749">
        <v>735</v>
      </c>
      <c r="B5749">
        <v>7017</v>
      </c>
      <c r="C5749">
        <v>50055</v>
      </c>
      <c r="D5749" s="1">
        <v>41200</v>
      </c>
      <c r="E5749" t="s">
        <v>60</v>
      </c>
      <c r="F5749">
        <v>11</v>
      </c>
      <c r="G5749">
        <v>75.790000000000006</v>
      </c>
      <c r="H5749">
        <v>0.09</v>
      </c>
      <c r="I5749" t="s">
        <v>19</v>
      </c>
      <c r="J5749" t="s">
        <v>1000</v>
      </c>
      <c r="K5749" t="s">
        <v>1902</v>
      </c>
      <c r="L5749" t="s">
        <v>22</v>
      </c>
      <c r="M5749" s="1">
        <v>41202</v>
      </c>
    </row>
    <row r="5750" spans="1:13" x14ac:dyDescent="0.35">
      <c r="A5750">
        <v>1065</v>
      </c>
      <c r="B5750">
        <v>7197</v>
      </c>
      <c r="C5750">
        <v>51360</v>
      </c>
      <c r="D5750" s="1">
        <v>40714</v>
      </c>
      <c r="E5750" t="s">
        <v>60</v>
      </c>
      <c r="F5750">
        <v>12</v>
      </c>
      <c r="G5750">
        <v>46.55</v>
      </c>
      <c r="H5750">
        <v>0</v>
      </c>
      <c r="I5750" t="s">
        <v>19</v>
      </c>
      <c r="J5750" t="s">
        <v>1000</v>
      </c>
      <c r="K5750" t="s">
        <v>1902</v>
      </c>
      <c r="L5750" t="s">
        <v>30</v>
      </c>
      <c r="M5750" s="1">
        <v>40716</v>
      </c>
    </row>
    <row r="5751" spans="1:13" x14ac:dyDescent="0.35">
      <c r="A5751">
        <v>268</v>
      </c>
      <c r="B5751">
        <v>7389</v>
      </c>
      <c r="C5751">
        <v>52672</v>
      </c>
      <c r="D5751" s="1">
        <v>40551</v>
      </c>
      <c r="E5751" t="s">
        <v>18</v>
      </c>
      <c r="F5751">
        <v>29</v>
      </c>
      <c r="G5751">
        <v>1499.5275000000001</v>
      </c>
      <c r="H5751">
        <v>0.09</v>
      </c>
      <c r="I5751" t="s">
        <v>19</v>
      </c>
      <c r="J5751" t="s">
        <v>1000</v>
      </c>
      <c r="K5751" t="s">
        <v>1902</v>
      </c>
      <c r="L5751" t="s">
        <v>57</v>
      </c>
      <c r="M5751" s="1">
        <v>40556</v>
      </c>
    </row>
    <row r="5752" spans="1:13" x14ac:dyDescent="0.35">
      <c r="A5752">
        <v>310</v>
      </c>
      <c r="B5752">
        <v>7409</v>
      </c>
      <c r="C5752">
        <v>52867</v>
      </c>
      <c r="D5752" s="1">
        <v>40038</v>
      </c>
      <c r="E5752" t="s">
        <v>27</v>
      </c>
      <c r="F5752">
        <v>15</v>
      </c>
      <c r="G5752">
        <v>1917.61</v>
      </c>
      <c r="H5752">
        <v>0.03</v>
      </c>
      <c r="I5752" t="s">
        <v>28</v>
      </c>
      <c r="J5752" t="s">
        <v>1000</v>
      </c>
      <c r="K5752" t="s">
        <v>1902</v>
      </c>
      <c r="L5752" t="s">
        <v>30</v>
      </c>
      <c r="M5752" s="1">
        <v>40039</v>
      </c>
    </row>
    <row r="5753" spans="1:13" x14ac:dyDescent="0.35">
      <c r="A5753">
        <v>645</v>
      </c>
      <c r="B5753">
        <v>7572</v>
      </c>
      <c r="C5753">
        <v>54176</v>
      </c>
      <c r="D5753" s="1">
        <v>40721</v>
      </c>
      <c r="E5753" t="s">
        <v>42</v>
      </c>
      <c r="F5753">
        <v>33</v>
      </c>
      <c r="G5753">
        <v>2492.9699999999998</v>
      </c>
      <c r="H5753">
        <v>0.06</v>
      </c>
      <c r="I5753" t="s">
        <v>19</v>
      </c>
      <c r="J5753" t="s">
        <v>1000</v>
      </c>
      <c r="K5753" t="s">
        <v>1902</v>
      </c>
      <c r="L5753" t="s">
        <v>30</v>
      </c>
      <c r="M5753" s="1">
        <v>40722</v>
      </c>
    </row>
    <row r="5754" spans="1:13" x14ac:dyDescent="0.35">
      <c r="A5754">
        <v>510</v>
      </c>
      <c r="B5754">
        <v>7695</v>
      </c>
      <c r="C5754">
        <v>55171</v>
      </c>
      <c r="D5754" s="1">
        <v>41208</v>
      </c>
      <c r="E5754" t="s">
        <v>27</v>
      </c>
      <c r="F5754">
        <v>29</v>
      </c>
      <c r="G5754">
        <v>575.89</v>
      </c>
      <c r="H5754">
        <v>0.06</v>
      </c>
      <c r="I5754" t="s">
        <v>19</v>
      </c>
      <c r="J5754" t="s">
        <v>1950</v>
      </c>
      <c r="K5754" t="s">
        <v>1902</v>
      </c>
      <c r="L5754" t="s">
        <v>57</v>
      </c>
      <c r="M5754" s="1">
        <v>41209</v>
      </c>
    </row>
    <row r="5755" spans="1:13" x14ac:dyDescent="0.35">
      <c r="A5755">
        <v>590</v>
      </c>
      <c r="B5755">
        <v>7696</v>
      </c>
      <c r="C5755">
        <v>55171</v>
      </c>
      <c r="D5755" s="1">
        <v>41208</v>
      </c>
      <c r="E5755" t="s">
        <v>27</v>
      </c>
      <c r="F5755">
        <v>43</v>
      </c>
      <c r="G5755">
        <v>260.60000000000002</v>
      </c>
      <c r="H5755">
        <v>0.05</v>
      </c>
      <c r="I5755" t="s">
        <v>19</v>
      </c>
      <c r="J5755" t="s">
        <v>1950</v>
      </c>
      <c r="K5755" t="s">
        <v>1902</v>
      </c>
      <c r="L5755" t="s">
        <v>57</v>
      </c>
      <c r="M5755" s="1">
        <v>41208</v>
      </c>
    </row>
    <row r="5756" spans="1:13" x14ac:dyDescent="0.35">
      <c r="A5756">
        <v>342</v>
      </c>
      <c r="B5756">
        <v>7781</v>
      </c>
      <c r="C5756">
        <v>55683</v>
      </c>
      <c r="D5756" s="1">
        <v>41105</v>
      </c>
      <c r="E5756" t="s">
        <v>27</v>
      </c>
      <c r="F5756">
        <v>50</v>
      </c>
      <c r="G5756">
        <v>172.23</v>
      </c>
      <c r="H5756">
        <v>0.02</v>
      </c>
      <c r="I5756" t="s">
        <v>19</v>
      </c>
      <c r="J5756" t="s">
        <v>1864</v>
      </c>
      <c r="K5756" t="s">
        <v>1902</v>
      </c>
      <c r="L5756" t="s">
        <v>22</v>
      </c>
      <c r="M5756" s="1">
        <v>41107</v>
      </c>
    </row>
    <row r="5757" spans="1:13" x14ac:dyDescent="0.35">
      <c r="A5757">
        <v>1186</v>
      </c>
      <c r="B5757">
        <v>8135</v>
      </c>
      <c r="C5757">
        <v>58147</v>
      </c>
      <c r="D5757" s="1">
        <v>39951</v>
      </c>
      <c r="E5757" t="s">
        <v>27</v>
      </c>
      <c r="F5757">
        <v>41</v>
      </c>
      <c r="G5757">
        <v>470.74</v>
      </c>
      <c r="H5757">
        <v>0.04</v>
      </c>
      <c r="I5757" t="s">
        <v>19</v>
      </c>
      <c r="J5757" t="s">
        <v>1000</v>
      </c>
      <c r="K5757" t="s">
        <v>1902</v>
      </c>
      <c r="L5757" t="s">
        <v>22</v>
      </c>
      <c r="M5757" s="1">
        <v>39951</v>
      </c>
    </row>
    <row r="5758" spans="1:13" x14ac:dyDescent="0.35">
      <c r="A5758">
        <v>189</v>
      </c>
      <c r="B5758">
        <v>8220</v>
      </c>
      <c r="C5758">
        <v>58784</v>
      </c>
      <c r="D5758" s="1">
        <v>39831</v>
      </c>
      <c r="E5758" t="s">
        <v>60</v>
      </c>
      <c r="F5758">
        <v>12</v>
      </c>
      <c r="G5758">
        <v>141.9</v>
      </c>
      <c r="H5758">
        <v>0.02</v>
      </c>
      <c r="I5758" t="s">
        <v>19</v>
      </c>
      <c r="J5758" t="s">
        <v>1795</v>
      </c>
      <c r="K5758" t="s">
        <v>1902</v>
      </c>
      <c r="L5758" t="s">
        <v>38</v>
      </c>
      <c r="M5758" s="1">
        <v>39832</v>
      </c>
    </row>
    <row r="5759" spans="1:13" x14ac:dyDescent="0.35">
      <c r="A5759">
        <v>84</v>
      </c>
      <c r="B5759">
        <v>8221</v>
      </c>
      <c r="C5759">
        <v>58784</v>
      </c>
      <c r="D5759" s="1">
        <v>39831</v>
      </c>
      <c r="E5759" t="s">
        <v>60</v>
      </c>
      <c r="F5759">
        <v>29</v>
      </c>
      <c r="G5759">
        <v>1379.1</v>
      </c>
      <c r="H5759">
        <v>0.06</v>
      </c>
      <c r="I5759" t="s">
        <v>19</v>
      </c>
      <c r="J5759" t="s">
        <v>1795</v>
      </c>
      <c r="K5759" t="s">
        <v>1902</v>
      </c>
      <c r="L5759" t="s">
        <v>38</v>
      </c>
      <c r="M5759" s="1">
        <v>39831</v>
      </c>
    </row>
    <row r="5760" spans="1:13" x14ac:dyDescent="0.35">
      <c r="A5760">
        <v>261</v>
      </c>
      <c r="B5760">
        <v>8222</v>
      </c>
      <c r="C5760">
        <v>58784</v>
      </c>
      <c r="D5760" s="1">
        <v>39831</v>
      </c>
      <c r="E5760" t="s">
        <v>60</v>
      </c>
      <c r="F5760">
        <v>17</v>
      </c>
      <c r="G5760">
        <v>278.76</v>
      </c>
      <c r="H5760">
        <v>0.02</v>
      </c>
      <c r="I5760" t="s">
        <v>19</v>
      </c>
      <c r="J5760" t="s">
        <v>1795</v>
      </c>
      <c r="K5760" t="s">
        <v>1902</v>
      </c>
      <c r="L5760" t="s">
        <v>38</v>
      </c>
      <c r="M5760" s="1">
        <v>39832</v>
      </c>
    </row>
    <row r="5761" spans="1:13" x14ac:dyDescent="0.35">
      <c r="A5761">
        <v>44</v>
      </c>
      <c r="B5761">
        <v>8320</v>
      </c>
      <c r="C5761">
        <v>59456</v>
      </c>
      <c r="D5761" s="1">
        <v>40916</v>
      </c>
      <c r="E5761" t="s">
        <v>18</v>
      </c>
      <c r="F5761">
        <v>30</v>
      </c>
      <c r="G5761">
        <v>182.92</v>
      </c>
      <c r="H5761">
        <v>0.06</v>
      </c>
      <c r="I5761" t="s">
        <v>19</v>
      </c>
      <c r="J5761" t="s">
        <v>1949</v>
      </c>
      <c r="K5761" t="s">
        <v>1902</v>
      </c>
      <c r="L5761" t="s">
        <v>57</v>
      </c>
      <c r="M5761" s="1">
        <v>40916</v>
      </c>
    </row>
    <row r="5762" spans="1:13" x14ac:dyDescent="0.35">
      <c r="A5762">
        <v>710</v>
      </c>
      <c r="B5762">
        <v>8340</v>
      </c>
      <c r="C5762">
        <v>59591</v>
      </c>
      <c r="D5762" s="1">
        <v>40095</v>
      </c>
      <c r="E5762" t="s">
        <v>42</v>
      </c>
      <c r="F5762">
        <v>34</v>
      </c>
      <c r="G5762">
        <v>3361.84</v>
      </c>
      <c r="H5762">
        <v>0.08</v>
      </c>
      <c r="I5762" t="s">
        <v>28</v>
      </c>
      <c r="J5762" t="s">
        <v>1950</v>
      </c>
      <c r="K5762" t="s">
        <v>1902</v>
      </c>
      <c r="L5762" t="s">
        <v>57</v>
      </c>
      <c r="M5762" s="1">
        <v>40096</v>
      </c>
    </row>
    <row r="5763" spans="1:13" x14ac:dyDescent="0.35">
      <c r="A5763">
        <v>1255</v>
      </c>
      <c r="B5763">
        <v>8341</v>
      </c>
      <c r="C5763">
        <v>59591</v>
      </c>
      <c r="D5763" s="1">
        <v>40095</v>
      </c>
      <c r="E5763" t="s">
        <v>42</v>
      </c>
      <c r="F5763">
        <v>29</v>
      </c>
      <c r="G5763">
        <v>195.82</v>
      </c>
      <c r="H5763">
        <v>7.0000000000000007E-2</v>
      </c>
      <c r="I5763" t="s">
        <v>19</v>
      </c>
      <c r="J5763" t="s">
        <v>1950</v>
      </c>
      <c r="K5763" t="s">
        <v>1902</v>
      </c>
      <c r="L5763" t="s">
        <v>57</v>
      </c>
      <c r="M5763" s="1">
        <v>40097</v>
      </c>
    </row>
    <row r="5764" spans="1:13" x14ac:dyDescent="0.35">
      <c r="A5764">
        <v>294</v>
      </c>
      <c r="B5764">
        <v>8381</v>
      </c>
      <c r="C5764">
        <v>59879</v>
      </c>
      <c r="D5764" s="1">
        <v>39881</v>
      </c>
      <c r="E5764" t="s">
        <v>42</v>
      </c>
      <c r="F5764">
        <v>33</v>
      </c>
      <c r="G5764">
        <v>987.3175</v>
      </c>
      <c r="H5764">
        <v>0.04</v>
      </c>
      <c r="I5764" t="s">
        <v>53</v>
      </c>
      <c r="J5764" t="s">
        <v>1951</v>
      </c>
      <c r="K5764" t="s">
        <v>1902</v>
      </c>
      <c r="L5764" t="s">
        <v>38</v>
      </c>
      <c r="M5764" s="1">
        <v>39883</v>
      </c>
    </row>
    <row r="5765" spans="1:13" x14ac:dyDescent="0.35">
      <c r="A5765">
        <v>215</v>
      </c>
      <c r="B5765">
        <v>6</v>
      </c>
      <c r="C5765">
        <v>32</v>
      </c>
      <c r="D5765" s="1">
        <v>40739</v>
      </c>
      <c r="E5765" t="s">
        <v>27</v>
      </c>
      <c r="F5765">
        <v>15</v>
      </c>
      <c r="G5765">
        <v>140.56</v>
      </c>
      <c r="H5765">
        <v>0.04</v>
      </c>
      <c r="I5765" t="s">
        <v>19</v>
      </c>
      <c r="J5765" t="s">
        <v>1953</v>
      </c>
      <c r="K5765" t="s">
        <v>1902</v>
      </c>
      <c r="L5765" t="s">
        <v>38</v>
      </c>
      <c r="M5765" s="1">
        <v>40740</v>
      </c>
    </row>
    <row r="5766" spans="1:13" x14ac:dyDescent="0.35">
      <c r="A5766">
        <v>620</v>
      </c>
      <c r="B5766">
        <v>12</v>
      </c>
      <c r="C5766">
        <v>69</v>
      </c>
      <c r="D5766" s="1">
        <v>39967</v>
      </c>
      <c r="E5766" t="s">
        <v>42</v>
      </c>
      <c r="F5766">
        <v>42</v>
      </c>
      <c r="G5766">
        <v>1186.06</v>
      </c>
      <c r="H5766">
        <v>0.09</v>
      </c>
      <c r="I5766" t="s">
        <v>19</v>
      </c>
      <c r="J5766" t="s">
        <v>1954</v>
      </c>
      <c r="K5766" t="s">
        <v>1902</v>
      </c>
      <c r="L5766" t="s">
        <v>38</v>
      </c>
      <c r="M5766" s="1">
        <v>39969</v>
      </c>
    </row>
    <row r="5767" spans="1:13" x14ac:dyDescent="0.35">
      <c r="A5767">
        <v>1247</v>
      </c>
      <c r="B5767">
        <v>13</v>
      </c>
      <c r="C5767">
        <v>69</v>
      </c>
      <c r="D5767" s="1">
        <v>39967</v>
      </c>
      <c r="E5767" t="s">
        <v>42</v>
      </c>
      <c r="F5767">
        <v>28</v>
      </c>
      <c r="G5767">
        <v>51.53</v>
      </c>
      <c r="H5767">
        <v>0.03</v>
      </c>
      <c r="I5767" t="s">
        <v>53</v>
      </c>
      <c r="J5767" t="s">
        <v>1954</v>
      </c>
      <c r="K5767" t="s">
        <v>1902</v>
      </c>
      <c r="L5767" t="s">
        <v>38</v>
      </c>
      <c r="M5767" s="1">
        <v>39969</v>
      </c>
    </row>
    <row r="5768" spans="1:13" x14ac:dyDescent="0.35">
      <c r="A5768">
        <v>225</v>
      </c>
      <c r="B5768">
        <v>56</v>
      </c>
      <c r="C5768">
        <v>324</v>
      </c>
      <c r="D5768" s="1">
        <v>40987</v>
      </c>
      <c r="E5768" t="s">
        <v>75</v>
      </c>
      <c r="F5768">
        <v>25</v>
      </c>
      <c r="G5768">
        <v>3872.634</v>
      </c>
      <c r="H5768">
        <v>0.02</v>
      </c>
      <c r="I5768" t="s">
        <v>19</v>
      </c>
      <c r="J5768" t="s">
        <v>1955</v>
      </c>
      <c r="K5768" t="s">
        <v>1902</v>
      </c>
      <c r="L5768" t="s">
        <v>22</v>
      </c>
      <c r="M5768" s="1">
        <v>40989</v>
      </c>
    </row>
    <row r="5769" spans="1:13" x14ac:dyDescent="0.35">
      <c r="A5769">
        <v>985</v>
      </c>
      <c r="B5769">
        <v>200</v>
      </c>
      <c r="C5769">
        <v>1317</v>
      </c>
      <c r="D5769" s="1">
        <v>40681</v>
      </c>
      <c r="E5769" t="s">
        <v>27</v>
      </c>
      <c r="F5769">
        <v>44</v>
      </c>
      <c r="G5769">
        <v>523.41999999999996</v>
      </c>
      <c r="H5769">
        <v>0.06</v>
      </c>
      <c r="I5769" t="s">
        <v>19</v>
      </c>
      <c r="J5769" t="s">
        <v>1956</v>
      </c>
      <c r="K5769" t="s">
        <v>1902</v>
      </c>
      <c r="L5769" t="s">
        <v>30</v>
      </c>
      <c r="M5769" s="1">
        <v>40683</v>
      </c>
    </row>
    <row r="5770" spans="1:13" x14ac:dyDescent="0.35">
      <c r="A5770">
        <v>887</v>
      </c>
      <c r="B5770">
        <v>201</v>
      </c>
      <c r="C5770">
        <v>1317</v>
      </c>
      <c r="D5770" s="1">
        <v>40681</v>
      </c>
      <c r="E5770" t="s">
        <v>27</v>
      </c>
      <c r="F5770">
        <v>40</v>
      </c>
      <c r="G5770">
        <v>192.54</v>
      </c>
      <c r="H5770">
        <v>0.08</v>
      </c>
      <c r="I5770" t="s">
        <v>19</v>
      </c>
      <c r="J5770" t="s">
        <v>1956</v>
      </c>
      <c r="K5770" t="s">
        <v>1902</v>
      </c>
      <c r="L5770" t="s">
        <v>30</v>
      </c>
      <c r="M5770" s="1">
        <v>40682</v>
      </c>
    </row>
    <row r="5771" spans="1:13" x14ac:dyDescent="0.35">
      <c r="A5771">
        <v>1147</v>
      </c>
      <c r="B5771">
        <v>202</v>
      </c>
      <c r="C5771">
        <v>1317</v>
      </c>
      <c r="D5771" s="1">
        <v>40681</v>
      </c>
      <c r="E5771" t="s">
        <v>27</v>
      </c>
      <c r="F5771">
        <v>29</v>
      </c>
      <c r="G5771">
        <v>156.69999999999999</v>
      </c>
      <c r="H5771">
        <v>0.06</v>
      </c>
      <c r="I5771" t="s">
        <v>19</v>
      </c>
      <c r="J5771" t="s">
        <v>1956</v>
      </c>
      <c r="K5771" t="s">
        <v>1902</v>
      </c>
      <c r="L5771" t="s">
        <v>30</v>
      </c>
      <c r="M5771" s="1">
        <v>40683</v>
      </c>
    </row>
    <row r="5772" spans="1:13" x14ac:dyDescent="0.35">
      <c r="A5772">
        <v>781</v>
      </c>
      <c r="B5772">
        <v>239</v>
      </c>
      <c r="C5772">
        <v>1604</v>
      </c>
      <c r="D5772" s="1">
        <v>40375</v>
      </c>
      <c r="E5772" t="s">
        <v>18</v>
      </c>
      <c r="F5772">
        <v>47</v>
      </c>
      <c r="G5772">
        <v>622.82000000000005</v>
      </c>
      <c r="H5772">
        <v>0</v>
      </c>
      <c r="I5772" t="s">
        <v>19</v>
      </c>
      <c r="J5772" t="s">
        <v>1193</v>
      </c>
      <c r="K5772" t="s">
        <v>1902</v>
      </c>
      <c r="L5772" t="s">
        <v>30</v>
      </c>
      <c r="M5772" s="1">
        <v>40375</v>
      </c>
    </row>
    <row r="5773" spans="1:13" x14ac:dyDescent="0.35">
      <c r="A5773">
        <v>606</v>
      </c>
      <c r="B5773">
        <v>306</v>
      </c>
      <c r="C5773">
        <v>2144</v>
      </c>
      <c r="D5773" s="1">
        <v>39900</v>
      </c>
      <c r="E5773" t="s">
        <v>60</v>
      </c>
      <c r="F5773">
        <v>40</v>
      </c>
      <c r="G5773">
        <v>5945.3675000000003</v>
      </c>
      <c r="H5773">
        <v>0.08</v>
      </c>
      <c r="I5773" t="s">
        <v>19</v>
      </c>
      <c r="J5773" t="s">
        <v>1954</v>
      </c>
      <c r="K5773" t="s">
        <v>1902</v>
      </c>
      <c r="L5773" t="s">
        <v>38</v>
      </c>
      <c r="M5773" s="1">
        <v>39900</v>
      </c>
    </row>
    <row r="5774" spans="1:13" x14ac:dyDescent="0.35">
      <c r="A5774">
        <v>236</v>
      </c>
      <c r="B5774">
        <v>407</v>
      </c>
      <c r="C5774">
        <v>2757</v>
      </c>
      <c r="D5774" s="1">
        <v>40743</v>
      </c>
      <c r="E5774" t="s">
        <v>27</v>
      </c>
      <c r="F5774">
        <v>42</v>
      </c>
      <c r="G5774">
        <v>569.32000000000005</v>
      </c>
      <c r="H5774">
        <v>0.05</v>
      </c>
      <c r="I5774" t="s">
        <v>53</v>
      </c>
      <c r="J5774" t="s">
        <v>1128</v>
      </c>
      <c r="K5774" t="s">
        <v>1902</v>
      </c>
      <c r="L5774" t="s">
        <v>38</v>
      </c>
      <c r="M5774" s="1">
        <v>40744</v>
      </c>
    </row>
    <row r="5775" spans="1:13" x14ac:dyDescent="0.35">
      <c r="A5775">
        <v>1249</v>
      </c>
      <c r="B5775">
        <v>445</v>
      </c>
      <c r="C5775">
        <v>3012</v>
      </c>
      <c r="D5775" s="1">
        <v>40302</v>
      </c>
      <c r="E5775" t="s">
        <v>75</v>
      </c>
      <c r="F5775">
        <v>41</v>
      </c>
      <c r="G5775">
        <v>120.03</v>
      </c>
      <c r="H5775">
        <v>0</v>
      </c>
      <c r="I5775" t="s">
        <v>19</v>
      </c>
      <c r="J5775" t="s">
        <v>1957</v>
      </c>
      <c r="K5775" t="s">
        <v>1902</v>
      </c>
      <c r="L5775" t="s">
        <v>38</v>
      </c>
      <c r="M5775" s="1">
        <v>40304</v>
      </c>
    </row>
    <row r="5776" spans="1:13" x14ac:dyDescent="0.35">
      <c r="A5776">
        <v>1157</v>
      </c>
      <c r="B5776">
        <v>465</v>
      </c>
      <c r="C5776">
        <v>3169</v>
      </c>
      <c r="D5776" s="1">
        <v>40532</v>
      </c>
      <c r="E5776" t="s">
        <v>60</v>
      </c>
      <c r="F5776">
        <v>7</v>
      </c>
      <c r="G5776">
        <v>35.58</v>
      </c>
      <c r="H5776">
        <v>0.04</v>
      </c>
      <c r="I5776" t="s">
        <v>19</v>
      </c>
      <c r="J5776" t="s">
        <v>1958</v>
      </c>
      <c r="K5776" t="s">
        <v>1902</v>
      </c>
      <c r="L5776" t="s">
        <v>38</v>
      </c>
      <c r="M5776" s="1">
        <v>40533</v>
      </c>
    </row>
    <row r="5777" spans="1:13" x14ac:dyDescent="0.35">
      <c r="A5777">
        <v>1013</v>
      </c>
      <c r="B5777">
        <v>479</v>
      </c>
      <c r="C5777">
        <v>3331</v>
      </c>
      <c r="D5777" s="1">
        <v>40318</v>
      </c>
      <c r="E5777" t="s">
        <v>27</v>
      </c>
      <c r="F5777">
        <v>31</v>
      </c>
      <c r="G5777">
        <v>153.28</v>
      </c>
      <c r="H5777">
        <v>0.05</v>
      </c>
      <c r="I5777" t="s">
        <v>19</v>
      </c>
      <c r="J5777" t="s">
        <v>946</v>
      </c>
      <c r="K5777" t="s">
        <v>1902</v>
      </c>
      <c r="L5777" t="s">
        <v>38</v>
      </c>
      <c r="M5777" s="1">
        <v>40319</v>
      </c>
    </row>
    <row r="5778" spans="1:13" x14ac:dyDescent="0.35">
      <c r="A5778">
        <v>340</v>
      </c>
      <c r="B5778">
        <v>538</v>
      </c>
      <c r="C5778">
        <v>3650</v>
      </c>
      <c r="D5778" s="1">
        <v>41056</v>
      </c>
      <c r="E5778" t="s">
        <v>42</v>
      </c>
      <c r="F5778">
        <v>36</v>
      </c>
      <c r="G5778">
        <v>139.94999999999999</v>
      </c>
      <c r="H5778">
        <v>0.04</v>
      </c>
      <c r="I5778" t="s">
        <v>53</v>
      </c>
      <c r="J5778" t="s">
        <v>1834</v>
      </c>
      <c r="K5778" t="s">
        <v>1902</v>
      </c>
      <c r="L5778" t="s">
        <v>57</v>
      </c>
      <c r="M5778" s="1">
        <v>41058</v>
      </c>
    </row>
    <row r="5779" spans="1:13" x14ac:dyDescent="0.35">
      <c r="A5779">
        <v>199</v>
      </c>
      <c r="B5779">
        <v>539</v>
      </c>
      <c r="C5779">
        <v>3650</v>
      </c>
      <c r="D5779" s="1">
        <v>41056</v>
      </c>
      <c r="E5779" t="s">
        <v>42</v>
      </c>
      <c r="F5779">
        <v>24</v>
      </c>
      <c r="G5779">
        <v>5207.5</v>
      </c>
      <c r="H5779">
        <v>0.03</v>
      </c>
      <c r="I5779" t="s">
        <v>28</v>
      </c>
      <c r="J5779" t="s">
        <v>1834</v>
      </c>
      <c r="K5779" t="s">
        <v>1902</v>
      </c>
      <c r="L5779" t="s">
        <v>57</v>
      </c>
      <c r="M5779" s="1">
        <v>41058</v>
      </c>
    </row>
    <row r="5780" spans="1:13" x14ac:dyDescent="0.35">
      <c r="A5780">
        <v>486</v>
      </c>
      <c r="B5780">
        <v>560</v>
      </c>
      <c r="C5780">
        <v>3783</v>
      </c>
      <c r="D5780" s="1">
        <v>40517</v>
      </c>
      <c r="E5780" t="s">
        <v>42</v>
      </c>
      <c r="F5780">
        <v>11</v>
      </c>
      <c r="G5780">
        <v>92.14</v>
      </c>
      <c r="H5780">
        <v>0.01</v>
      </c>
      <c r="I5780" t="s">
        <v>19</v>
      </c>
      <c r="J5780" t="s">
        <v>1954</v>
      </c>
      <c r="K5780" t="s">
        <v>1902</v>
      </c>
      <c r="L5780" t="s">
        <v>38</v>
      </c>
      <c r="M5780" s="1">
        <v>40517</v>
      </c>
    </row>
    <row r="5781" spans="1:13" x14ac:dyDescent="0.35">
      <c r="A5781">
        <v>650</v>
      </c>
      <c r="B5781">
        <v>561</v>
      </c>
      <c r="C5781">
        <v>3783</v>
      </c>
      <c r="D5781" s="1">
        <v>40517</v>
      </c>
      <c r="E5781" t="s">
        <v>42</v>
      </c>
      <c r="F5781">
        <v>40</v>
      </c>
      <c r="G5781">
        <v>257.43</v>
      </c>
      <c r="H5781">
        <v>0.05</v>
      </c>
      <c r="I5781" t="s">
        <v>19</v>
      </c>
      <c r="J5781" t="s">
        <v>1954</v>
      </c>
      <c r="K5781" t="s">
        <v>1902</v>
      </c>
      <c r="L5781" t="s">
        <v>38</v>
      </c>
      <c r="M5781" s="1">
        <v>40519</v>
      </c>
    </row>
    <row r="5782" spans="1:13" x14ac:dyDescent="0.35">
      <c r="A5782">
        <v>671</v>
      </c>
      <c r="B5782">
        <v>652</v>
      </c>
      <c r="C5782">
        <v>4583</v>
      </c>
      <c r="D5782" s="1">
        <v>40080</v>
      </c>
      <c r="E5782" t="s">
        <v>60</v>
      </c>
      <c r="F5782">
        <v>44</v>
      </c>
      <c r="G5782">
        <v>3021.64</v>
      </c>
      <c r="H5782">
        <v>7.0000000000000007E-2</v>
      </c>
      <c r="I5782" t="s">
        <v>28</v>
      </c>
      <c r="J5782" t="s">
        <v>1957</v>
      </c>
      <c r="K5782" t="s">
        <v>1902</v>
      </c>
      <c r="L5782" t="s">
        <v>38</v>
      </c>
      <c r="M5782" s="1">
        <v>40082</v>
      </c>
    </row>
    <row r="5783" spans="1:13" x14ac:dyDescent="0.35">
      <c r="A5783">
        <v>1101</v>
      </c>
      <c r="B5783">
        <v>668</v>
      </c>
      <c r="C5783">
        <v>4675</v>
      </c>
      <c r="D5783" s="1">
        <v>40506</v>
      </c>
      <c r="E5783" t="s">
        <v>42</v>
      </c>
      <c r="F5783">
        <v>4</v>
      </c>
      <c r="G5783">
        <v>17.89</v>
      </c>
      <c r="H5783">
        <v>0</v>
      </c>
      <c r="I5783" t="s">
        <v>19</v>
      </c>
      <c r="J5783" t="s">
        <v>1193</v>
      </c>
      <c r="K5783" t="s">
        <v>1902</v>
      </c>
      <c r="L5783" t="s">
        <v>30</v>
      </c>
      <c r="M5783" s="1">
        <v>40508</v>
      </c>
    </row>
    <row r="5784" spans="1:13" x14ac:dyDescent="0.35">
      <c r="A5784">
        <v>1224</v>
      </c>
      <c r="B5784">
        <v>684</v>
      </c>
      <c r="C5784">
        <v>4772</v>
      </c>
      <c r="D5784" s="1">
        <v>40069</v>
      </c>
      <c r="E5784" t="s">
        <v>75</v>
      </c>
      <c r="F5784">
        <v>28</v>
      </c>
      <c r="G5784">
        <v>1560.617</v>
      </c>
      <c r="H5784">
        <v>0.04</v>
      </c>
      <c r="I5784" t="s">
        <v>19</v>
      </c>
      <c r="J5784" t="s">
        <v>946</v>
      </c>
      <c r="K5784" t="s">
        <v>1902</v>
      </c>
      <c r="L5784" t="s">
        <v>38</v>
      </c>
      <c r="M5784" s="1">
        <v>40070</v>
      </c>
    </row>
    <row r="5785" spans="1:13" x14ac:dyDescent="0.35">
      <c r="A5785">
        <v>533</v>
      </c>
      <c r="B5785">
        <v>725</v>
      </c>
      <c r="C5785">
        <v>5217</v>
      </c>
      <c r="D5785" s="1">
        <v>40828</v>
      </c>
      <c r="E5785" t="s">
        <v>27</v>
      </c>
      <c r="F5785">
        <v>8</v>
      </c>
      <c r="G5785">
        <v>339.35</v>
      </c>
      <c r="H5785">
        <v>0.03</v>
      </c>
      <c r="I5785" t="s">
        <v>53</v>
      </c>
      <c r="J5785" t="s">
        <v>1128</v>
      </c>
      <c r="K5785" t="s">
        <v>1902</v>
      </c>
      <c r="L5785" t="s">
        <v>57</v>
      </c>
      <c r="M5785" s="1">
        <v>40828</v>
      </c>
    </row>
    <row r="5786" spans="1:13" x14ac:dyDescent="0.35">
      <c r="A5786">
        <v>247</v>
      </c>
      <c r="B5786">
        <v>726</v>
      </c>
      <c r="C5786">
        <v>5217</v>
      </c>
      <c r="D5786" s="1">
        <v>40828</v>
      </c>
      <c r="E5786" t="s">
        <v>27</v>
      </c>
      <c r="F5786">
        <v>11</v>
      </c>
      <c r="G5786">
        <v>33.67</v>
      </c>
      <c r="H5786">
        <v>0.09</v>
      </c>
      <c r="I5786" t="s">
        <v>19</v>
      </c>
      <c r="J5786" t="s">
        <v>1128</v>
      </c>
      <c r="K5786" t="s">
        <v>1902</v>
      </c>
      <c r="L5786" t="s">
        <v>57</v>
      </c>
      <c r="M5786" s="1">
        <v>40830</v>
      </c>
    </row>
    <row r="5787" spans="1:13" x14ac:dyDescent="0.35">
      <c r="A5787">
        <v>1083</v>
      </c>
      <c r="B5787">
        <v>804</v>
      </c>
      <c r="C5787">
        <v>5765</v>
      </c>
      <c r="D5787" s="1">
        <v>40161</v>
      </c>
      <c r="E5787" t="s">
        <v>18</v>
      </c>
      <c r="F5787">
        <v>23</v>
      </c>
      <c r="G5787">
        <v>849.46</v>
      </c>
      <c r="H5787">
        <v>0.04</v>
      </c>
      <c r="I5787" t="s">
        <v>19</v>
      </c>
      <c r="J5787" t="s">
        <v>1954</v>
      </c>
      <c r="K5787" t="s">
        <v>1902</v>
      </c>
      <c r="L5787" t="s">
        <v>38</v>
      </c>
      <c r="M5787" s="1">
        <v>40168</v>
      </c>
    </row>
    <row r="5788" spans="1:13" x14ac:dyDescent="0.35">
      <c r="A5788">
        <v>942</v>
      </c>
      <c r="B5788">
        <v>884</v>
      </c>
      <c r="C5788">
        <v>6339</v>
      </c>
      <c r="D5788" s="1">
        <v>41254</v>
      </c>
      <c r="E5788" t="s">
        <v>75</v>
      </c>
      <c r="F5788">
        <v>20</v>
      </c>
      <c r="G5788">
        <v>303.69</v>
      </c>
      <c r="H5788">
        <v>0.05</v>
      </c>
      <c r="I5788" t="s">
        <v>19</v>
      </c>
      <c r="J5788" t="s">
        <v>1954</v>
      </c>
      <c r="K5788" t="s">
        <v>1902</v>
      </c>
      <c r="L5788" t="s">
        <v>38</v>
      </c>
      <c r="M5788" s="1">
        <v>41255</v>
      </c>
    </row>
    <row r="5789" spans="1:13" x14ac:dyDescent="0.35">
      <c r="A5789">
        <v>214</v>
      </c>
      <c r="B5789">
        <v>942</v>
      </c>
      <c r="C5789">
        <v>6848</v>
      </c>
      <c r="D5789" s="1">
        <v>40434</v>
      </c>
      <c r="E5789" t="s">
        <v>27</v>
      </c>
      <c r="F5789">
        <v>22</v>
      </c>
      <c r="G5789">
        <v>116.84</v>
      </c>
      <c r="H5789">
        <v>0.1</v>
      </c>
      <c r="I5789" t="s">
        <v>19</v>
      </c>
      <c r="J5789" t="s">
        <v>1959</v>
      </c>
      <c r="K5789" t="s">
        <v>1902</v>
      </c>
      <c r="L5789" t="s">
        <v>30</v>
      </c>
      <c r="M5789" s="1">
        <v>40435</v>
      </c>
    </row>
    <row r="5790" spans="1:13" x14ac:dyDescent="0.35">
      <c r="A5790">
        <v>1105</v>
      </c>
      <c r="B5790">
        <v>1054</v>
      </c>
      <c r="C5790">
        <v>7782</v>
      </c>
      <c r="D5790" s="1">
        <v>39996</v>
      </c>
      <c r="E5790" t="s">
        <v>75</v>
      </c>
      <c r="F5790">
        <v>20</v>
      </c>
      <c r="G5790">
        <v>1205.73</v>
      </c>
      <c r="H5790">
        <v>7.0000000000000007E-2</v>
      </c>
      <c r="I5790" t="s">
        <v>53</v>
      </c>
      <c r="J5790" t="s">
        <v>1957</v>
      </c>
      <c r="K5790" t="s">
        <v>1902</v>
      </c>
      <c r="L5790" t="s">
        <v>38</v>
      </c>
      <c r="M5790" s="1">
        <v>39998</v>
      </c>
    </row>
    <row r="5791" spans="1:13" x14ac:dyDescent="0.35">
      <c r="A5791">
        <v>180</v>
      </c>
      <c r="B5791">
        <v>1082</v>
      </c>
      <c r="C5791">
        <v>7941</v>
      </c>
      <c r="D5791" s="1">
        <v>40991</v>
      </c>
      <c r="E5791" t="s">
        <v>18</v>
      </c>
      <c r="F5791">
        <v>50</v>
      </c>
      <c r="G5791">
        <v>2796.67</v>
      </c>
      <c r="H5791">
        <v>0.01</v>
      </c>
      <c r="I5791" t="s">
        <v>19</v>
      </c>
      <c r="J5791" t="s">
        <v>946</v>
      </c>
      <c r="K5791" t="s">
        <v>1902</v>
      </c>
      <c r="L5791" t="s">
        <v>38</v>
      </c>
      <c r="M5791" s="1">
        <v>40998</v>
      </c>
    </row>
    <row r="5792" spans="1:13" x14ac:dyDescent="0.35">
      <c r="A5792">
        <v>1186</v>
      </c>
      <c r="B5792">
        <v>1093</v>
      </c>
      <c r="C5792">
        <v>8034</v>
      </c>
      <c r="D5792" s="1">
        <v>40927</v>
      </c>
      <c r="E5792" t="s">
        <v>27</v>
      </c>
      <c r="F5792">
        <v>31</v>
      </c>
      <c r="G5792">
        <v>354.45</v>
      </c>
      <c r="H5792">
        <v>0.01</v>
      </c>
      <c r="I5792" t="s">
        <v>19</v>
      </c>
      <c r="J5792" t="s">
        <v>1960</v>
      </c>
      <c r="K5792" t="s">
        <v>1902</v>
      </c>
      <c r="L5792" t="s">
        <v>38</v>
      </c>
      <c r="M5792" s="1">
        <v>40927</v>
      </c>
    </row>
    <row r="5793" spans="1:13" x14ac:dyDescent="0.35">
      <c r="A5793">
        <v>649</v>
      </c>
      <c r="B5793">
        <v>1094</v>
      </c>
      <c r="C5793">
        <v>8034</v>
      </c>
      <c r="D5793" s="1">
        <v>40927</v>
      </c>
      <c r="E5793" t="s">
        <v>27</v>
      </c>
      <c r="F5793">
        <v>13</v>
      </c>
      <c r="G5793">
        <v>238.43</v>
      </c>
      <c r="H5793">
        <v>0.02</v>
      </c>
      <c r="I5793" t="s">
        <v>19</v>
      </c>
      <c r="J5793" t="s">
        <v>1960</v>
      </c>
      <c r="K5793" t="s">
        <v>1902</v>
      </c>
      <c r="L5793" t="s">
        <v>38</v>
      </c>
      <c r="M5793" s="1">
        <v>40928</v>
      </c>
    </row>
    <row r="5794" spans="1:13" x14ac:dyDescent="0.35">
      <c r="A5794">
        <v>1089</v>
      </c>
      <c r="B5794">
        <v>1095</v>
      </c>
      <c r="C5794">
        <v>8034</v>
      </c>
      <c r="D5794" s="1">
        <v>40927</v>
      </c>
      <c r="E5794" t="s">
        <v>27</v>
      </c>
      <c r="F5794">
        <v>36</v>
      </c>
      <c r="G5794">
        <v>1606.4</v>
      </c>
      <c r="H5794">
        <v>0.08</v>
      </c>
      <c r="I5794" t="s">
        <v>28</v>
      </c>
      <c r="J5794" t="s">
        <v>1960</v>
      </c>
      <c r="K5794" t="s">
        <v>1902</v>
      </c>
      <c r="L5794" t="s">
        <v>38</v>
      </c>
      <c r="M5794" s="1">
        <v>40929</v>
      </c>
    </row>
    <row r="5795" spans="1:13" x14ac:dyDescent="0.35">
      <c r="A5795">
        <v>160</v>
      </c>
      <c r="B5795">
        <v>1110</v>
      </c>
      <c r="C5795">
        <v>8135</v>
      </c>
      <c r="D5795" s="1">
        <v>40720</v>
      </c>
      <c r="E5795" t="s">
        <v>42</v>
      </c>
      <c r="F5795">
        <v>16</v>
      </c>
      <c r="G5795">
        <v>772.41200000000003</v>
      </c>
      <c r="H5795">
        <v>0.03</v>
      </c>
      <c r="I5795" t="s">
        <v>19</v>
      </c>
      <c r="J5795" t="s">
        <v>1193</v>
      </c>
      <c r="K5795" t="s">
        <v>1902</v>
      </c>
      <c r="L5795" t="s">
        <v>30</v>
      </c>
      <c r="M5795" s="1">
        <v>40721</v>
      </c>
    </row>
    <row r="5796" spans="1:13" x14ac:dyDescent="0.35">
      <c r="A5796">
        <v>404</v>
      </c>
      <c r="B5796">
        <v>1290</v>
      </c>
      <c r="C5796">
        <v>9473</v>
      </c>
      <c r="D5796" s="1">
        <v>41193</v>
      </c>
      <c r="E5796" t="s">
        <v>42</v>
      </c>
      <c r="F5796">
        <v>3</v>
      </c>
      <c r="G5796">
        <v>31.95</v>
      </c>
      <c r="H5796">
        <v>0.1</v>
      </c>
      <c r="I5796" t="s">
        <v>19</v>
      </c>
      <c r="J5796" t="s">
        <v>1954</v>
      </c>
      <c r="K5796" t="s">
        <v>1902</v>
      </c>
      <c r="L5796" t="s">
        <v>38</v>
      </c>
      <c r="M5796" s="1">
        <v>41195</v>
      </c>
    </row>
    <row r="5797" spans="1:13" x14ac:dyDescent="0.35">
      <c r="A5797">
        <v>1226</v>
      </c>
      <c r="B5797">
        <v>1291</v>
      </c>
      <c r="C5797">
        <v>9473</v>
      </c>
      <c r="D5797" s="1">
        <v>41193</v>
      </c>
      <c r="E5797" t="s">
        <v>42</v>
      </c>
      <c r="F5797">
        <v>34</v>
      </c>
      <c r="G5797">
        <v>563.82000000000005</v>
      </c>
      <c r="H5797">
        <v>0.03</v>
      </c>
      <c r="I5797" t="s">
        <v>19</v>
      </c>
      <c r="J5797" t="s">
        <v>1954</v>
      </c>
      <c r="K5797" t="s">
        <v>1902</v>
      </c>
      <c r="L5797" t="s">
        <v>38</v>
      </c>
      <c r="M5797" s="1">
        <v>41194</v>
      </c>
    </row>
    <row r="5798" spans="1:13" x14ac:dyDescent="0.35">
      <c r="A5798">
        <v>261</v>
      </c>
      <c r="B5798">
        <v>1292</v>
      </c>
      <c r="C5798">
        <v>9473</v>
      </c>
      <c r="D5798" s="1">
        <v>41193</v>
      </c>
      <c r="E5798" t="s">
        <v>42</v>
      </c>
      <c r="F5798">
        <v>31</v>
      </c>
      <c r="G5798">
        <v>502.44</v>
      </c>
      <c r="H5798">
        <v>0.04</v>
      </c>
      <c r="I5798" t="s">
        <v>19</v>
      </c>
      <c r="J5798" t="s">
        <v>1954</v>
      </c>
      <c r="K5798" t="s">
        <v>1902</v>
      </c>
      <c r="L5798" t="s">
        <v>38</v>
      </c>
      <c r="M5798" s="1">
        <v>41195</v>
      </c>
    </row>
    <row r="5799" spans="1:13" x14ac:dyDescent="0.35">
      <c r="A5799">
        <v>645</v>
      </c>
      <c r="B5799">
        <v>1404</v>
      </c>
      <c r="C5799">
        <v>10210</v>
      </c>
      <c r="D5799" s="1">
        <v>40717</v>
      </c>
      <c r="E5799" t="s">
        <v>42</v>
      </c>
      <c r="F5799">
        <v>10</v>
      </c>
      <c r="G5799">
        <v>767.34</v>
      </c>
      <c r="H5799">
        <v>0.04</v>
      </c>
      <c r="I5799" t="s">
        <v>19</v>
      </c>
      <c r="J5799" t="s">
        <v>1958</v>
      </c>
      <c r="K5799" t="s">
        <v>1902</v>
      </c>
      <c r="L5799" t="s">
        <v>38</v>
      </c>
      <c r="M5799" s="1">
        <v>40718</v>
      </c>
    </row>
    <row r="5800" spans="1:13" x14ac:dyDescent="0.35">
      <c r="A5800">
        <v>487</v>
      </c>
      <c r="B5800">
        <v>1421</v>
      </c>
      <c r="C5800">
        <v>10308</v>
      </c>
      <c r="D5800" s="1">
        <v>40653</v>
      </c>
      <c r="E5800" t="s">
        <v>27</v>
      </c>
      <c r="F5800">
        <v>40</v>
      </c>
      <c r="G5800">
        <v>5554.0360000000001</v>
      </c>
      <c r="H5800">
        <v>0.09</v>
      </c>
      <c r="I5800" t="s">
        <v>19</v>
      </c>
      <c r="J5800" t="s">
        <v>1960</v>
      </c>
      <c r="K5800" t="s">
        <v>1902</v>
      </c>
      <c r="L5800" t="s">
        <v>22</v>
      </c>
      <c r="M5800" s="1">
        <v>40655</v>
      </c>
    </row>
    <row r="5801" spans="1:13" x14ac:dyDescent="0.35">
      <c r="A5801">
        <v>961</v>
      </c>
      <c r="B5801">
        <v>1516</v>
      </c>
      <c r="C5801">
        <v>10951</v>
      </c>
      <c r="D5801" s="1">
        <v>41219</v>
      </c>
      <c r="E5801" t="s">
        <v>42</v>
      </c>
      <c r="F5801">
        <v>14</v>
      </c>
      <c r="G5801">
        <v>677.43</v>
      </c>
      <c r="H5801">
        <v>0.1</v>
      </c>
      <c r="I5801" t="s">
        <v>19</v>
      </c>
      <c r="J5801" t="s">
        <v>946</v>
      </c>
      <c r="K5801" t="s">
        <v>1902</v>
      </c>
      <c r="L5801" t="s">
        <v>38</v>
      </c>
      <c r="M5801" s="1">
        <v>41219</v>
      </c>
    </row>
    <row r="5802" spans="1:13" x14ac:dyDescent="0.35">
      <c r="A5802">
        <v>4</v>
      </c>
      <c r="B5802">
        <v>1687</v>
      </c>
      <c r="C5802">
        <v>12194</v>
      </c>
      <c r="D5802" s="1">
        <v>40603</v>
      </c>
      <c r="E5802" t="s">
        <v>75</v>
      </c>
      <c r="F5802">
        <v>19</v>
      </c>
      <c r="G5802">
        <v>3355.1539999999995</v>
      </c>
      <c r="H5802">
        <v>0</v>
      </c>
      <c r="I5802" t="s">
        <v>19</v>
      </c>
      <c r="J5802" t="s">
        <v>1957</v>
      </c>
      <c r="K5802" t="s">
        <v>1902</v>
      </c>
      <c r="L5802" t="s">
        <v>38</v>
      </c>
      <c r="M5802" s="1">
        <v>40604</v>
      </c>
    </row>
    <row r="5803" spans="1:13" x14ac:dyDescent="0.35">
      <c r="A5803">
        <v>53</v>
      </c>
      <c r="B5803">
        <v>1766</v>
      </c>
      <c r="C5803">
        <v>12642</v>
      </c>
      <c r="D5803" s="1">
        <v>39930</v>
      </c>
      <c r="E5803" t="s">
        <v>75</v>
      </c>
      <c r="F5803">
        <v>10</v>
      </c>
      <c r="G5803">
        <v>564.85</v>
      </c>
      <c r="H5803">
        <v>0.09</v>
      </c>
      <c r="I5803" t="s">
        <v>53</v>
      </c>
      <c r="J5803" t="s">
        <v>946</v>
      </c>
      <c r="K5803" t="s">
        <v>1902</v>
      </c>
      <c r="L5803" t="s">
        <v>57</v>
      </c>
      <c r="M5803" s="1">
        <v>39932</v>
      </c>
    </row>
    <row r="5804" spans="1:13" x14ac:dyDescent="0.35">
      <c r="A5804">
        <v>840</v>
      </c>
      <c r="B5804">
        <v>1767</v>
      </c>
      <c r="C5804">
        <v>12642</v>
      </c>
      <c r="D5804" s="1">
        <v>39930</v>
      </c>
      <c r="E5804" t="s">
        <v>75</v>
      </c>
      <c r="F5804">
        <v>14</v>
      </c>
      <c r="G5804">
        <v>572.33000000000004</v>
      </c>
      <c r="H5804">
        <v>0.01</v>
      </c>
      <c r="I5804" t="s">
        <v>19</v>
      </c>
      <c r="J5804" t="s">
        <v>946</v>
      </c>
      <c r="K5804" t="s">
        <v>1902</v>
      </c>
      <c r="L5804" t="s">
        <v>57</v>
      </c>
      <c r="M5804" s="1">
        <v>39932</v>
      </c>
    </row>
    <row r="5805" spans="1:13" x14ac:dyDescent="0.35">
      <c r="A5805">
        <v>71</v>
      </c>
      <c r="B5805">
        <v>1884</v>
      </c>
      <c r="C5805">
        <v>13542</v>
      </c>
      <c r="D5805" s="1">
        <v>39880</v>
      </c>
      <c r="E5805" t="s">
        <v>18</v>
      </c>
      <c r="F5805">
        <v>11</v>
      </c>
      <c r="G5805">
        <v>3571.84</v>
      </c>
      <c r="H5805">
        <v>0.01</v>
      </c>
      <c r="I5805" t="s">
        <v>28</v>
      </c>
      <c r="J5805" t="s">
        <v>1961</v>
      </c>
      <c r="K5805" t="s">
        <v>1902</v>
      </c>
      <c r="L5805" t="s">
        <v>30</v>
      </c>
      <c r="M5805" s="1">
        <v>39887</v>
      </c>
    </row>
    <row r="5806" spans="1:13" x14ac:dyDescent="0.35">
      <c r="A5806">
        <v>430</v>
      </c>
      <c r="B5806">
        <v>1885</v>
      </c>
      <c r="C5806">
        <v>13542</v>
      </c>
      <c r="D5806" s="1">
        <v>39880</v>
      </c>
      <c r="E5806" t="s">
        <v>18</v>
      </c>
      <c r="F5806">
        <v>33</v>
      </c>
      <c r="G5806">
        <v>310.44</v>
      </c>
      <c r="H5806">
        <v>0.03</v>
      </c>
      <c r="I5806" t="s">
        <v>19</v>
      </c>
      <c r="J5806" t="s">
        <v>1961</v>
      </c>
      <c r="K5806" t="s">
        <v>1902</v>
      </c>
      <c r="L5806" t="s">
        <v>30</v>
      </c>
      <c r="M5806" s="1">
        <v>39880</v>
      </c>
    </row>
    <row r="5807" spans="1:13" x14ac:dyDescent="0.35">
      <c r="A5807">
        <v>1175</v>
      </c>
      <c r="B5807">
        <v>1954</v>
      </c>
      <c r="C5807">
        <v>13988</v>
      </c>
      <c r="D5807" s="1">
        <v>41122</v>
      </c>
      <c r="E5807" t="s">
        <v>42</v>
      </c>
      <c r="F5807">
        <v>34</v>
      </c>
      <c r="G5807">
        <v>180.27</v>
      </c>
      <c r="H5807">
        <v>0.01</v>
      </c>
      <c r="I5807" t="s">
        <v>19</v>
      </c>
      <c r="J5807" t="s">
        <v>1962</v>
      </c>
      <c r="K5807" t="s">
        <v>1902</v>
      </c>
      <c r="L5807" t="s">
        <v>57</v>
      </c>
      <c r="M5807" s="1">
        <v>41123</v>
      </c>
    </row>
    <row r="5808" spans="1:13" x14ac:dyDescent="0.35">
      <c r="A5808">
        <v>942</v>
      </c>
      <c r="B5808">
        <v>1955</v>
      </c>
      <c r="C5808">
        <v>13988</v>
      </c>
      <c r="D5808" s="1">
        <v>41122</v>
      </c>
      <c r="E5808" t="s">
        <v>42</v>
      </c>
      <c r="F5808">
        <v>39</v>
      </c>
      <c r="G5808">
        <v>626.96</v>
      </c>
      <c r="H5808">
        <v>0</v>
      </c>
      <c r="I5808" t="s">
        <v>19</v>
      </c>
      <c r="J5808" t="s">
        <v>1962</v>
      </c>
      <c r="K5808" t="s">
        <v>1902</v>
      </c>
      <c r="L5808" t="s">
        <v>57</v>
      </c>
      <c r="M5808" s="1">
        <v>41123</v>
      </c>
    </row>
    <row r="5809" spans="1:13" x14ac:dyDescent="0.35">
      <c r="A5809">
        <v>166</v>
      </c>
      <c r="B5809">
        <v>1956</v>
      </c>
      <c r="C5809">
        <v>13988</v>
      </c>
      <c r="D5809" s="1">
        <v>41122</v>
      </c>
      <c r="E5809" t="s">
        <v>42</v>
      </c>
      <c r="F5809">
        <v>18</v>
      </c>
      <c r="G5809">
        <v>236.31</v>
      </c>
      <c r="H5809">
        <v>0.04</v>
      </c>
      <c r="I5809" t="s">
        <v>53</v>
      </c>
      <c r="J5809" t="s">
        <v>1962</v>
      </c>
      <c r="K5809" t="s">
        <v>1902</v>
      </c>
      <c r="L5809" t="s">
        <v>57</v>
      </c>
      <c r="M5809" s="1">
        <v>41123</v>
      </c>
    </row>
    <row r="5810" spans="1:13" x14ac:dyDescent="0.35">
      <c r="A5810">
        <v>776</v>
      </c>
      <c r="B5810">
        <v>1996</v>
      </c>
      <c r="C5810">
        <v>14241</v>
      </c>
      <c r="D5810" s="1">
        <v>41074</v>
      </c>
      <c r="E5810" t="s">
        <v>75</v>
      </c>
      <c r="F5810">
        <v>22</v>
      </c>
      <c r="G5810">
        <v>263.63</v>
      </c>
      <c r="H5810">
        <v>0.03</v>
      </c>
      <c r="I5810" t="s">
        <v>19</v>
      </c>
      <c r="J5810" t="s">
        <v>1962</v>
      </c>
      <c r="K5810" t="s">
        <v>1902</v>
      </c>
      <c r="L5810" t="s">
        <v>57</v>
      </c>
      <c r="M5810" s="1">
        <v>41075</v>
      </c>
    </row>
    <row r="5811" spans="1:13" x14ac:dyDescent="0.35">
      <c r="A5811">
        <v>162</v>
      </c>
      <c r="B5811">
        <v>1997</v>
      </c>
      <c r="C5811">
        <v>14242</v>
      </c>
      <c r="D5811" s="1">
        <v>40671</v>
      </c>
      <c r="E5811" t="s">
        <v>27</v>
      </c>
      <c r="F5811">
        <v>35</v>
      </c>
      <c r="G5811">
        <v>1078.58</v>
      </c>
      <c r="H5811">
        <v>0.03</v>
      </c>
      <c r="I5811" t="s">
        <v>19</v>
      </c>
      <c r="J5811" t="s">
        <v>1960</v>
      </c>
      <c r="K5811" t="s">
        <v>1902</v>
      </c>
      <c r="L5811" t="s">
        <v>38</v>
      </c>
      <c r="M5811" s="1">
        <v>40673</v>
      </c>
    </row>
    <row r="5812" spans="1:13" x14ac:dyDescent="0.35">
      <c r="A5812">
        <v>474</v>
      </c>
      <c r="B5812">
        <v>2085</v>
      </c>
      <c r="C5812">
        <v>14913</v>
      </c>
      <c r="D5812" s="1">
        <v>39858</v>
      </c>
      <c r="E5812" t="s">
        <v>27</v>
      </c>
      <c r="F5812">
        <v>47</v>
      </c>
      <c r="G5812">
        <v>1003.43</v>
      </c>
      <c r="H5812">
        <v>0.01</v>
      </c>
      <c r="I5812" t="s">
        <v>19</v>
      </c>
      <c r="J5812" t="s">
        <v>1956</v>
      </c>
      <c r="K5812" t="s">
        <v>1902</v>
      </c>
      <c r="L5812" t="s">
        <v>30</v>
      </c>
      <c r="M5812" s="1">
        <v>39859</v>
      </c>
    </row>
    <row r="5813" spans="1:13" x14ac:dyDescent="0.35">
      <c r="A5813">
        <v>537</v>
      </c>
      <c r="B5813">
        <v>2089</v>
      </c>
      <c r="C5813">
        <v>14951</v>
      </c>
      <c r="D5813" s="1">
        <v>40680</v>
      </c>
      <c r="E5813" t="s">
        <v>60</v>
      </c>
      <c r="F5813">
        <v>34</v>
      </c>
      <c r="G5813">
        <v>2779.2</v>
      </c>
      <c r="H5813">
        <v>0.02</v>
      </c>
      <c r="I5813" t="s">
        <v>19</v>
      </c>
      <c r="J5813" t="s">
        <v>1834</v>
      </c>
      <c r="K5813" t="s">
        <v>1902</v>
      </c>
      <c r="L5813" t="s">
        <v>57</v>
      </c>
      <c r="M5813" s="1">
        <v>40682</v>
      </c>
    </row>
    <row r="5814" spans="1:13" x14ac:dyDescent="0.35">
      <c r="A5814">
        <v>271</v>
      </c>
      <c r="B5814">
        <v>2090</v>
      </c>
      <c r="C5814">
        <v>14951</v>
      </c>
      <c r="D5814" s="1">
        <v>40680</v>
      </c>
      <c r="E5814" t="s">
        <v>60</v>
      </c>
      <c r="F5814">
        <v>26</v>
      </c>
      <c r="G5814">
        <v>65.209999999999994</v>
      </c>
      <c r="H5814">
        <v>0.08</v>
      </c>
      <c r="I5814" t="s">
        <v>19</v>
      </c>
      <c r="J5814" t="s">
        <v>1834</v>
      </c>
      <c r="K5814" t="s">
        <v>1902</v>
      </c>
      <c r="L5814" t="s">
        <v>57</v>
      </c>
      <c r="M5814" s="1">
        <v>40680</v>
      </c>
    </row>
    <row r="5815" spans="1:13" x14ac:dyDescent="0.35">
      <c r="A5815">
        <v>889</v>
      </c>
      <c r="B5815">
        <v>2097</v>
      </c>
      <c r="C5815">
        <v>14983</v>
      </c>
      <c r="D5815" s="1">
        <v>39855</v>
      </c>
      <c r="E5815" t="s">
        <v>27</v>
      </c>
      <c r="F5815">
        <v>48</v>
      </c>
      <c r="G5815">
        <v>8475.9619999999995</v>
      </c>
      <c r="H5815">
        <v>0.05</v>
      </c>
      <c r="I5815" t="s">
        <v>53</v>
      </c>
      <c r="J5815" t="s">
        <v>1193</v>
      </c>
      <c r="K5815" t="s">
        <v>1902</v>
      </c>
      <c r="L5815" t="s">
        <v>30</v>
      </c>
      <c r="M5815" s="1">
        <v>39856</v>
      </c>
    </row>
    <row r="5816" spans="1:13" x14ac:dyDescent="0.35">
      <c r="A5816">
        <v>1064</v>
      </c>
      <c r="B5816">
        <v>2098</v>
      </c>
      <c r="C5816">
        <v>14983</v>
      </c>
      <c r="D5816" s="1">
        <v>39855</v>
      </c>
      <c r="E5816" t="s">
        <v>27</v>
      </c>
      <c r="F5816">
        <v>18</v>
      </c>
      <c r="G5816">
        <v>3015.4939999999997</v>
      </c>
      <c r="H5816">
        <v>0.08</v>
      </c>
      <c r="I5816" t="s">
        <v>19</v>
      </c>
      <c r="J5816" t="s">
        <v>1193</v>
      </c>
      <c r="K5816" t="s">
        <v>1902</v>
      </c>
      <c r="L5816" t="s">
        <v>30</v>
      </c>
      <c r="M5816" s="1">
        <v>39856</v>
      </c>
    </row>
    <row r="5817" spans="1:13" x14ac:dyDescent="0.35">
      <c r="A5817">
        <v>1178</v>
      </c>
      <c r="B5817">
        <v>2160</v>
      </c>
      <c r="C5817">
        <v>15524</v>
      </c>
      <c r="D5817" s="1">
        <v>41040</v>
      </c>
      <c r="E5817" t="s">
        <v>60</v>
      </c>
      <c r="F5817">
        <v>27</v>
      </c>
      <c r="G5817">
        <v>156.82</v>
      </c>
      <c r="H5817">
        <v>0.03</v>
      </c>
      <c r="I5817" t="s">
        <v>19</v>
      </c>
      <c r="J5817" t="s">
        <v>1961</v>
      </c>
      <c r="K5817" t="s">
        <v>1902</v>
      </c>
      <c r="L5817" t="s">
        <v>30</v>
      </c>
      <c r="M5817" s="1">
        <v>41041</v>
      </c>
    </row>
    <row r="5818" spans="1:13" x14ac:dyDescent="0.35">
      <c r="A5818">
        <v>643</v>
      </c>
      <c r="B5818">
        <v>2180</v>
      </c>
      <c r="C5818">
        <v>15714</v>
      </c>
      <c r="D5818" s="1">
        <v>40729</v>
      </c>
      <c r="E5818" t="s">
        <v>27</v>
      </c>
      <c r="F5818">
        <v>50</v>
      </c>
      <c r="G5818">
        <v>2510.71</v>
      </c>
      <c r="H5818">
        <v>0.01</v>
      </c>
      <c r="I5818" t="s">
        <v>53</v>
      </c>
      <c r="J5818" t="s">
        <v>1962</v>
      </c>
      <c r="K5818" t="s">
        <v>1902</v>
      </c>
      <c r="L5818" t="s">
        <v>57</v>
      </c>
      <c r="M5818" s="1">
        <v>40731</v>
      </c>
    </row>
    <row r="5819" spans="1:13" x14ac:dyDescent="0.35">
      <c r="A5819">
        <v>847</v>
      </c>
      <c r="B5819">
        <v>2382</v>
      </c>
      <c r="C5819">
        <v>17282</v>
      </c>
      <c r="D5819" s="1">
        <v>40135</v>
      </c>
      <c r="E5819" t="s">
        <v>18</v>
      </c>
      <c r="F5819">
        <v>37</v>
      </c>
      <c r="G5819">
        <v>988.42</v>
      </c>
      <c r="H5819">
        <v>0.09</v>
      </c>
      <c r="I5819" t="s">
        <v>19</v>
      </c>
      <c r="J5819" t="s">
        <v>1834</v>
      </c>
      <c r="K5819" t="s">
        <v>1902</v>
      </c>
      <c r="L5819" t="s">
        <v>57</v>
      </c>
      <c r="M5819" s="1">
        <v>40137</v>
      </c>
    </row>
    <row r="5820" spans="1:13" x14ac:dyDescent="0.35">
      <c r="A5820">
        <v>750</v>
      </c>
      <c r="B5820">
        <v>2398</v>
      </c>
      <c r="C5820">
        <v>17381</v>
      </c>
      <c r="D5820" s="1">
        <v>40404</v>
      </c>
      <c r="E5820" t="s">
        <v>27</v>
      </c>
      <c r="F5820">
        <v>28</v>
      </c>
      <c r="G5820">
        <v>101.25</v>
      </c>
      <c r="H5820">
        <v>0.05</v>
      </c>
      <c r="I5820" t="s">
        <v>19</v>
      </c>
      <c r="J5820" t="s">
        <v>1193</v>
      </c>
      <c r="K5820" t="s">
        <v>1902</v>
      </c>
      <c r="L5820" t="s">
        <v>38</v>
      </c>
      <c r="M5820" s="1">
        <v>40405</v>
      </c>
    </row>
    <row r="5821" spans="1:13" x14ac:dyDescent="0.35">
      <c r="A5821">
        <v>155</v>
      </c>
      <c r="B5821">
        <v>2460</v>
      </c>
      <c r="C5821">
        <v>17862</v>
      </c>
      <c r="D5821" s="1">
        <v>41036</v>
      </c>
      <c r="E5821" t="s">
        <v>42</v>
      </c>
      <c r="F5821">
        <v>1</v>
      </c>
      <c r="G5821">
        <v>28.73</v>
      </c>
      <c r="H5821">
        <v>0</v>
      </c>
      <c r="I5821" t="s">
        <v>19</v>
      </c>
      <c r="J5821" t="s">
        <v>946</v>
      </c>
      <c r="K5821" t="s">
        <v>1902</v>
      </c>
      <c r="L5821" t="s">
        <v>38</v>
      </c>
      <c r="M5821" s="1">
        <v>41037</v>
      </c>
    </row>
    <row r="5822" spans="1:13" x14ac:dyDescent="0.35">
      <c r="A5822">
        <v>1169</v>
      </c>
      <c r="B5822">
        <v>2461</v>
      </c>
      <c r="C5822">
        <v>17862</v>
      </c>
      <c r="D5822" s="1">
        <v>41036</v>
      </c>
      <c r="E5822" t="s">
        <v>42</v>
      </c>
      <c r="F5822">
        <v>31</v>
      </c>
      <c r="G5822">
        <v>67.88</v>
      </c>
      <c r="H5822">
        <v>0.08</v>
      </c>
      <c r="I5822" t="s">
        <v>53</v>
      </c>
      <c r="J5822" t="s">
        <v>946</v>
      </c>
      <c r="K5822" t="s">
        <v>1902</v>
      </c>
      <c r="L5822" t="s">
        <v>38</v>
      </c>
      <c r="M5822" s="1">
        <v>41038</v>
      </c>
    </row>
    <row r="5823" spans="1:13" x14ac:dyDescent="0.35">
      <c r="A5823">
        <v>125</v>
      </c>
      <c r="B5823">
        <v>2464</v>
      </c>
      <c r="C5823">
        <v>17927</v>
      </c>
      <c r="D5823" s="1">
        <v>40034</v>
      </c>
      <c r="E5823" t="s">
        <v>60</v>
      </c>
      <c r="F5823">
        <v>42</v>
      </c>
      <c r="G5823">
        <v>865.21</v>
      </c>
      <c r="H5823">
        <v>7.0000000000000007E-2</v>
      </c>
      <c r="I5823" t="s">
        <v>19</v>
      </c>
      <c r="J5823" t="s">
        <v>1956</v>
      </c>
      <c r="K5823" t="s">
        <v>1902</v>
      </c>
      <c r="L5823" t="s">
        <v>30</v>
      </c>
      <c r="M5823" s="1">
        <v>40035</v>
      </c>
    </row>
    <row r="5824" spans="1:13" x14ac:dyDescent="0.35">
      <c r="A5824">
        <v>903</v>
      </c>
      <c r="B5824">
        <v>2477</v>
      </c>
      <c r="C5824">
        <v>17988</v>
      </c>
      <c r="D5824" s="1">
        <v>40443</v>
      </c>
      <c r="E5824" t="s">
        <v>18</v>
      </c>
      <c r="F5824">
        <v>46</v>
      </c>
      <c r="G5824">
        <v>2660.6105000000002</v>
      </c>
      <c r="H5824">
        <v>0.03</v>
      </c>
      <c r="I5824" t="s">
        <v>19</v>
      </c>
      <c r="J5824" t="s">
        <v>1540</v>
      </c>
      <c r="K5824" t="s">
        <v>1902</v>
      </c>
      <c r="L5824" t="s">
        <v>22</v>
      </c>
      <c r="M5824" s="1">
        <v>40445</v>
      </c>
    </row>
    <row r="5825" spans="1:13" x14ac:dyDescent="0.35">
      <c r="A5825">
        <v>588</v>
      </c>
      <c r="B5825">
        <v>2481</v>
      </c>
      <c r="C5825">
        <v>18049</v>
      </c>
      <c r="D5825" s="1">
        <v>40038</v>
      </c>
      <c r="E5825" t="s">
        <v>60</v>
      </c>
      <c r="F5825">
        <v>10</v>
      </c>
      <c r="G5825">
        <v>65.52</v>
      </c>
      <c r="H5825">
        <v>7.0000000000000007E-2</v>
      </c>
      <c r="I5825" t="s">
        <v>19</v>
      </c>
      <c r="J5825" t="s">
        <v>1958</v>
      </c>
      <c r="K5825" t="s">
        <v>1902</v>
      </c>
      <c r="L5825" t="s">
        <v>38</v>
      </c>
      <c r="M5825" s="1">
        <v>40040</v>
      </c>
    </row>
    <row r="5826" spans="1:13" x14ac:dyDescent="0.35">
      <c r="A5826">
        <v>474</v>
      </c>
      <c r="B5826">
        <v>2518</v>
      </c>
      <c r="C5826">
        <v>18307</v>
      </c>
      <c r="D5826" s="1">
        <v>40211</v>
      </c>
      <c r="E5826" t="s">
        <v>18</v>
      </c>
      <c r="F5826">
        <v>23</v>
      </c>
      <c r="G5826">
        <v>441.99</v>
      </c>
      <c r="H5826">
        <v>0.08</v>
      </c>
      <c r="I5826" t="s">
        <v>53</v>
      </c>
      <c r="J5826" t="s">
        <v>1960</v>
      </c>
      <c r="K5826" t="s">
        <v>1902</v>
      </c>
      <c r="L5826" t="s">
        <v>38</v>
      </c>
      <c r="M5826" s="1">
        <v>40215</v>
      </c>
    </row>
    <row r="5827" spans="1:13" x14ac:dyDescent="0.35">
      <c r="A5827">
        <v>175</v>
      </c>
      <c r="B5827">
        <v>2519</v>
      </c>
      <c r="C5827">
        <v>18307</v>
      </c>
      <c r="D5827" s="1">
        <v>40211</v>
      </c>
      <c r="E5827" t="s">
        <v>18</v>
      </c>
      <c r="F5827">
        <v>34</v>
      </c>
      <c r="G5827">
        <v>245.19</v>
      </c>
      <c r="H5827">
        <v>0.03</v>
      </c>
      <c r="I5827" t="s">
        <v>19</v>
      </c>
      <c r="J5827" t="s">
        <v>1960</v>
      </c>
      <c r="K5827" t="s">
        <v>1902</v>
      </c>
      <c r="L5827" t="s">
        <v>38</v>
      </c>
      <c r="M5827" s="1">
        <v>40211</v>
      </c>
    </row>
    <row r="5828" spans="1:13" x14ac:dyDescent="0.35">
      <c r="A5828">
        <v>648</v>
      </c>
      <c r="B5828">
        <v>2530</v>
      </c>
      <c r="C5828">
        <v>18370</v>
      </c>
      <c r="D5828" s="1">
        <v>40556</v>
      </c>
      <c r="E5828" t="s">
        <v>18</v>
      </c>
      <c r="F5828">
        <v>41</v>
      </c>
      <c r="G5828">
        <v>1271.0474999999999</v>
      </c>
      <c r="H5828">
        <v>0</v>
      </c>
      <c r="I5828" t="s">
        <v>19</v>
      </c>
      <c r="J5828" t="s">
        <v>1193</v>
      </c>
      <c r="K5828" t="s">
        <v>1902</v>
      </c>
      <c r="L5828" t="s">
        <v>30</v>
      </c>
      <c r="M5828" s="1">
        <v>40560</v>
      </c>
    </row>
    <row r="5829" spans="1:13" x14ac:dyDescent="0.35">
      <c r="A5829">
        <v>678</v>
      </c>
      <c r="B5829">
        <v>2531</v>
      </c>
      <c r="C5829">
        <v>18371</v>
      </c>
      <c r="D5829" s="1">
        <v>40074</v>
      </c>
      <c r="E5829" t="s">
        <v>60</v>
      </c>
      <c r="F5829">
        <v>30</v>
      </c>
      <c r="G5829">
        <v>1394.36</v>
      </c>
      <c r="H5829">
        <v>0</v>
      </c>
      <c r="I5829" t="s">
        <v>19</v>
      </c>
      <c r="J5829" t="s">
        <v>1834</v>
      </c>
      <c r="K5829" t="s">
        <v>1902</v>
      </c>
      <c r="L5829" t="s">
        <v>57</v>
      </c>
      <c r="M5829" s="1">
        <v>40074</v>
      </c>
    </row>
    <row r="5830" spans="1:13" x14ac:dyDescent="0.35">
      <c r="A5830">
        <v>801</v>
      </c>
      <c r="B5830">
        <v>2720</v>
      </c>
      <c r="C5830">
        <v>19649</v>
      </c>
      <c r="D5830" s="1">
        <v>40667</v>
      </c>
      <c r="E5830" t="s">
        <v>27</v>
      </c>
      <c r="F5830">
        <v>25</v>
      </c>
      <c r="G5830">
        <v>375.74</v>
      </c>
      <c r="H5830">
        <v>0.05</v>
      </c>
      <c r="I5830" t="s">
        <v>53</v>
      </c>
      <c r="J5830" t="s">
        <v>1956</v>
      </c>
      <c r="K5830" t="s">
        <v>1902</v>
      </c>
      <c r="L5830" t="s">
        <v>30</v>
      </c>
      <c r="M5830" s="1">
        <v>40669</v>
      </c>
    </row>
    <row r="5831" spans="1:13" x14ac:dyDescent="0.35">
      <c r="A5831">
        <v>468</v>
      </c>
      <c r="B5831">
        <v>2721</v>
      </c>
      <c r="C5831">
        <v>19649</v>
      </c>
      <c r="D5831" s="1">
        <v>40667</v>
      </c>
      <c r="E5831" t="s">
        <v>27</v>
      </c>
      <c r="F5831">
        <v>36</v>
      </c>
      <c r="G5831">
        <v>1095.1099999999999</v>
      </c>
      <c r="H5831">
        <v>0.1</v>
      </c>
      <c r="I5831" t="s">
        <v>28</v>
      </c>
      <c r="J5831" t="s">
        <v>1956</v>
      </c>
      <c r="K5831" t="s">
        <v>1902</v>
      </c>
      <c r="L5831" t="s">
        <v>30</v>
      </c>
      <c r="M5831" s="1">
        <v>40668</v>
      </c>
    </row>
    <row r="5832" spans="1:13" x14ac:dyDescent="0.35">
      <c r="A5832">
        <v>83</v>
      </c>
      <c r="B5832">
        <v>2738</v>
      </c>
      <c r="C5832">
        <v>19748</v>
      </c>
      <c r="D5832" s="1">
        <v>40394</v>
      </c>
      <c r="E5832" t="s">
        <v>42</v>
      </c>
      <c r="F5832">
        <v>6</v>
      </c>
      <c r="G5832">
        <v>124.65</v>
      </c>
      <c r="H5832">
        <v>0.01</v>
      </c>
      <c r="I5832" t="s">
        <v>19</v>
      </c>
      <c r="J5832" t="s">
        <v>1957</v>
      </c>
      <c r="K5832" t="s">
        <v>1902</v>
      </c>
      <c r="L5832" t="s">
        <v>38</v>
      </c>
      <c r="M5832" s="1">
        <v>40395</v>
      </c>
    </row>
    <row r="5833" spans="1:13" x14ac:dyDescent="0.35">
      <c r="A5833">
        <v>372</v>
      </c>
      <c r="B5833">
        <v>2762</v>
      </c>
      <c r="C5833">
        <v>19974</v>
      </c>
      <c r="D5833" s="1">
        <v>40485</v>
      </c>
      <c r="E5833" t="s">
        <v>27</v>
      </c>
      <c r="F5833">
        <v>14</v>
      </c>
      <c r="G5833">
        <v>3830.84</v>
      </c>
      <c r="H5833">
        <v>0.1</v>
      </c>
      <c r="I5833" t="s">
        <v>28</v>
      </c>
      <c r="J5833" t="s">
        <v>1193</v>
      </c>
      <c r="K5833" t="s">
        <v>1902</v>
      </c>
      <c r="L5833" t="s">
        <v>38</v>
      </c>
      <c r="M5833" s="1">
        <v>40487</v>
      </c>
    </row>
    <row r="5834" spans="1:13" x14ac:dyDescent="0.35">
      <c r="A5834">
        <v>167</v>
      </c>
      <c r="B5834">
        <v>2763</v>
      </c>
      <c r="C5834">
        <v>19974</v>
      </c>
      <c r="D5834" s="1">
        <v>40485</v>
      </c>
      <c r="E5834" t="s">
        <v>27</v>
      </c>
      <c r="F5834">
        <v>22</v>
      </c>
      <c r="G5834">
        <v>267.43</v>
      </c>
      <c r="H5834">
        <v>7.0000000000000007E-2</v>
      </c>
      <c r="I5834" t="s">
        <v>19</v>
      </c>
      <c r="J5834" t="s">
        <v>1193</v>
      </c>
      <c r="K5834" t="s">
        <v>1902</v>
      </c>
      <c r="L5834" t="s">
        <v>38</v>
      </c>
      <c r="M5834" s="1">
        <v>40487</v>
      </c>
    </row>
    <row r="5835" spans="1:13" x14ac:dyDescent="0.35">
      <c r="A5835">
        <v>823</v>
      </c>
      <c r="B5835">
        <v>2769</v>
      </c>
      <c r="C5835">
        <v>20032</v>
      </c>
      <c r="D5835" s="1">
        <v>41218</v>
      </c>
      <c r="E5835" t="s">
        <v>60</v>
      </c>
      <c r="F5835">
        <v>8</v>
      </c>
      <c r="G5835">
        <v>137.38</v>
      </c>
      <c r="H5835">
        <v>0.06</v>
      </c>
      <c r="I5835" t="s">
        <v>19</v>
      </c>
      <c r="J5835" t="s">
        <v>1958</v>
      </c>
      <c r="K5835" t="s">
        <v>1902</v>
      </c>
      <c r="L5835" t="s">
        <v>38</v>
      </c>
      <c r="M5835" s="1">
        <v>41220</v>
      </c>
    </row>
    <row r="5836" spans="1:13" x14ac:dyDescent="0.35">
      <c r="A5836">
        <v>59</v>
      </c>
      <c r="B5836">
        <v>3164</v>
      </c>
      <c r="C5836">
        <v>22727</v>
      </c>
      <c r="D5836" s="1">
        <v>40727</v>
      </c>
      <c r="E5836" t="s">
        <v>42</v>
      </c>
      <c r="F5836">
        <v>45</v>
      </c>
      <c r="G5836">
        <v>296.82</v>
      </c>
      <c r="H5836">
        <v>7.0000000000000007E-2</v>
      </c>
      <c r="I5836" t="s">
        <v>19</v>
      </c>
      <c r="J5836" t="s">
        <v>1128</v>
      </c>
      <c r="K5836" t="s">
        <v>1902</v>
      </c>
      <c r="L5836" t="s">
        <v>38</v>
      </c>
      <c r="M5836" s="1">
        <v>40727</v>
      </c>
    </row>
    <row r="5837" spans="1:13" x14ac:dyDescent="0.35">
      <c r="A5837">
        <v>1049</v>
      </c>
      <c r="B5837">
        <v>3203</v>
      </c>
      <c r="C5837">
        <v>22978</v>
      </c>
      <c r="D5837" s="1">
        <v>39905</v>
      </c>
      <c r="E5837" t="s">
        <v>60</v>
      </c>
      <c r="F5837">
        <v>28</v>
      </c>
      <c r="G5837">
        <v>1801.95</v>
      </c>
      <c r="H5837">
        <v>0.03</v>
      </c>
      <c r="I5837" t="s">
        <v>28</v>
      </c>
      <c r="J5837" t="s">
        <v>1540</v>
      </c>
      <c r="K5837" t="s">
        <v>1902</v>
      </c>
      <c r="L5837" t="s">
        <v>22</v>
      </c>
      <c r="M5837" s="1">
        <v>39906</v>
      </c>
    </row>
    <row r="5838" spans="1:13" x14ac:dyDescent="0.35">
      <c r="A5838">
        <v>551</v>
      </c>
      <c r="B5838">
        <v>3224</v>
      </c>
      <c r="C5838">
        <v>23140</v>
      </c>
      <c r="D5838" s="1">
        <v>40947</v>
      </c>
      <c r="E5838" t="s">
        <v>27</v>
      </c>
      <c r="F5838">
        <v>18</v>
      </c>
      <c r="G5838">
        <v>1713.8</v>
      </c>
      <c r="H5838">
        <v>0.05</v>
      </c>
      <c r="I5838" t="s">
        <v>19</v>
      </c>
      <c r="J5838" t="s">
        <v>1962</v>
      </c>
      <c r="K5838" t="s">
        <v>1902</v>
      </c>
      <c r="L5838" t="s">
        <v>57</v>
      </c>
      <c r="M5838" s="1">
        <v>40949</v>
      </c>
    </row>
    <row r="5839" spans="1:13" x14ac:dyDescent="0.35">
      <c r="A5839">
        <v>175</v>
      </c>
      <c r="B5839">
        <v>3225</v>
      </c>
      <c r="C5839">
        <v>23140</v>
      </c>
      <c r="D5839" s="1">
        <v>40947</v>
      </c>
      <c r="E5839" t="s">
        <v>27</v>
      </c>
      <c r="F5839">
        <v>16</v>
      </c>
      <c r="G5839">
        <v>116.69</v>
      </c>
      <c r="H5839">
        <v>0.02</v>
      </c>
      <c r="I5839" t="s">
        <v>19</v>
      </c>
      <c r="J5839" t="s">
        <v>1962</v>
      </c>
      <c r="K5839" t="s">
        <v>1902</v>
      </c>
      <c r="L5839" t="s">
        <v>57</v>
      </c>
      <c r="M5839" s="1">
        <v>40947</v>
      </c>
    </row>
    <row r="5840" spans="1:13" x14ac:dyDescent="0.35">
      <c r="A5840">
        <v>556</v>
      </c>
      <c r="B5840">
        <v>3302</v>
      </c>
      <c r="C5840">
        <v>23586</v>
      </c>
      <c r="D5840" s="1">
        <v>40192</v>
      </c>
      <c r="E5840" t="s">
        <v>60</v>
      </c>
      <c r="F5840">
        <v>32</v>
      </c>
      <c r="G5840">
        <v>210.9</v>
      </c>
      <c r="H5840">
        <v>0.03</v>
      </c>
      <c r="I5840" t="s">
        <v>19</v>
      </c>
      <c r="J5840" t="s">
        <v>1540</v>
      </c>
      <c r="K5840" t="s">
        <v>1902</v>
      </c>
      <c r="L5840" t="s">
        <v>22</v>
      </c>
      <c r="M5840" s="1">
        <v>40195</v>
      </c>
    </row>
    <row r="5841" spans="1:13" x14ac:dyDescent="0.35">
      <c r="A5841">
        <v>665</v>
      </c>
      <c r="B5841">
        <v>3309</v>
      </c>
      <c r="C5841">
        <v>23648</v>
      </c>
      <c r="D5841" s="1">
        <v>41176</v>
      </c>
      <c r="E5841" t="s">
        <v>75</v>
      </c>
      <c r="F5841">
        <v>44</v>
      </c>
      <c r="G5841">
        <v>6768.16</v>
      </c>
      <c r="H5841">
        <v>0.03</v>
      </c>
      <c r="I5841" t="s">
        <v>19</v>
      </c>
      <c r="J5841" t="s">
        <v>1958</v>
      </c>
      <c r="K5841" t="s">
        <v>1902</v>
      </c>
      <c r="L5841" t="s">
        <v>38</v>
      </c>
      <c r="M5841" s="1">
        <v>41177</v>
      </c>
    </row>
    <row r="5842" spans="1:13" x14ac:dyDescent="0.35">
      <c r="A5842">
        <v>283</v>
      </c>
      <c r="B5842">
        <v>3310</v>
      </c>
      <c r="C5842">
        <v>23648</v>
      </c>
      <c r="D5842" s="1">
        <v>41176</v>
      </c>
      <c r="E5842" t="s">
        <v>75</v>
      </c>
      <c r="F5842">
        <v>4</v>
      </c>
      <c r="G5842">
        <v>10.65</v>
      </c>
      <c r="H5842">
        <v>0.1</v>
      </c>
      <c r="I5842" t="s">
        <v>19</v>
      </c>
      <c r="J5842" t="s">
        <v>1958</v>
      </c>
      <c r="K5842" t="s">
        <v>1902</v>
      </c>
      <c r="L5842" t="s">
        <v>38</v>
      </c>
      <c r="M5842" s="1">
        <v>41177</v>
      </c>
    </row>
    <row r="5843" spans="1:13" x14ac:dyDescent="0.35">
      <c r="A5843">
        <v>1239</v>
      </c>
      <c r="B5843">
        <v>3497</v>
      </c>
      <c r="C5843">
        <v>24931</v>
      </c>
      <c r="D5843" s="1">
        <v>40854</v>
      </c>
      <c r="E5843" t="s">
        <v>18</v>
      </c>
      <c r="F5843">
        <v>9</v>
      </c>
      <c r="G5843">
        <v>149.63999999999999</v>
      </c>
      <c r="H5843">
        <v>0.05</v>
      </c>
      <c r="I5843" t="s">
        <v>19</v>
      </c>
      <c r="J5843" t="s">
        <v>1962</v>
      </c>
      <c r="K5843" t="s">
        <v>1902</v>
      </c>
      <c r="L5843" t="s">
        <v>57</v>
      </c>
      <c r="M5843" s="1">
        <v>40858</v>
      </c>
    </row>
    <row r="5844" spans="1:13" x14ac:dyDescent="0.35">
      <c r="A5844">
        <v>1256</v>
      </c>
      <c r="B5844">
        <v>3566</v>
      </c>
      <c r="C5844">
        <v>25443</v>
      </c>
      <c r="D5844" s="1">
        <v>41174</v>
      </c>
      <c r="E5844" t="s">
        <v>60</v>
      </c>
      <c r="F5844">
        <v>33</v>
      </c>
      <c r="G5844">
        <v>570.24</v>
      </c>
      <c r="H5844">
        <v>0.01</v>
      </c>
      <c r="I5844" t="s">
        <v>19</v>
      </c>
      <c r="J5844" t="s">
        <v>1193</v>
      </c>
      <c r="K5844" t="s">
        <v>1902</v>
      </c>
      <c r="L5844" t="s">
        <v>38</v>
      </c>
      <c r="M5844" s="1">
        <v>41174</v>
      </c>
    </row>
    <row r="5845" spans="1:13" x14ac:dyDescent="0.35">
      <c r="A5845">
        <v>1129</v>
      </c>
      <c r="B5845">
        <v>3632</v>
      </c>
      <c r="C5845">
        <v>25953</v>
      </c>
      <c r="D5845" s="1">
        <v>40083</v>
      </c>
      <c r="E5845" t="s">
        <v>75</v>
      </c>
      <c r="F5845">
        <v>27</v>
      </c>
      <c r="G5845">
        <v>258.54000000000002</v>
      </c>
      <c r="H5845">
        <v>0.1</v>
      </c>
      <c r="I5845" t="s">
        <v>19</v>
      </c>
      <c r="J5845" t="s">
        <v>1958</v>
      </c>
      <c r="K5845" t="s">
        <v>1902</v>
      </c>
      <c r="L5845" t="s">
        <v>38</v>
      </c>
      <c r="M5845" s="1">
        <v>40084</v>
      </c>
    </row>
    <row r="5846" spans="1:13" x14ac:dyDescent="0.35">
      <c r="A5846">
        <v>45</v>
      </c>
      <c r="B5846">
        <v>3633</v>
      </c>
      <c r="C5846">
        <v>25953</v>
      </c>
      <c r="D5846" s="1">
        <v>40083</v>
      </c>
      <c r="E5846" t="s">
        <v>75</v>
      </c>
      <c r="F5846">
        <v>19</v>
      </c>
      <c r="G5846">
        <v>1972.884</v>
      </c>
      <c r="H5846">
        <v>0.04</v>
      </c>
      <c r="I5846" t="s">
        <v>19</v>
      </c>
      <c r="J5846" t="s">
        <v>1958</v>
      </c>
      <c r="K5846" t="s">
        <v>1902</v>
      </c>
      <c r="L5846" t="s">
        <v>38</v>
      </c>
      <c r="M5846" s="1">
        <v>40084</v>
      </c>
    </row>
    <row r="5847" spans="1:13" x14ac:dyDescent="0.35">
      <c r="A5847">
        <v>185</v>
      </c>
      <c r="B5847">
        <v>3650</v>
      </c>
      <c r="C5847">
        <v>26144</v>
      </c>
      <c r="D5847" s="1">
        <v>40842</v>
      </c>
      <c r="E5847" t="s">
        <v>27</v>
      </c>
      <c r="F5847">
        <v>28</v>
      </c>
      <c r="G5847">
        <v>75.739999999999995</v>
      </c>
      <c r="H5847">
        <v>0.1</v>
      </c>
      <c r="I5847" t="s">
        <v>19</v>
      </c>
      <c r="J5847" t="s">
        <v>1702</v>
      </c>
      <c r="K5847" t="s">
        <v>1902</v>
      </c>
      <c r="L5847" t="s">
        <v>22</v>
      </c>
      <c r="M5847" s="1">
        <v>40843</v>
      </c>
    </row>
    <row r="5848" spans="1:13" x14ac:dyDescent="0.35">
      <c r="A5848">
        <v>458</v>
      </c>
      <c r="B5848">
        <v>3702</v>
      </c>
      <c r="C5848">
        <v>26439</v>
      </c>
      <c r="D5848" s="1">
        <v>40801</v>
      </c>
      <c r="E5848" t="s">
        <v>60</v>
      </c>
      <c r="F5848">
        <v>38</v>
      </c>
      <c r="G5848">
        <v>1230.83</v>
      </c>
      <c r="H5848">
        <v>0</v>
      </c>
      <c r="I5848" t="s">
        <v>19</v>
      </c>
      <c r="J5848" t="s">
        <v>1820</v>
      </c>
      <c r="K5848" t="s">
        <v>1902</v>
      </c>
      <c r="L5848" t="s">
        <v>38</v>
      </c>
      <c r="M5848" s="1">
        <v>40802</v>
      </c>
    </row>
    <row r="5849" spans="1:13" x14ac:dyDescent="0.35">
      <c r="A5849">
        <v>504</v>
      </c>
      <c r="B5849">
        <v>3703</v>
      </c>
      <c r="C5849">
        <v>26439</v>
      </c>
      <c r="D5849" s="1">
        <v>40801</v>
      </c>
      <c r="E5849" t="s">
        <v>60</v>
      </c>
      <c r="F5849">
        <v>37</v>
      </c>
      <c r="G5849">
        <v>169.93</v>
      </c>
      <c r="H5849">
        <v>0.04</v>
      </c>
      <c r="I5849" t="s">
        <v>19</v>
      </c>
      <c r="J5849" t="s">
        <v>1820</v>
      </c>
      <c r="K5849" t="s">
        <v>1902</v>
      </c>
      <c r="L5849" t="s">
        <v>38</v>
      </c>
      <c r="M5849" s="1">
        <v>40801</v>
      </c>
    </row>
    <row r="5850" spans="1:13" x14ac:dyDescent="0.35">
      <c r="A5850">
        <v>676</v>
      </c>
      <c r="B5850">
        <v>3704</v>
      </c>
      <c r="C5850">
        <v>26439</v>
      </c>
      <c r="D5850" s="1">
        <v>40801</v>
      </c>
      <c r="E5850" t="s">
        <v>60</v>
      </c>
      <c r="F5850">
        <v>23</v>
      </c>
      <c r="G5850">
        <v>1176.944</v>
      </c>
      <c r="H5850">
        <v>0.1</v>
      </c>
      <c r="I5850" t="s">
        <v>19</v>
      </c>
      <c r="J5850" t="s">
        <v>1820</v>
      </c>
      <c r="K5850" t="s">
        <v>1902</v>
      </c>
      <c r="L5850" t="s">
        <v>38</v>
      </c>
      <c r="M5850" s="1">
        <v>40803</v>
      </c>
    </row>
    <row r="5851" spans="1:13" x14ac:dyDescent="0.35">
      <c r="A5851">
        <v>708</v>
      </c>
      <c r="B5851">
        <v>3707</v>
      </c>
      <c r="C5851">
        <v>26466</v>
      </c>
      <c r="D5851" s="1">
        <v>39975</v>
      </c>
      <c r="E5851" t="s">
        <v>75</v>
      </c>
      <c r="F5851">
        <v>29</v>
      </c>
      <c r="G5851">
        <v>909.721</v>
      </c>
      <c r="H5851">
        <v>0.01</v>
      </c>
      <c r="I5851" t="s">
        <v>19</v>
      </c>
      <c r="J5851" t="s">
        <v>1193</v>
      </c>
      <c r="K5851" t="s">
        <v>1902</v>
      </c>
      <c r="L5851" t="s">
        <v>38</v>
      </c>
      <c r="M5851" s="1">
        <v>39976</v>
      </c>
    </row>
    <row r="5852" spans="1:13" x14ac:dyDescent="0.35">
      <c r="A5852">
        <v>263</v>
      </c>
      <c r="B5852">
        <v>3937</v>
      </c>
      <c r="C5852">
        <v>28037</v>
      </c>
      <c r="D5852" s="1">
        <v>40159</v>
      </c>
      <c r="E5852" t="s">
        <v>27</v>
      </c>
      <c r="F5852">
        <v>31</v>
      </c>
      <c r="G5852">
        <v>203.53</v>
      </c>
      <c r="H5852">
        <v>0.06</v>
      </c>
      <c r="I5852" t="s">
        <v>19</v>
      </c>
      <c r="J5852" t="s">
        <v>1957</v>
      </c>
      <c r="K5852" t="s">
        <v>1902</v>
      </c>
      <c r="L5852" t="s">
        <v>38</v>
      </c>
      <c r="M5852" s="1">
        <v>40160</v>
      </c>
    </row>
    <row r="5853" spans="1:13" x14ac:dyDescent="0.35">
      <c r="A5853">
        <v>232</v>
      </c>
      <c r="B5853">
        <v>3967</v>
      </c>
      <c r="C5853">
        <v>28294</v>
      </c>
      <c r="D5853" s="1">
        <v>41051</v>
      </c>
      <c r="E5853" t="s">
        <v>27</v>
      </c>
      <c r="F5853">
        <v>47</v>
      </c>
      <c r="G5853">
        <v>63.47</v>
      </c>
      <c r="H5853">
        <v>0</v>
      </c>
      <c r="I5853" t="s">
        <v>19</v>
      </c>
      <c r="J5853" t="s">
        <v>1702</v>
      </c>
      <c r="K5853" t="s">
        <v>1902</v>
      </c>
      <c r="L5853" t="s">
        <v>38</v>
      </c>
      <c r="M5853" s="1">
        <v>41052</v>
      </c>
    </row>
    <row r="5854" spans="1:13" x14ac:dyDescent="0.35">
      <c r="A5854">
        <v>117</v>
      </c>
      <c r="B5854">
        <v>3984</v>
      </c>
      <c r="C5854">
        <v>28453</v>
      </c>
      <c r="D5854" s="1">
        <v>41271</v>
      </c>
      <c r="E5854" t="s">
        <v>75</v>
      </c>
      <c r="F5854">
        <v>26</v>
      </c>
      <c r="G5854">
        <v>560.03</v>
      </c>
      <c r="H5854">
        <v>0.04</v>
      </c>
      <c r="I5854" t="s">
        <v>19</v>
      </c>
      <c r="J5854" t="s">
        <v>1128</v>
      </c>
      <c r="K5854" t="s">
        <v>1902</v>
      </c>
      <c r="L5854" t="s">
        <v>57</v>
      </c>
      <c r="M5854" s="1">
        <v>41271</v>
      </c>
    </row>
    <row r="5855" spans="1:13" x14ac:dyDescent="0.35">
      <c r="A5855">
        <v>162</v>
      </c>
      <c r="B5855">
        <v>3993</v>
      </c>
      <c r="C5855">
        <v>28512</v>
      </c>
      <c r="D5855" s="1">
        <v>40295</v>
      </c>
      <c r="E5855" t="s">
        <v>60</v>
      </c>
      <c r="F5855">
        <v>11</v>
      </c>
      <c r="G5855">
        <v>323.91000000000003</v>
      </c>
      <c r="H5855">
        <v>0.09</v>
      </c>
      <c r="I5855" t="s">
        <v>19</v>
      </c>
      <c r="J5855" t="s">
        <v>1702</v>
      </c>
      <c r="K5855" t="s">
        <v>1902</v>
      </c>
      <c r="L5855" t="s">
        <v>38</v>
      </c>
      <c r="M5855" s="1">
        <v>40296</v>
      </c>
    </row>
    <row r="5856" spans="1:13" x14ac:dyDescent="0.35">
      <c r="A5856">
        <v>94</v>
      </c>
      <c r="B5856">
        <v>3994</v>
      </c>
      <c r="C5856">
        <v>28512</v>
      </c>
      <c r="D5856" s="1">
        <v>40295</v>
      </c>
      <c r="E5856" t="s">
        <v>60</v>
      </c>
      <c r="F5856">
        <v>10</v>
      </c>
      <c r="G5856">
        <v>185.59</v>
      </c>
      <c r="H5856">
        <v>0.1</v>
      </c>
      <c r="I5856" t="s">
        <v>19</v>
      </c>
      <c r="J5856" t="s">
        <v>1702</v>
      </c>
      <c r="K5856" t="s">
        <v>1902</v>
      </c>
      <c r="L5856" t="s">
        <v>38</v>
      </c>
      <c r="M5856" s="1">
        <v>40297</v>
      </c>
    </row>
    <row r="5857" spans="1:13" x14ac:dyDescent="0.35">
      <c r="A5857">
        <v>1151</v>
      </c>
      <c r="B5857">
        <v>3995</v>
      </c>
      <c r="C5857">
        <v>28512</v>
      </c>
      <c r="D5857" s="1">
        <v>40295</v>
      </c>
      <c r="E5857" t="s">
        <v>60</v>
      </c>
      <c r="F5857">
        <v>18</v>
      </c>
      <c r="G5857">
        <v>7168.15</v>
      </c>
      <c r="H5857">
        <v>0.05</v>
      </c>
      <c r="I5857" t="s">
        <v>19</v>
      </c>
      <c r="J5857" t="s">
        <v>1702</v>
      </c>
      <c r="K5857" t="s">
        <v>1902</v>
      </c>
      <c r="L5857" t="s">
        <v>38</v>
      </c>
      <c r="M5857" s="1">
        <v>40297</v>
      </c>
    </row>
    <row r="5858" spans="1:13" x14ac:dyDescent="0.35">
      <c r="A5858">
        <v>1112</v>
      </c>
      <c r="B5858">
        <v>4011</v>
      </c>
      <c r="C5858">
        <v>28641</v>
      </c>
      <c r="D5858" s="1">
        <v>40828</v>
      </c>
      <c r="E5858" t="s">
        <v>42</v>
      </c>
      <c r="F5858">
        <v>33</v>
      </c>
      <c r="G5858">
        <v>278.64999999999998</v>
      </c>
      <c r="H5858">
        <v>0.05</v>
      </c>
      <c r="I5858" t="s">
        <v>53</v>
      </c>
      <c r="J5858" t="s">
        <v>1953</v>
      </c>
      <c r="K5858" t="s">
        <v>1902</v>
      </c>
      <c r="L5858" t="s">
        <v>57</v>
      </c>
      <c r="M5858" s="1">
        <v>40829</v>
      </c>
    </row>
    <row r="5859" spans="1:13" x14ac:dyDescent="0.35">
      <c r="A5859">
        <v>155</v>
      </c>
      <c r="B5859">
        <v>4045</v>
      </c>
      <c r="C5859">
        <v>28867</v>
      </c>
      <c r="D5859" s="1">
        <v>40746</v>
      </c>
      <c r="E5859" t="s">
        <v>60</v>
      </c>
      <c r="F5859">
        <v>43</v>
      </c>
      <c r="G5859">
        <v>866.73</v>
      </c>
      <c r="H5859">
        <v>0.1</v>
      </c>
      <c r="I5859" t="s">
        <v>19</v>
      </c>
      <c r="J5859" t="s">
        <v>1957</v>
      </c>
      <c r="K5859" t="s">
        <v>1902</v>
      </c>
      <c r="L5859" t="s">
        <v>38</v>
      </c>
      <c r="M5859" s="1">
        <v>40747</v>
      </c>
    </row>
    <row r="5860" spans="1:13" x14ac:dyDescent="0.35">
      <c r="A5860">
        <v>815</v>
      </c>
      <c r="B5860">
        <v>4046</v>
      </c>
      <c r="C5860">
        <v>28867</v>
      </c>
      <c r="D5860" s="1">
        <v>40746</v>
      </c>
      <c r="E5860" t="s">
        <v>60</v>
      </c>
      <c r="F5860">
        <v>6</v>
      </c>
      <c r="G5860">
        <v>642.41999999999996</v>
      </c>
      <c r="H5860">
        <v>0.03</v>
      </c>
      <c r="I5860" t="s">
        <v>19</v>
      </c>
      <c r="J5860" t="s">
        <v>1957</v>
      </c>
      <c r="K5860" t="s">
        <v>1902</v>
      </c>
      <c r="L5860" t="s">
        <v>38</v>
      </c>
      <c r="M5860" s="1">
        <v>40747</v>
      </c>
    </row>
    <row r="5861" spans="1:13" x14ac:dyDescent="0.35">
      <c r="A5861">
        <v>95</v>
      </c>
      <c r="B5861">
        <v>4047</v>
      </c>
      <c r="C5861">
        <v>28867</v>
      </c>
      <c r="D5861" s="1">
        <v>40746</v>
      </c>
      <c r="E5861" t="s">
        <v>60</v>
      </c>
      <c r="F5861">
        <v>26</v>
      </c>
      <c r="G5861">
        <v>2169.7525000000001</v>
      </c>
      <c r="H5861">
        <v>0.02</v>
      </c>
      <c r="I5861" t="s">
        <v>19</v>
      </c>
      <c r="J5861" t="s">
        <v>1957</v>
      </c>
      <c r="K5861" t="s">
        <v>1902</v>
      </c>
      <c r="L5861" t="s">
        <v>38</v>
      </c>
      <c r="M5861" s="1">
        <v>40748</v>
      </c>
    </row>
    <row r="5862" spans="1:13" x14ac:dyDescent="0.35">
      <c r="A5862">
        <v>974</v>
      </c>
      <c r="B5862">
        <v>4055</v>
      </c>
      <c r="C5862">
        <v>28899</v>
      </c>
      <c r="D5862" s="1">
        <v>41074</v>
      </c>
      <c r="E5862" t="s">
        <v>18</v>
      </c>
      <c r="F5862">
        <v>27</v>
      </c>
      <c r="G5862">
        <v>4488.2635</v>
      </c>
      <c r="H5862">
        <v>0.06</v>
      </c>
      <c r="I5862" t="s">
        <v>19</v>
      </c>
      <c r="J5862" t="s">
        <v>1956</v>
      </c>
      <c r="K5862" t="s">
        <v>1902</v>
      </c>
      <c r="L5862" t="s">
        <v>30</v>
      </c>
      <c r="M5862" s="1">
        <v>41076</v>
      </c>
    </row>
    <row r="5863" spans="1:13" x14ac:dyDescent="0.35">
      <c r="A5863">
        <v>1159</v>
      </c>
      <c r="B5863">
        <v>4264</v>
      </c>
      <c r="C5863">
        <v>30343</v>
      </c>
      <c r="D5863" s="1">
        <v>41050</v>
      </c>
      <c r="E5863" t="s">
        <v>75</v>
      </c>
      <c r="F5863">
        <v>8</v>
      </c>
      <c r="G5863">
        <v>41343.21</v>
      </c>
      <c r="H5863">
        <v>0.09</v>
      </c>
      <c r="I5863" t="s">
        <v>19</v>
      </c>
      <c r="J5863" t="s">
        <v>1964</v>
      </c>
      <c r="K5863" t="s">
        <v>1902</v>
      </c>
      <c r="L5863" t="s">
        <v>38</v>
      </c>
      <c r="M5863" s="1">
        <v>41052</v>
      </c>
    </row>
    <row r="5864" spans="1:13" x14ac:dyDescent="0.35">
      <c r="A5864">
        <v>716</v>
      </c>
      <c r="B5864">
        <v>4303</v>
      </c>
      <c r="C5864">
        <v>30657</v>
      </c>
      <c r="D5864" s="1">
        <v>40673</v>
      </c>
      <c r="E5864" t="s">
        <v>27</v>
      </c>
      <c r="F5864">
        <v>6</v>
      </c>
      <c r="G5864">
        <v>273.38</v>
      </c>
      <c r="H5864">
        <v>0.06</v>
      </c>
      <c r="I5864" t="s">
        <v>53</v>
      </c>
      <c r="J5864" t="s">
        <v>1965</v>
      </c>
      <c r="K5864" t="s">
        <v>1902</v>
      </c>
      <c r="L5864" t="s">
        <v>38</v>
      </c>
      <c r="M5864" s="1">
        <v>40674</v>
      </c>
    </row>
    <row r="5865" spans="1:13" x14ac:dyDescent="0.35">
      <c r="A5865">
        <v>857</v>
      </c>
      <c r="B5865">
        <v>4304</v>
      </c>
      <c r="C5865">
        <v>30657</v>
      </c>
      <c r="D5865" s="1">
        <v>40673</v>
      </c>
      <c r="E5865" t="s">
        <v>27</v>
      </c>
      <c r="F5865">
        <v>8</v>
      </c>
      <c r="G5865">
        <v>179.66</v>
      </c>
      <c r="H5865">
        <v>0.01</v>
      </c>
      <c r="I5865" t="s">
        <v>19</v>
      </c>
      <c r="J5865" t="s">
        <v>1965</v>
      </c>
      <c r="K5865" t="s">
        <v>1902</v>
      </c>
      <c r="L5865" t="s">
        <v>38</v>
      </c>
      <c r="M5865" s="1">
        <v>40675</v>
      </c>
    </row>
    <row r="5866" spans="1:13" x14ac:dyDescent="0.35">
      <c r="A5866">
        <v>1192</v>
      </c>
      <c r="B5866">
        <v>4399</v>
      </c>
      <c r="C5866">
        <v>31330</v>
      </c>
      <c r="D5866" s="1">
        <v>40330</v>
      </c>
      <c r="E5866" t="s">
        <v>27</v>
      </c>
      <c r="F5866">
        <v>2</v>
      </c>
      <c r="G5866">
        <v>13.5</v>
      </c>
      <c r="H5866">
        <v>0.04</v>
      </c>
      <c r="I5866" t="s">
        <v>19</v>
      </c>
      <c r="J5866" t="s">
        <v>1965</v>
      </c>
      <c r="K5866" t="s">
        <v>1902</v>
      </c>
      <c r="L5866" t="s">
        <v>38</v>
      </c>
      <c r="M5866" s="1">
        <v>40331</v>
      </c>
    </row>
    <row r="5867" spans="1:13" x14ac:dyDescent="0.35">
      <c r="A5867">
        <v>822</v>
      </c>
      <c r="B5867">
        <v>4400</v>
      </c>
      <c r="C5867">
        <v>31330</v>
      </c>
      <c r="D5867" s="1">
        <v>40330</v>
      </c>
      <c r="E5867" t="s">
        <v>27</v>
      </c>
      <c r="F5867">
        <v>38</v>
      </c>
      <c r="G5867">
        <v>540.64</v>
      </c>
      <c r="H5867">
        <v>0.02</v>
      </c>
      <c r="I5867" t="s">
        <v>19</v>
      </c>
      <c r="J5867" t="s">
        <v>1965</v>
      </c>
      <c r="K5867" t="s">
        <v>1902</v>
      </c>
      <c r="L5867" t="s">
        <v>38</v>
      </c>
      <c r="M5867" s="1">
        <v>40331</v>
      </c>
    </row>
    <row r="5868" spans="1:13" x14ac:dyDescent="0.35">
      <c r="A5868">
        <v>812</v>
      </c>
      <c r="B5868">
        <v>4428</v>
      </c>
      <c r="C5868">
        <v>31556</v>
      </c>
      <c r="D5868" s="1">
        <v>40751</v>
      </c>
      <c r="E5868" t="s">
        <v>75</v>
      </c>
      <c r="F5868">
        <v>35</v>
      </c>
      <c r="G5868">
        <v>269.35000000000002</v>
      </c>
      <c r="H5868">
        <v>7.0000000000000007E-2</v>
      </c>
      <c r="I5868" t="s">
        <v>19</v>
      </c>
      <c r="J5868" t="s">
        <v>1959</v>
      </c>
      <c r="K5868" t="s">
        <v>1902</v>
      </c>
      <c r="L5868" t="s">
        <v>30</v>
      </c>
      <c r="M5868" s="1">
        <v>40752</v>
      </c>
    </row>
    <row r="5869" spans="1:13" x14ac:dyDescent="0.35">
      <c r="A5869">
        <v>1112</v>
      </c>
      <c r="B5869">
        <v>4441</v>
      </c>
      <c r="C5869">
        <v>31648</v>
      </c>
      <c r="D5869" s="1">
        <v>40775</v>
      </c>
      <c r="E5869" t="s">
        <v>27</v>
      </c>
      <c r="F5869">
        <v>8</v>
      </c>
      <c r="G5869">
        <v>68.94</v>
      </c>
      <c r="H5869">
        <v>0</v>
      </c>
      <c r="I5869" t="s">
        <v>19</v>
      </c>
      <c r="J5869" t="s">
        <v>1773</v>
      </c>
      <c r="K5869" t="s">
        <v>1902</v>
      </c>
      <c r="L5869" t="s">
        <v>57</v>
      </c>
      <c r="M5869" s="1">
        <v>40775</v>
      </c>
    </row>
    <row r="5870" spans="1:13" x14ac:dyDescent="0.35">
      <c r="A5870">
        <v>973</v>
      </c>
      <c r="B5870">
        <v>4442</v>
      </c>
      <c r="C5870">
        <v>31648</v>
      </c>
      <c r="D5870" s="1">
        <v>40775</v>
      </c>
      <c r="E5870" t="s">
        <v>27</v>
      </c>
      <c r="F5870">
        <v>10</v>
      </c>
      <c r="G5870">
        <v>74.040000000000006</v>
      </c>
      <c r="H5870">
        <v>0.03</v>
      </c>
      <c r="I5870" t="s">
        <v>19</v>
      </c>
      <c r="J5870" t="s">
        <v>1773</v>
      </c>
      <c r="K5870" t="s">
        <v>1902</v>
      </c>
      <c r="L5870" t="s">
        <v>57</v>
      </c>
      <c r="M5870" s="1">
        <v>40777</v>
      </c>
    </row>
    <row r="5871" spans="1:13" x14ac:dyDescent="0.35">
      <c r="A5871">
        <v>563</v>
      </c>
      <c r="B5871">
        <v>4510</v>
      </c>
      <c r="C5871">
        <v>32100</v>
      </c>
      <c r="D5871" s="1">
        <v>41052</v>
      </c>
      <c r="E5871" t="s">
        <v>60</v>
      </c>
      <c r="F5871">
        <v>29</v>
      </c>
      <c r="G5871">
        <v>1104.28</v>
      </c>
      <c r="H5871">
        <v>0.08</v>
      </c>
      <c r="I5871" t="s">
        <v>19</v>
      </c>
      <c r="J5871" t="s">
        <v>1958</v>
      </c>
      <c r="K5871" t="s">
        <v>1902</v>
      </c>
      <c r="L5871" t="s">
        <v>38</v>
      </c>
      <c r="M5871" s="1">
        <v>41054</v>
      </c>
    </row>
    <row r="5872" spans="1:13" x14ac:dyDescent="0.35">
      <c r="A5872">
        <v>197</v>
      </c>
      <c r="B5872">
        <v>4593</v>
      </c>
      <c r="C5872">
        <v>32675</v>
      </c>
      <c r="D5872" s="1">
        <v>40120</v>
      </c>
      <c r="E5872" t="s">
        <v>27</v>
      </c>
      <c r="F5872">
        <v>20</v>
      </c>
      <c r="G5872">
        <v>6865.19</v>
      </c>
      <c r="H5872">
        <v>0.09</v>
      </c>
      <c r="I5872" t="s">
        <v>28</v>
      </c>
      <c r="J5872" t="s">
        <v>1954</v>
      </c>
      <c r="K5872" t="s">
        <v>1902</v>
      </c>
      <c r="L5872" t="s">
        <v>38</v>
      </c>
      <c r="M5872" s="1">
        <v>40121</v>
      </c>
    </row>
    <row r="5873" spans="1:13" x14ac:dyDescent="0.35">
      <c r="A5873">
        <v>46</v>
      </c>
      <c r="B5873">
        <v>4605</v>
      </c>
      <c r="C5873">
        <v>32804</v>
      </c>
      <c r="D5873" s="1">
        <v>41161</v>
      </c>
      <c r="E5873" t="s">
        <v>60</v>
      </c>
      <c r="F5873">
        <v>49</v>
      </c>
      <c r="G5873">
        <v>174.81</v>
      </c>
      <c r="H5873">
        <v>7.0000000000000007E-2</v>
      </c>
      <c r="I5873" t="s">
        <v>19</v>
      </c>
      <c r="J5873" t="s">
        <v>1128</v>
      </c>
      <c r="K5873" t="s">
        <v>1902</v>
      </c>
      <c r="L5873" t="s">
        <v>38</v>
      </c>
      <c r="M5873" s="1">
        <v>41162</v>
      </c>
    </row>
    <row r="5874" spans="1:13" x14ac:dyDescent="0.35">
      <c r="A5874">
        <v>997</v>
      </c>
      <c r="B5874">
        <v>4606</v>
      </c>
      <c r="C5874">
        <v>32804</v>
      </c>
      <c r="D5874" s="1">
        <v>41161</v>
      </c>
      <c r="E5874" t="s">
        <v>60</v>
      </c>
      <c r="F5874">
        <v>20</v>
      </c>
      <c r="G5874">
        <v>89.51</v>
      </c>
      <c r="H5874">
        <v>0.02</v>
      </c>
      <c r="I5874" t="s">
        <v>19</v>
      </c>
      <c r="J5874" t="s">
        <v>1128</v>
      </c>
      <c r="K5874" t="s">
        <v>1902</v>
      </c>
      <c r="L5874" t="s">
        <v>38</v>
      </c>
      <c r="M5874" s="1">
        <v>41163</v>
      </c>
    </row>
    <row r="5875" spans="1:13" x14ac:dyDescent="0.35">
      <c r="A5875">
        <v>99</v>
      </c>
      <c r="B5875">
        <v>4608</v>
      </c>
      <c r="C5875">
        <v>32806</v>
      </c>
      <c r="D5875" s="1">
        <v>40715</v>
      </c>
      <c r="E5875" t="s">
        <v>27</v>
      </c>
      <c r="F5875">
        <v>48</v>
      </c>
      <c r="G5875">
        <v>175.99</v>
      </c>
      <c r="H5875">
        <v>0.1</v>
      </c>
      <c r="I5875" t="s">
        <v>53</v>
      </c>
      <c r="J5875" t="s">
        <v>1128</v>
      </c>
      <c r="K5875" t="s">
        <v>1902</v>
      </c>
      <c r="L5875" t="s">
        <v>57</v>
      </c>
      <c r="M5875" s="1">
        <v>40716</v>
      </c>
    </row>
    <row r="5876" spans="1:13" x14ac:dyDescent="0.35">
      <c r="A5876">
        <v>323</v>
      </c>
      <c r="B5876">
        <v>4609</v>
      </c>
      <c r="C5876">
        <v>32806</v>
      </c>
      <c r="D5876" s="1">
        <v>40715</v>
      </c>
      <c r="E5876" t="s">
        <v>27</v>
      </c>
      <c r="F5876">
        <v>33</v>
      </c>
      <c r="G5876">
        <v>221.23</v>
      </c>
      <c r="H5876">
        <v>0.02</v>
      </c>
      <c r="I5876" t="s">
        <v>19</v>
      </c>
      <c r="J5876" t="s">
        <v>1128</v>
      </c>
      <c r="K5876" t="s">
        <v>1902</v>
      </c>
      <c r="L5876" t="s">
        <v>57</v>
      </c>
      <c r="M5876" s="1">
        <v>40717</v>
      </c>
    </row>
    <row r="5877" spans="1:13" x14ac:dyDescent="0.35">
      <c r="A5877">
        <v>566</v>
      </c>
      <c r="B5877">
        <v>4635</v>
      </c>
      <c r="C5877">
        <v>32996</v>
      </c>
      <c r="D5877" s="1">
        <v>40529</v>
      </c>
      <c r="E5877" t="s">
        <v>75</v>
      </c>
      <c r="F5877">
        <v>15</v>
      </c>
      <c r="G5877">
        <v>262.29000000000002</v>
      </c>
      <c r="H5877">
        <v>0.09</v>
      </c>
      <c r="I5877" t="s">
        <v>19</v>
      </c>
      <c r="J5877" t="s">
        <v>1956</v>
      </c>
      <c r="K5877" t="s">
        <v>1902</v>
      </c>
      <c r="L5877" t="s">
        <v>30</v>
      </c>
      <c r="M5877" s="1">
        <v>40532</v>
      </c>
    </row>
    <row r="5878" spans="1:13" x14ac:dyDescent="0.35">
      <c r="A5878">
        <v>249</v>
      </c>
      <c r="B5878">
        <v>4636</v>
      </c>
      <c r="C5878">
        <v>32996</v>
      </c>
      <c r="D5878" s="1">
        <v>40529</v>
      </c>
      <c r="E5878" t="s">
        <v>75</v>
      </c>
      <c r="F5878">
        <v>2</v>
      </c>
      <c r="G5878">
        <v>116.31399999999999</v>
      </c>
      <c r="H5878">
        <v>0.04</v>
      </c>
      <c r="I5878" t="s">
        <v>19</v>
      </c>
      <c r="J5878" t="s">
        <v>1956</v>
      </c>
      <c r="K5878" t="s">
        <v>1902</v>
      </c>
      <c r="L5878" t="s">
        <v>30</v>
      </c>
      <c r="M5878" s="1">
        <v>40531</v>
      </c>
    </row>
    <row r="5879" spans="1:13" x14ac:dyDescent="0.35">
      <c r="A5879">
        <v>985</v>
      </c>
      <c r="B5879">
        <v>4657</v>
      </c>
      <c r="C5879">
        <v>33184</v>
      </c>
      <c r="D5879" s="1">
        <v>40952</v>
      </c>
      <c r="E5879" t="s">
        <v>42</v>
      </c>
      <c r="F5879">
        <v>32</v>
      </c>
      <c r="G5879">
        <v>402.49</v>
      </c>
      <c r="H5879">
        <v>0</v>
      </c>
      <c r="I5879" t="s">
        <v>19</v>
      </c>
      <c r="J5879" t="s">
        <v>1960</v>
      </c>
      <c r="K5879" t="s">
        <v>1902</v>
      </c>
      <c r="L5879" t="s">
        <v>22</v>
      </c>
      <c r="M5879" s="1">
        <v>40954</v>
      </c>
    </row>
    <row r="5880" spans="1:13" x14ac:dyDescent="0.35">
      <c r="A5880">
        <v>1189</v>
      </c>
      <c r="B5880">
        <v>4658</v>
      </c>
      <c r="C5880">
        <v>33184</v>
      </c>
      <c r="D5880" s="1">
        <v>40952</v>
      </c>
      <c r="E5880" t="s">
        <v>42</v>
      </c>
      <c r="F5880">
        <v>1</v>
      </c>
      <c r="G5880">
        <v>1754.29</v>
      </c>
      <c r="H5880">
        <v>0.09</v>
      </c>
      <c r="I5880" t="s">
        <v>19</v>
      </c>
      <c r="J5880" t="s">
        <v>1960</v>
      </c>
      <c r="K5880" t="s">
        <v>1902</v>
      </c>
      <c r="L5880" t="s">
        <v>22</v>
      </c>
      <c r="M5880" s="1">
        <v>40954</v>
      </c>
    </row>
    <row r="5881" spans="1:13" x14ac:dyDescent="0.35">
      <c r="A5881">
        <v>655</v>
      </c>
      <c r="B5881">
        <v>4742</v>
      </c>
      <c r="C5881">
        <v>33731</v>
      </c>
      <c r="D5881" s="1">
        <v>41190</v>
      </c>
      <c r="E5881" t="s">
        <v>27</v>
      </c>
      <c r="F5881">
        <v>27</v>
      </c>
      <c r="G5881">
        <v>8213.3700000000008</v>
      </c>
      <c r="H5881">
        <v>0.02</v>
      </c>
      <c r="I5881" t="s">
        <v>28</v>
      </c>
      <c r="J5881" t="s">
        <v>1954</v>
      </c>
      <c r="K5881" t="s">
        <v>1902</v>
      </c>
      <c r="L5881" t="s">
        <v>38</v>
      </c>
      <c r="M5881" s="1">
        <v>41191</v>
      </c>
    </row>
    <row r="5882" spans="1:13" x14ac:dyDescent="0.35">
      <c r="A5882">
        <v>830</v>
      </c>
      <c r="B5882">
        <v>4743</v>
      </c>
      <c r="C5882">
        <v>33731</v>
      </c>
      <c r="D5882" s="1">
        <v>41190</v>
      </c>
      <c r="E5882" t="s">
        <v>27</v>
      </c>
      <c r="F5882">
        <v>32</v>
      </c>
      <c r="G5882">
        <v>109.01</v>
      </c>
      <c r="H5882">
        <v>0.09</v>
      </c>
      <c r="I5882" t="s">
        <v>19</v>
      </c>
      <c r="J5882" t="s">
        <v>1954</v>
      </c>
      <c r="K5882" t="s">
        <v>1902</v>
      </c>
      <c r="L5882" t="s">
        <v>38</v>
      </c>
      <c r="M5882" s="1">
        <v>41190</v>
      </c>
    </row>
    <row r="5883" spans="1:13" x14ac:dyDescent="0.35">
      <c r="A5883">
        <v>471</v>
      </c>
      <c r="B5883">
        <v>4744</v>
      </c>
      <c r="C5883">
        <v>33731</v>
      </c>
      <c r="D5883" s="1">
        <v>41190</v>
      </c>
      <c r="E5883" t="s">
        <v>27</v>
      </c>
      <c r="F5883">
        <v>12</v>
      </c>
      <c r="G5883">
        <v>138.88</v>
      </c>
      <c r="H5883">
        <v>0.05</v>
      </c>
      <c r="I5883" t="s">
        <v>19</v>
      </c>
      <c r="J5883" t="s">
        <v>1954</v>
      </c>
      <c r="K5883" t="s">
        <v>1902</v>
      </c>
      <c r="L5883" t="s">
        <v>38</v>
      </c>
      <c r="M5883" s="1">
        <v>41192</v>
      </c>
    </row>
    <row r="5884" spans="1:13" x14ac:dyDescent="0.35">
      <c r="A5884">
        <v>385</v>
      </c>
      <c r="B5884">
        <v>4799</v>
      </c>
      <c r="C5884">
        <v>34112</v>
      </c>
      <c r="D5884" s="1">
        <v>40787</v>
      </c>
      <c r="E5884" t="s">
        <v>75</v>
      </c>
      <c r="F5884">
        <v>13</v>
      </c>
      <c r="G5884">
        <v>315.79199999999997</v>
      </c>
      <c r="H5884">
        <v>0.1</v>
      </c>
      <c r="I5884" t="s">
        <v>19</v>
      </c>
      <c r="J5884" t="s">
        <v>1960</v>
      </c>
      <c r="K5884" t="s">
        <v>1902</v>
      </c>
      <c r="L5884" t="s">
        <v>22</v>
      </c>
      <c r="M5884" s="1">
        <v>40789</v>
      </c>
    </row>
    <row r="5885" spans="1:13" x14ac:dyDescent="0.35">
      <c r="A5885">
        <v>85</v>
      </c>
      <c r="B5885">
        <v>4896</v>
      </c>
      <c r="C5885">
        <v>34849</v>
      </c>
      <c r="D5885" s="1">
        <v>40463</v>
      </c>
      <c r="E5885" t="s">
        <v>75</v>
      </c>
      <c r="F5885">
        <v>3</v>
      </c>
      <c r="G5885">
        <v>11.76</v>
      </c>
      <c r="H5885">
        <v>0.1</v>
      </c>
      <c r="I5885" t="s">
        <v>19</v>
      </c>
      <c r="J5885" t="s">
        <v>1128</v>
      </c>
      <c r="K5885" t="s">
        <v>1902</v>
      </c>
      <c r="L5885" t="s">
        <v>57</v>
      </c>
      <c r="M5885" s="1">
        <v>40465</v>
      </c>
    </row>
    <row r="5886" spans="1:13" x14ac:dyDescent="0.35">
      <c r="A5886">
        <v>1085</v>
      </c>
      <c r="B5886">
        <v>4897</v>
      </c>
      <c r="C5886">
        <v>34849</v>
      </c>
      <c r="D5886" s="1">
        <v>40463</v>
      </c>
      <c r="E5886" t="s">
        <v>75</v>
      </c>
      <c r="F5886">
        <v>22</v>
      </c>
      <c r="G5886">
        <v>100.13</v>
      </c>
      <c r="H5886">
        <v>0.08</v>
      </c>
      <c r="I5886" t="s">
        <v>19</v>
      </c>
      <c r="J5886" t="s">
        <v>1128</v>
      </c>
      <c r="K5886" t="s">
        <v>1902</v>
      </c>
      <c r="L5886" t="s">
        <v>57</v>
      </c>
      <c r="M5886" s="1">
        <v>40464</v>
      </c>
    </row>
    <row r="5887" spans="1:13" x14ac:dyDescent="0.35">
      <c r="A5887">
        <v>1151</v>
      </c>
      <c r="B5887">
        <v>4898</v>
      </c>
      <c r="C5887">
        <v>34849</v>
      </c>
      <c r="D5887" s="1">
        <v>40463</v>
      </c>
      <c r="E5887" t="s">
        <v>75</v>
      </c>
      <c r="F5887">
        <v>3</v>
      </c>
      <c r="G5887">
        <v>1192.93</v>
      </c>
      <c r="H5887">
        <v>7.0000000000000007E-2</v>
      </c>
      <c r="I5887" t="s">
        <v>19</v>
      </c>
      <c r="J5887" t="s">
        <v>1128</v>
      </c>
      <c r="K5887" t="s">
        <v>1902</v>
      </c>
      <c r="L5887" t="s">
        <v>57</v>
      </c>
      <c r="M5887" s="1">
        <v>40464</v>
      </c>
    </row>
    <row r="5888" spans="1:13" x14ac:dyDescent="0.35">
      <c r="A5888">
        <v>184</v>
      </c>
      <c r="B5888">
        <v>5337</v>
      </c>
      <c r="C5888">
        <v>37923</v>
      </c>
      <c r="D5888" s="1">
        <v>40264</v>
      </c>
      <c r="E5888" t="s">
        <v>42</v>
      </c>
      <c r="F5888">
        <v>29</v>
      </c>
      <c r="G5888">
        <v>198.43</v>
      </c>
      <c r="H5888">
        <v>0.01</v>
      </c>
      <c r="I5888" t="s">
        <v>19</v>
      </c>
      <c r="J5888" t="s">
        <v>1965</v>
      </c>
      <c r="K5888" t="s">
        <v>1902</v>
      </c>
      <c r="L5888" t="s">
        <v>38</v>
      </c>
      <c r="M5888" s="1">
        <v>40265</v>
      </c>
    </row>
    <row r="5889" spans="1:13" x14ac:dyDescent="0.35">
      <c r="A5889">
        <v>595</v>
      </c>
      <c r="B5889">
        <v>5376</v>
      </c>
      <c r="C5889">
        <v>38215</v>
      </c>
      <c r="D5889" s="1">
        <v>40180</v>
      </c>
      <c r="E5889" t="s">
        <v>75</v>
      </c>
      <c r="F5889">
        <v>42</v>
      </c>
      <c r="G5889">
        <v>756.72949999999992</v>
      </c>
      <c r="H5889">
        <v>7.0000000000000007E-2</v>
      </c>
      <c r="I5889" t="s">
        <v>19</v>
      </c>
      <c r="J5889" t="s">
        <v>1960</v>
      </c>
      <c r="K5889" t="s">
        <v>1902</v>
      </c>
      <c r="L5889" t="s">
        <v>22</v>
      </c>
      <c r="M5889" s="1">
        <v>40181</v>
      </c>
    </row>
    <row r="5890" spans="1:13" x14ac:dyDescent="0.35">
      <c r="A5890">
        <v>815</v>
      </c>
      <c r="B5890">
        <v>5377</v>
      </c>
      <c r="C5890">
        <v>38215</v>
      </c>
      <c r="D5890" s="1">
        <v>40180</v>
      </c>
      <c r="E5890" t="s">
        <v>75</v>
      </c>
      <c r="F5890">
        <v>38</v>
      </c>
      <c r="G5890">
        <v>3676.96</v>
      </c>
      <c r="H5890">
        <v>0.09</v>
      </c>
      <c r="I5890" t="s">
        <v>53</v>
      </c>
      <c r="J5890" t="s">
        <v>1960</v>
      </c>
      <c r="K5890" t="s">
        <v>1902</v>
      </c>
      <c r="L5890" t="s">
        <v>22</v>
      </c>
      <c r="M5890" s="1">
        <v>40182</v>
      </c>
    </row>
    <row r="5891" spans="1:13" x14ac:dyDescent="0.35">
      <c r="A5891">
        <v>435</v>
      </c>
      <c r="B5891">
        <v>5445</v>
      </c>
      <c r="C5891">
        <v>38659</v>
      </c>
      <c r="D5891" s="1">
        <v>40267</v>
      </c>
      <c r="E5891" t="s">
        <v>18</v>
      </c>
      <c r="F5891">
        <v>48</v>
      </c>
      <c r="G5891">
        <v>3982.42</v>
      </c>
      <c r="H5891">
        <v>0.04</v>
      </c>
      <c r="I5891" t="s">
        <v>19</v>
      </c>
      <c r="J5891" t="s">
        <v>1954</v>
      </c>
      <c r="K5891" t="s">
        <v>1902</v>
      </c>
      <c r="L5891" t="s">
        <v>38</v>
      </c>
      <c r="M5891" s="1">
        <v>40271</v>
      </c>
    </row>
    <row r="5892" spans="1:13" x14ac:dyDescent="0.35">
      <c r="A5892">
        <v>310</v>
      </c>
      <c r="B5892">
        <v>5446</v>
      </c>
      <c r="C5892">
        <v>38659</v>
      </c>
      <c r="D5892" s="1">
        <v>40267</v>
      </c>
      <c r="E5892" t="s">
        <v>18</v>
      </c>
      <c r="F5892">
        <v>32</v>
      </c>
      <c r="G5892">
        <v>4025.66</v>
      </c>
      <c r="H5892">
        <v>0.05</v>
      </c>
      <c r="I5892" t="s">
        <v>28</v>
      </c>
      <c r="J5892" t="s">
        <v>1954</v>
      </c>
      <c r="K5892" t="s">
        <v>1902</v>
      </c>
      <c r="L5892" t="s">
        <v>38</v>
      </c>
      <c r="M5892" s="1">
        <v>40274</v>
      </c>
    </row>
    <row r="5893" spans="1:13" x14ac:dyDescent="0.35">
      <c r="A5893">
        <v>398</v>
      </c>
      <c r="B5893">
        <v>5499</v>
      </c>
      <c r="C5893">
        <v>38982</v>
      </c>
      <c r="D5893" s="1">
        <v>40011</v>
      </c>
      <c r="E5893" t="s">
        <v>42</v>
      </c>
      <c r="F5893">
        <v>43</v>
      </c>
      <c r="G5893">
        <v>1114.42</v>
      </c>
      <c r="H5893">
        <v>0.09</v>
      </c>
      <c r="I5893" t="s">
        <v>19</v>
      </c>
      <c r="J5893" t="s">
        <v>1958</v>
      </c>
      <c r="K5893" t="s">
        <v>1902</v>
      </c>
      <c r="L5893" t="s">
        <v>38</v>
      </c>
      <c r="M5893" s="1">
        <v>40012</v>
      </c>
    </row>
    <row r="5894" spans="1:13" x14ac:dyDescent="0.35">
      <c r="A5894">
        <v>1003</v>
      </c>
      <c r="B5894">
        <v>5642</v>
      </c>
      <c r="C5894">
        <v>39908</v>
      </c>
      <c r="D5894" s="1">
        <v>39943</v>
      </c>
      <c r="E5894" t="s">
        <v>18</v>
      </c>
      <c r="F5894">
        <v>23</v>
      </c>
      <c r="G5894">
        <v>753.75</v>
      </c>
      <c r="H5894">
        <v>0.1</v>
      </c>
      <c r="I5894" t="s">
        <v>19</v>
      </c>
      <c r="J5894" t="s">
        <v>946</v>
      </c>
      <c r="K5894" t="s">
        <v>1902</v>
      </c>
      <c r="L5894" t="s">
        <v>57</v>
      </c>
      <c r="M5894" s="1">
        <v>39945</v>
      </c>
    </row>
    <row r="5895" spans="1:13" x14ac:dyDescent="0.35">
      <c r="A5895">
        <v>1239</v>
      </c>
      <c r="B5895">
        <v>5690</v>
      </c>
      <c r="C5895">
        <v>40225</v>
      </c>
      <c r="D5895" s="1">
        <v>40552</v>
      </c>
      <c r="E5895" t="s">
        <v>18</v>
      </c>
      <c r="F5895">
        <v>50</v>
      </c>
      <c r="G5895">
        <v>839.07</v>
      </c>
      <c r="H5895">
        <v>0.06</v>
      </c>
      <c r="I5895" t="s">
        <v>19</v>
      </c>
      <c r="J5895" t="s">
        <v>1955</v>
      </c>
      <c r="K5895" t="s">
        <v>1902</v>
      </c>
      <c r="L5895" t="s">
        <v>22</v>
      </c>
      <c r="M5895" s="1">
        <v>40559</v>
      </c>
    </row>
    <row r="5896" spans="1:13" x14ac:dyDescent="0.35">
      <c r="A5896">
        <v>304</v>
      </c>
      <c r="B5896">
        <v>5691</v>
      </c>
      <c r="C5896">
        <v>40225</v>
      </c>
      <c r="D5896" s="1">
        <v>40552</v>
      </c>
      <c r="E5896" t="s">
        <v>18</v>
      </c>
      <c r="F5896">
        <v>45</v>
      </c>
      <c r="G5896">
        <v>5643.49</v>
      </c>
      <c r="H5896">
        <v>0.05</v>
      </c>
      <c r="I5896" t="s">
        <v>28</v>
      </c>
      <c r="J5896" t="s">
        <v>1955</v>
      </c>
      <c r="K5896" t="s">
        <v>1902</v>
      </c>
      <c r="L5896" t="s">
        <v>22</v>
      </c>
      <c r="M5896" s="1">
        <v>40554</v>
      </c>
    </row>
    <row r="5897" spans="1:13" x14ac:dyDescent="0.35">
      <c r="A5897">
        <v>1156</v>
      </c>
      <c r="B5897">
        <v>5718</v>
      </c>
      <c r="C5897">
        <v>40512</v>
      </c>
      <c r="D5897" s="1">
        <v>40438</v>
      </c>
      <c r="E5897" t="s">
        <v>60</v>
      </c>
      <c r="F5897">
        <v>41</v>
      </c>
      <c r="G5897">
        <v>405.83</v>
      </c>
      <c r="H5897">
        <v>0.06</v>
      </c>
      <c r="I5897" t="s">
        <v>19</v>
      </c>
      <c r="J5897" t="s">
        <v>1773</v>
      </c>
      <c r="K5897" t="s">
        <v>1902</v>
      </c>
      <c r="L5897" t="s">
        <v>57</v>
      </c>
      <c r="M5897" s="1">
        <v>40439</v>
      </c>
    </row>
    <row r="5898" spans="1:13" x14ac:dyDescent="0.35">
      <c r="A5898">
        <v>351</v>
      </c>
      <c r="B5898">
        <v>5869</v>
      </c>
      <c r="C5898">
        <v>41636</v>
      </c>
      <c r="D5898" s="1">
        <v>40039</v>
      </c>
      <c r="E5898" t="s">
        <v>75</v>
      </c>
      <c r="F5898">
        <v>47</v>
      </c>
      <c r="G5898">
        <v>5294.48</v>
      </c>
      <c r="H5898">
        <v>0.03</v>
      </c>
      <c r="I5898" t="s">
        <v>19</v>
      </c>
      <c r="J5898" t="s">
        <v>1962</v>
      </c>
      <c r="K5898" t="s">
        <v>1902</v>
      </c>
      <c r="L5898" t="s">
        <v>57</v>
      </c>
      <c r="M5898" s="1">
        <v>40040</v>
      </c>
    </row>
    <row r="5899" spans="1:13" x14ac:dyDescent="0.35">
      <c r="A5899">
        <v>1257</v>
      </c>
      <c r="B5899">
        <v>5870</v>
      </c>
      <c r="C5899">
        <v>41636</v>
      </c>
      <c r="D5899" s="1">
        <v>40039</v>
      </c>
      <c r="E5899" t="s">
        <v>75</v>
      </c>
      <c r="F5899">
        <v>25</v>
      </c>
      <c r="G5899">
        <v>423.15</v>
      </c>
      <c r="H5899">
        <v>0.05</v>
      </c>
      <c r="I5899" t="s">
        <v>19</v>
      </c>
      <c r="J5899" t="s">
        <v>1962</v>
      </c>
      <c r="K5899" t="s">
        <v>1902</v>
      </c>
      <c r="L5899" t="s">
        <v>57</v>
      </c>
      <c r="M5899" s="1">
        <v>40041</v>
      </c>
    </row>
    <row r="5900" spans="1:13" x14ac:dyDescent="0.35">
      <c r="A5900">
        <v>1102</v>
      </c>
      <c r="B5900">
        <v>5871</v>
      </c>
      <c r="C5900">
        <v>41636</v>
      </c>
      <c r="D5900" s="1">
        <v>40039</v>
      </c>
      <c r="E5900" t="s">
        <v>75</v>
      </c>
      <c r="F5900">
        <v>27</v>
      </c>
      <c r="G5900">
        <v>2762.857</v>
      </c>
      <c r="H5900">
        <v>0.03</v>
      </c>
      <c r="I5900" t="s">
        <v>19</v>
      </c>
      <c r="J5900" t="s">
        <v>1962</v>
      </c>
      <c r="K5900" t="s">
        <v>1902</v>
      </c>
      <c r="L5900" t="s">
        <v>57</v>
      </c>
      <c r="M5900" s="1">
        <v>40041</v>
      </c>
    </row>
    <row r="5901" spans="1:13" x14ac:dyDescent="0.35">
      <c r="A5901">
        <v>542</v>
      </c>
      <c r="B5901">
        <v>5894</v>
      </c>
      <c r="C5901">
        <v>41799</v>
      </c>
      <c r="D5901" s="1">
        <v>39987</v>
      </c>
      <c r="E5901" t="s">
        <v>27</v>
      </c>
      <c r="F5901">
        <v>21</v>
      </c>
      <c r="G5901">
        <v>1130.8059999999998</v>
      </c>
      <c r="H5901">
        <v>0.04</v>
      </c>
      <c r="I5901" t="s">
        <v>19</v>
      </c>
      <c r="J5901" t="s">
        <v>1954</v>
      </c>
      <c r="K5901" t="s">
        <v>1902</v>
      </c>
      <c r="L5901" t="s">
        <v>38</v>
      </c>
      <c r="M5901" s="1">
        <v>39988</v>
      </c>
    </row>
    <row r="5902" spans="1:13" x14ac:dyDescent="0.35">
      <c r="A5902">
        <v>51</v>
      </c>
      <c r="B5902">
        <v>5904</v>
      </c>
      <c r="C5902">
        <v>41857</v>
      </c>
      <c r="D5902" s="1">
        <v>40669</v>
      </c>
      <c r="E5902" t="s">
        <v>18</v>
      </c>
      <c r="F5902">
        <v>45</v>
      </c>
      <c r="G5902">
        <v>461.05</v>
      </c>
      <c r="H5902">
        <v>0.04</v>
      </c>
      <c r="I5902" t="s">
        <v>53</v>
      </c>
      <c r="J5902" t="s">
        <v>1128</v>
      </c>
      <c r="K5902" t="s">
        <v>1902</v>
      </c>
      <c r="L5902" t="s">
        <v>57</v>
      </c>
      <c r="M5902" s="1">
        <v>40674</v>
      </c>
    </row>
    <row r="5903" spans="1:13" x14ac:dyDescent="0.35">
      <c r="A5903">
        <v>842</v>
      </c>
      <c r="B5903">
        <v>5970</v>
      </c>
      <c r="C5903">
        <v>42342</v>
      </c>
      <c r="D5903" s="1">
        <v>40060</v>
      </c>
      <c r="E5903" t="s">
        <v>42</v>
      </c>
      <c r="F5903">
        <v>43</v>
      </c>
      <c r="G5903">
        <v>9501.6240000000016</v>
      </c>
      <c r="H5903">
        <v>7.0000000000000007E-2</v>
      </c>
      <c r="I5903" t="s">
        <v>28</v>
      </c>
      <c r="J5903" t="s">
        <v>966</v>
      </c>
      <c r="K5903" t="s">
        <v>1902</v>
      </c>
      <c r="L5903" t="s">
        <v>38</v>
      </c>
      <c r="M5903" s="1">
        <v>40062</v>
      </c>
    </row>
    <row r="5904" spans="1:13" x14ac:dyDescent="0.35">
      <c r="A5904">
        <v>322</v>
      </c>
      <c r="B5904">
        <v>5977</v>
      </c>
      <c r="C5904">
        <v>42374</v>
      </c>
      <c r="D5904" s="1">
        <v>41107</v>
      </c>
      <c r="E5904" t="s">
        <v>75</v>
      </c>
      <c r="F5904">
        <v>21</v>
      </c>
      <c r="G5904">
        <v>205.32</v>
      </c>
      <c r="H5904">
        <v>0.08</v>
      </c>
      <c r="I5904" t="s">
        <v>53</v>
      </c>
      <c r="J5904" t="s">
        <v>1960</v>
      </c>
      <c r="K5904" t="s">
        <v>1902</v>
      </c>
      <c r="L5904" t="s">
        <v>38</v>
      </c>
      <c r="M5904" s="1">
        <v>41107</v>
      </c>
    </row>
    <row r="5905" spans="1:13" x14ac:dyDescent="0.35">
      <c r="A5905">
        <v>1239</v>
      </c>
      <c r="B5905">
        <v>5978</v>
      </c>
      <c r="C5905">
        <v>42374</v>
      </c>
      <c r="D5905" s="1">
        <v>41107</v>
      </c>
      <c r="E5905" t="s">
        <v>75</v>
      </c>
      <c r="F5905">
        <v>47</v>
      </c>
      <c r="G5905">
        <v>807.6</v>
      </c>
      <c r="H5905">
        <v>0</v>
      </c>
      <c r="I5905" t="s">
        <v>19</v>
      </c>
      <c r="J5905" t="s">
        <v>1960</v>
      </c>
      <c r="K5905" t="s">
        <v>1902</v>
      </c>
      <c r="L5905" t="s">
        <v>38</v>
      </c>
      <c r="M5905" s="1">
        <v>41108</v>
      </c>
    </row>
    <row r="5906" spans="1:13" x14ac:dyDescent="0.35">
      <c r="A5906">
        <v>173</v>
      </c>
      <c r="B5906">
        <v>5979</v>
      </c>
      <c r="C5906">
        <v>42374</v>
      </c>
      <c r="D5906" s="1">
        <v>41107</v>
      </c>
      <c r="E5906" t="s">
        <v>75</v>
      </c>
      <c r="F5906">
        <v>11</v>
      </c>
      <c r="G5906">
        <v>694.17</v>
      </c>
      <c r="H5906">
        <v>0</v>
      </c>
      <c r="I5906" t="s">
        <v>19</v>
      </c>
      <c r="J5906" t="s">
        <v>1960</v>
      </c>
      <c r="K5906" t="s">
        <v>1902</v>
      </c>
      <c r="L5906" t="s">
        <v>38</v>
      </c>
      <c r="M5906" s="1">
        <v>41109</v>
      </c>
    </row>
    <row r="5907" spans="1:13" x14ac:dyDescent="0.35">
      <c r="A5907">
        <v>875</v>
      </c>
      <c r="B5907">
        <v>6016</v>
      </c>
      <c r="C5907">
        <v>42631</v>
      </c>
      <c r="D5907" s="1">
        <v>39942</v>
      </c>
      <c r="E5907" t="s">
        <v>27</v>
      </c>
      <c r="F5907">
        <v>41</v>
      </c>
      <c r="G5907">
        <v>257.66000000000003</v>
      </c>
      <c r="H5907">
        <v>0.05</v>
      </c>
      <c r="I5907" t="s">
        <v>19</v>
      </c>
      <c r="J5907" t="s">
        <v>351</v>
      </c>
      <c r="K5907" t="s">
        <v>1902</v>
      </c>
      <c r="L5907" t="s">
        <v>38</v>
      </c>
      <c r="M5907" s="1">
        <v>39942</v>
      </c>
    </row>
    <row r="5908" spans="1:13" x14ac:dyDescent="0.35">
      <c r="A5908">
        <v>400</v>
      </c>
      <c r="B5908">
        <v>6017</v>
      </c>
      <c r="C5908">
        <v>42631</v>
      </c>
      <c r="D5908" s="1">
        <v>39942</v>
      </c>
      <c r="E5908" t="s">
        <v>27</v>
      </c>
      <c r="F5908">
        <v>18</v>
      </c>
      <c r="G5908">
        <v>211.4</v>
      </c>
      <c r="H5908">
        <v>0.09</v>
      </c>
      <c r="I5908" t="s">
        <v>19</v>
      </c>
      <c r="J5908" t="s">
        <v>351</v>
      </c>
      <c r="K5908" t="s">
        <v>1902</v>
      </c>
      <c r="L5908" t="s">
        <v>38</v>
      </c>
      <c r="M5908" s="1">
        <v>39943</v>
      </c>
    </row>
    <row r="5909" spans="1:13" x14ac:dyDescent="0.35">
      <c r="A5909">
        <v>1217</v>
      </c>
      <c r="B5909">
        <v>6018</v>
      </c>
      <c r="C5909">
        <v>42631</v>
      </c>
      <c r="D5909" s="1">
        <v>39942</v>
      </c>
      <c r="E5909" t="s">
        <v>27</v>
      </c>
      <c r="F5909">
        <v>44</v>
      </c>
      <c r="G5909">
        <v>287.22000000000003</v>
      </c>
      <c r="H5909">
        <v>0.06</v>
      </c>
      <c r="I5909" t="s">
        <v>19</v>
      </c>
      <c r="J5909" t="s">
        <v>351</v>
      </c>
      <c r="K5909" t="s">
        <v>1902</v>
      </c>
      <c r="L5909" t="s">
        <v>38</v>
      </c>
      <c r="M5909" s="1">
        <v>39943</v>
      </c>
    </row>
    <row r="5910" spans="1:13" x14ac:dyDescent="0.35">
      <c r="A5910">
        <v>1224</v>
      </c>
      <c r="B5910">
        <v>6019</v>
      </c>
      <c r="C5910">
        <v>42631</v>
      </c>
      <c r="D5910" s="1">
        <v>39942</v>
      </c>
      <c r="E5910" t="s">
        <v>27</v>
      </c>
      <c r="F5910">
        <v>22</v>
      </c>
      <c r="G5910">
        <v>1148.0355</v>
      </c>
      <c r="H5910">
        <v>0.08</v>
      </c>
      <c r="I5910" t="s">
        <v>53</v>
      </c>
      <c r="J5910" t="s">
        <v>351</v>
      </c>
      <c r="K5910" t="s">
        <v>1902</v>
      </c>
      <c r="L5910" t="s">
        <v>38</v>
      </c>
      <c r="M5910" s="1">
        <v>39944</v>
      </c>
    </row>
    <row r="5911" spans="1:13" x14ac:dyDescent="0.35">
      <c r="A5911">
        <v>561</v>
      </c>
      <c r="B5911">
        <v>6066</v>
      </c>
      <c r="C5911">
        <v>42979</v>
      </c>
      <c r="D5911" s="1">
        <v>40664</v>
      </c>
      <c r="E5911" t="s">
        <v>42</v>
      </c>
      <c r="F5911">
        <v>29</v>
      </c>
      <c r="G5911">
        <v>2770.79</v>
      </c>
      <c r="H5911">
        <v>0.02</v>
      </c>
      <c r="I5911" t="s">
        <v>28</v>
      </c>
      <c r="J5911" t="s">
        <v>1957</v>
      </c>
      <c r="K5911" t="s">
        <v>1902</v>
      </c>
      <c r="L5911" t="s">
        <v>38</v>
      </c>
      <c r="M5911" s="1">
        <v>40666</v>
      </c>
    </row>
    <row r="5912" spans="1:13" x14ac:dyDescent="0.35">
      <c r="A5912">
        <v>1084</v>
      </c>
      <c r="B5912">
        <v>6077</v>
      </c>
      <c r="C5912">
        <v>43045</v>
      </c>
      <c r="D5912" s="1">
        <v>41074</v>
      </c>
      <c r="E5912" t="s">
        <v>60</v>
      </c>
      <c r="F5912">
        <v>47</v>
      </c>
      <c r="G5912">
        <v>5301.2</v>
      </c>
      <c r="H5912">
        <v>0.01</v>
      </c>
      <c r="I5912" t="s">
        <v>19</v>
      </c>
      <c r="J5912" t="s">
        <v>946</v>
      </c>
      <c r="K5912" t="s">
        <v>1902</v>
      </c>
      <c r="L5912" t="s">
        <v>38</v>
      </c>
      <c r="M5912" s="1">
        <v>41076</v>
      </c>
    </row>
    <row r="5913" spans="1:13" x14ac:dyDescent="0.35">
      <c r="A5913">
        <v>468</v>
      </c>
      <c r="B5913">
        <v>6078</v>
      </c>
      <c r="C5913">
        <v>43045</v>
      </c>
      <c r="D5913" s="1">
        <v>41074</v>
      </c>
      <c r="E5913" t="s">
        <v>60</v>
      </c>
      <c r="F5913">
        <v>12</v>
      </c>
      <c r="G5913">
        <v>418.44</v>
      </c>
      <c r="H5913">
        <v>0.05</v>
      </c>
      <c r="I5913" t="s">
        <v>28</v>
      </c>
      <c r="J5913" t="s">
        <v>946</v>
      </c>
      <c r="K5913" t="s">
        <v>1902</v>
      </c>
      <c r="L5913" t="s">
        <v>38</v>
      </c>
      <c r="M5913" s="1">
        <v>41074</v>
      </c>
    </row>
    <row r="5914" spans="1:13" x14ac:dyDescent="0.35">
      <c r="A5914">
        <v>553</v>
      </c>
      <c r="B5914">
        <v>6085</v>
      </c>
      <c r="C5914">
        <v>43110</v>
      </c>
      <c r="D5914" s="1">
        <v>40580</v>
      </c>
      <c r="E5914" t="s">
        <v>27</v>
      </c>
      <c r="F5914">
        <v>3</v>
      </c>
      <c r="G5914">
        <v>21.01</v>
      </c>
      <c r="H5914">
        <v>0</v>
      </c>
      <c r="I5914" t="s">
        <v>19</v>
      </c>
      <c r="J5914" t="s">
        <v>1957</v>
      </c>
      <c r="K5914" t="s">
        <v>1902</v>
      </c>
      <c r="L5914" t="s">
        <v>38</v>
      </c>
      <c r="M5914" s="1">
        <v>40580</v>
      </c>
    </row>
    <row r="5915" spans="1:13" x14ac:dyDescent="0.35">
      <c r="A5915">
        <v>483</v>
      </c>
      <c r="B5915">
        <v>6086</v>
      </c>
      <c r="C5915">
        <v>43110</v>
      </c>
      <c r="D5915" s="1">
        <v>40580</v>
      </c>
      <c r="E5915" t="s">
        <v>27</v>
      </c>
      <c r="F5915">
        <v>1</v>
      </c>
      <c r="G5915">
        <v>3457.99</v>
      </c>
      <c r="H5915">
        <v>0.05</v>
      </c>
      <c r="I5915" t="s">
        <v>19</v>
      </c>
      <c r="J5915" t="s">
        <v>1957</v>
      </c>
      <c r="K5915" t="s">
        <v>1902</v>
      </c>
      <c r="L5915" t="s">
        <v>38</v>
      </c>
      <c r="M5915" s="1">
        <v>40582</v>
      </c>
    </row>
    <row r="5916" spans="1:13" x14ac:dyDescent="0.35">
      <c r="A5916">
        <v>701</v>
      </c>
      <c r="B5916">
        <v>6104</v>
      </c>
      <c r="C5916">
        <v>43239</v>
      </c>
      <c r="D5916" s="1">
        <v>40618</v>
      </c>
      <c r="E5916" t="s">
        <v>42</v>
      </c>
      <c r="F5916">
        <v>14</v>
      </c>
      <c r="G5916">
        <v>270.25</v>
      </c>
      <c r="H5916">
        <v>0.02</v>
      </c>
      <c r="I5916" t="s">
        <v>19</v>
      </c>
      <c r="J5916" t="s">
        <v>1128</v>
      </c>
      <c r="K5916" t="s">
        <v>1902</v>
      </c>
      <c r="L5916" t="s">
        <v>57</v>
      </c>
      <c r="M5916" s="1">
        <v>40620</v>
      </c>
    </row>
    <row r="5917" spans="1:13" x14ac:dyDescent="0.35">
      <c r="A5917">
        <v>1165</v>
      </c>
      <c r="B5917">
        <v>6313</v>
      </c>
      <c r="C5917">
        <v>44678</v>
      </c>
      <c r="D5917" s="1">
        <v>41195</v>
      </c>
      <c r="E5917" t="s">
        <v>18</v>
      </c>
      <c r="F5917">
        <v>36</v>
      </c>
      <c r="G5917">
        <v>1152.6300000000001</v>
      </c>
      <c r="H5917">
        <v>0.03</v>
      </c>
      <c r="I5917" t="s">
        <v>19</v>
      </c>
      <c r="J5917" t="s">
        <v>1960</v>
      </c>
      <c r="K5917" t="s">
        <v>1902</v>
      </c>
      <c r="L5917" t="s">
        <v>22</v>
      </c>
      <c r="M5917" s="1">
        <v>41195</v>
      </c>
    </row>
    <row r="5918" spans="1:13" x14ac:dyDescent="0.35">
      <c r="A5918">
        <v>79</v>
      </c>
      <c r="B5918">
        <v>6314</v>
      </c>
      <c r="C5918">
        <v>44678</v>
      </c>
      <c r="D5918" s="1">
        <v>41195</v>
      </c>
      <c r="E5918" t="s">
        <v>18</v>
      </c>
      <c r="F5918">
        <v>4</v>
      </c>
      <c r="G5918">
        <v>7.56</v>
      </c>
      <c r="H5918">
        <v>0.1</v>
      </c>
      <c r="I5918" t="s">
        <v>19</v>
      </c>
      <c r="J5918" t="s">
        <v>1960</v>
      </c>
      <c r="K5918" t="s">
        <v>1902</v>
      </c>
      <c r="L5918" t="s">
        <v>22</v>
      </c>
      <c r="M5918" s="1">
        <v>41197</v>
      </c>
    </row>
    <row r="5919" spans="1:13" x14ac:dyDescent="0.35">
      <c r="A5919">
        <v>248</v>
      </c>
      <c r="B5919">
        <v>6326</v>
      </c>
      <c r="C5919">
        <v>44805</v>
      </c>
      <c r="D5919" s="1">
        <v>41166</v>
      </c>
      <c r="E5919" t="s">
        <v>27</v>
      </c>
      <c r="F5919">
        <v>40</v>
      </c>
      <c r="G5919">
        <v>1710.65</v>
      </c>
      <c r="H5919">
        <v>0.01</v>
      </c>
      <c r="I5919" t="s">
        <v>19</v>
      </c>
      <c r="J5919" t="s">
        <v>1954</v>
      </c>
      <c r="K5919" t="s">
        <v>1902</v>
      </c>
      <c r="L5919" t="s">
        <v>38</v>
      </c>
      <c r="M5919" s="1">
        <v>41167</v>
      </c>
    </row>
    <row r="5920" spans="1:13" x14ac:dyDescent="0.35">
      <c r="A5920">
        <v>520</v>
      </c>
      <c r="B5920">
        <v>6335</v>
      </c>
      <c r="C5920">
        <v>44897</v>
      </c>
      <c r="D5920" s="1">
        <v>40246</v>
      </c>
      <c r="E5920" t="s">
        <v>27</v>
      </c>
      <c r="F5920">
        <v>11</v>
      </c>
      <c r="G5920">
        <v>85.62</v>
      </c>
      <c r="H5920">
        <v>7.0000000000000007E-2</v>
      </c>
      <c r="I5920" t="s">
        <v>19</v>
      </c>
      <c r="J5920" t="s">
        <v>1959</v>
      </c>
      <c r="K5920" t="s">
        <v>1902</v>
      </c>
      <c r="L5920" t="s">
        <v>30</v>
      </c>
      <c r="M5920" s="1">
        <v>40248</v>
      </c>
    </row>
    <row r="5921" spans="1:13" x14ac:dyDescent="0.35">
      <c r="A5921">
        <v>842</v>
      </c>
      <c r="B5921">
        <v>6610</v>
      </c>
      <c r="C5921">
        <v>47015</v>
      </c>
      <c r="D5921" s="1">
        <v>40587</v>
      </c>
      <c r="E5921" t="s">
        <v>42</v>
      </c>
      <c r="F5921">
        <v>19</v>
      </c>
      <c r="G5921">
        <v>5441.06</v>
      </c>
      <c r="H5921">
        <v>0.06</v>
      </c>
      <c r="I5921" t="s">
        <v>28</v>
      </c>
      <c r="J5921" t="s">
        <v>351</v>
      </c>
      <c r="K5921" t="s">
        <v>1902</v>
      </c>
      <c r="L5921" t="s">
        <v>38</v>
      </c>
      <c r="M5921" s="1">
        <v>40588</v>
      </c>
    </row>
    <row r="5922" spans="1:13" x14ac:dyDescent="0.35">
      <c r="A5922">
        <v>1077</v>
      </c>
      <c r="B5922">
        <v>6636</v>
      </c>
      <c r="C5922">
        <v>47175</v>
      </c>
      <c r="D5922" s="1">
        <v>40293</v>
      </c>
      <c r="E5922" t="s">
        <v>42</v>
      </c>
      <c r="F5922">
        <v>40</v>
      </c>
      <c r="G5922">
        <v>70.45</v>
      </c>
      <c r="H5922">
        <v>0.1</v>
      </c>
      <c r="I5922" t="s">
        <v>19</v>
      </c>
      <c r="J5922" t="s">
        <v>351</v>
      </c>
      <c r="K5922" t="s">
        <v>1902</v>
      </c>
      <c r="L5922" t="s">
        <v>38</v>
      </c>
      <c r="M5922" s="1">
        <v>40294</v>
      </c>
    </row>
    <row r="5923" spans="1:13" x14ac:dyDescent="0.35">
      <c r="A5923">
        <v>407</v>
      </c>
      <c r="B5923">
        <v>6638</v>
      </c>
      <c r="C5923">
        <v>47203</v>
      </c>
      <c r="D5923" s="1">
        <v>40165</v>
      </c>
      <c r="E5923" t="s">
        <v>75</v>
      </c>
      <c r="F5923">
        <v>8</v>
      </c>
      <c r="G5923">
        <v>129.18</v>
      </c>
      <c r="H5923">
        <v>0.04</v>
      </c>
      <c r="I5923" t="s">
        <v>19</v>
      </c>
      <c r="J5923" t="s">
        <v>966</v>
      </c>
      <c r="K5923" t="s">
        <v>1902</v>
      </c>
      <c r="L5923" t="s">
        <v>38</v>
      </c>
      <c r="M5923" s="1">
        <v>40166</v>
      </c>
    </row>
    <row r="5924" spans="1:13" x14ac:dyDescent="0.35">
      <c r="A5924">
        <v>210</v>
      </c>
      <c r="B5924">
        <v>6639</v>
      </c>
      <c r="C5924">
        <v>47203</v>
      </c>
      <c r="D5924" s="1">
        <v>40165</v>
      </c>
      <c r="E5924" t="s">
        <v>75</v>
      </c>
      <c r="F5924">
        <v>44</v>
      </c>
      <c r="G5924">
        <v>1016.26</v>
      </c>
      <c r="H5924">
        <v>0.06</v>
      </c>
      <c r="I5924" t="s">
        <v>19</v>
      </c>
      <c r="J5924" t="s">
        <v>966</v>
      </c>
      <c r="K5924" t="s">
        <v>1902</v>
      </c>
      <c r="L5924" t="s">
        <v>38</v>
      </c>
      <c r="M5924" s="1">
        <v>40167</v>
      </c>
    </row>
    <row r="5925" spans="1:13" x14ac:dyDescent="0.35">
      <c r="A5925">
        <v>278</v>
      </c>
      <c r="B5925">
        <v>6646</v>
      </c>
      <c r="C5925">
        <v>47270</v>
      </c>
      <c r="D5925" s="1">
        <v>40392</v>
      </c>
      <c r="E5925" t="s">
        <v>75</v>
      </c>
      <c r="F5925">
        <v>40</v>
      </c>
      <c r="G5925">
        <v>382.65</v>
      </c>
      <c r="H5925">
        <v>0.03</v>
      </c>
      <c r="I5925" t="s">
        <v>53</v>
      </c>
      <c r="J5925" t="s">
        <v>1834</v>
      </c>
      <c r="K5925" t="s">
        <v>1902</v>
      </c>
      <c r="L5925" t="s">
        <v>57</v>
      </c>
      <c r="M5925" s="1">
        <v>40395</v>
      </c>
    </row>
    <row r="5926" spans="1:13" x14ac:dyDescent="0.35">
      <c r="A5926">
        <v>184</v>
      </c>
      <c r="B5926">
        <v>6647</v>
      </c>
      <c r="C5926">
        <v>47270</v>
      </c>
      <c r="D5926" s="1">
        <v>40392</v>
      </c>
      <c r="E5926" t="s">
        <v>75</v>
      </c>
      <c r="F5926">
        <v>9</v>
      </c>
      <c r="G5926">
        <v>61</v>
      </c>
      <c r="H5926">
        <v>0.08</v>
      </c>
      <c r="I5926" t="s">
        <v>19</v>
      </c>
      <c r="J5926" t="s">
        <v>1834</v>
      </c>
      <c r="K5926" t="s">
        <v>1902</v>
      </c>
      <c r="L5926" t="s">
        <v>57</v>
      </c>
      <c r="M5926" s="1">
        <v>40394</v>
      </c>
    </row>
    <row r="5927" spans="1:13" x14ac:dyDescent="0.35">
      <c r="A5927">
        <v>599</v>
      </c>
      <c r="B5927">
        <v>6648</v>
      </c>
      <c r="C5927">
        <v>47270</v>
      </c>
      <c r="D5927" s="1">
        <v>40392</v>
      </c>
      <c r="E5927" t="s">
        <v>75</v>
      </c>
      <c r="F5927">
        <v>19</v>
      </c>
      <c r="G5927">
        <v>3559.6129999999998</v>
      </c>
      <c r="H5927">
        <v>0</v>
      </c>
      <c r="I5927" t="s">
        <v>19</v>
      </c>
      <c r="J5927" t="s">
        <v>1834</v>
      </c>
      <c r="K5927" t="s">
        <v>1902</v>
      </c>
      <c r="L5927" t="s">
        <v>57</v>
      </c>
      <c r="M5927" s="1">
        <v>40394</v>
      </c>
    </row>
    <row r="5928" spans="1:13" x14ac:dyDescent="0.35">
      <c r="A5928">
        <v>803</v>
      </c>
      <c r="B5928">
        <v>6680</v>
      </c>
      <c r="C5928">
        <v>47524</v>
      </c>
      <c r="D5928" s="1">
        <v>40283</v>
      </c>
      <c r="E5928" t="s">
        <v>60</v>
      </c>
      <c r="F5928">
        <v>40</v>
      </c>
      <c r="G5928">
        <v>245.82</v>
      </c>
      <c r="H5928">
        <v>0.08</v>
      </c>
      <c r="I5928" t="s">
        <v>19</v>
      </c>
      <c r="J5928" t="s">
        <v>351</v>
      </c>
      <c r="K5928" t="s">
        <v>1902</v>
      </c>
      <c r="L5928" t="s">
        <v>38</v>
      </c>
      <c r="M5928" s="1">
        <v>40283</v>
      </c>
    </row>
    <row r="5929" spans="1:13" x14ac:dyDescent="0.35">
      <c r="A5929">
        <v>595</v>
      </c>
      <c r="B5929">
        <v>6748</v>
      </c>
      <c r="C5929">
        <v>48035</v>
      </c>
      <c r="D5929" s="1">
        <v>39903</v>
      </c>
      <c r="E5929" t="s">
        <v>75</v>
      </c>
      <c r="F5929">
        <v>8</v>
      </c>
      <c r="G5929">
        <v>155.92400000000001</v>
      </c>
      <c r="H5929">
        <v>0.09</v>
      </c>
      <c r="I5929" t="s">
        <v>53</v>
      </c>
      <c r="J5929" t="s">
        <v>1953</v>
      </c>
      <c r="K5929" t="s">
        <v>1902</v>
      </c>
      <c r="L5929" t="s">
        <v>57</v>
      </c>
      <c r="M5929" s="1">
        <v>39904</v>
      </c>
    </row>
    <row r="5930" spans="1:13" x14ac:dyDescent="0.35">
      <c r="A5930">
        <v>60</v>
      </c>
      <c r="B5930">
        <v>6752</v>
      </c>
      <c r="C5930">
        <v>48096</v>
      </c>
      <c r="D5930" s="1">
        <v>39976</v>
      </c>
      <c r="E5930" t="s">
        <v>27</v>
      </c>
      <c r="F5930">
        <v>3</v>
      </c>
      <c r="G5930">
        <v>34.229999999999997</v>
      </c>
      <c r="H5930">
        <v>0.02</v>
      </c>
      <c r="I5930" t="s">
        <v>53</v>
      </c>
      <c r="J5930" t="s">
        <v>1834</v>
      </c>
      <c r="K5930" t="s">
        <v>1902</v>
      </c>
      <c r="L5930" t="s">
        <v>57</v>
      </c>
      <c r="M5930" s="1">
        <v>39977</v>
      </c>
    </row>
    <row r="5931" spans="1:13" x14ac:dyDescent="0.35">
      <c r="A5931">
        <v>982</v>
      </c>
      <c r="B5931">
        <v>6753</v>
      </c>
      <c r="C5931">
        <v>48096</v>
      </c>
      <c r="D5931" s="1">
        <v>39976</v>
      </c>
      <c r="E5931" t="s">
        <v>27</v>
      </c>
      <c r="F5931">
        <v>22</v>
      </c>
      <c r="G5931">
        <v>383.33</v>
      </c>
      <c r="H5931">
        <v>0.03</v>
      </c>
      <c r="I5931" t="s">
        <v>19</v>
      </c>
      <c r="J5931" t="s">
        <v>1834</v>
      </c>
      <c r="K5931" t="s">
        <v>1902</v>
      </c>
      <c r="L5931" t="s">
        <v>57</v>
      </c>
      <c r="M5931" s="1">
        <v>39978</v>
      </c>
    </row>
    <row r="5932" spans="1:13" x14ac:dyDescent="0.35">
      <c r="A5932">
        <v>765</v>
      </c>
      <c r="B5932">
        <v>6859</v>
      </c>
      <c r="C5932">
        <v>48868</v>
      </c>
      <c r="D5932" s="1">
        <v>41073</v>
      </c>
      <c r="E5932" t="s">
        <v>42</v>
      </c>
      <c r="F5932">
        <v>47</v>
      </c>
      <c r="G5932">
        <v>7647.97</v>
      </c>
      <c r="H5932">
        <v>0.05</v>
      </c>
      <c r="I5932" t="s">
        <v>53</v>
      </c>
      <c r="J5932" t="s">
        <v>1965</v>
      </c>
      <c r="K5932" t="s">
        <v>1902</v>
      </c>
      <c r="L5932" t="s">
        <v>38</v>
      </c>
      <c r="M5932" s="1">
        <v>41075</v>
      </c>
    </row>
    <row r="5933" spans="1:13" x14ac:dyDescent="0.35">
      <c r="A5933">
        <v>195</v>
      </c>
      <c r="B5933">
        <v>6860</v>
      </c>
      <c r="C5933">
        <v>48868</v>
      </c>
      <c r="D5933" s="1">
        <v>41073</v>
      </c>
      <c r="E5933" t="s">
        <v>42</v>
      </c>
      <c r="F5933">
        <v>43</v>
      </c>
      <c r="G5933">
        <v>6861.8545000000004</v>
      </c>
      <c r="H5933">
        <v>7.0000000000000007E-2</v>
      </c>
      <c r="I5933" t="s">
        <v>19</v>
      </c>
      <c r="J5933" t="s">
        <v>1965</v>
      </c>
      <c r="K5933" t="s">
        <v>1902</v>
      </c>
      <c r="L5933" t="s">
        <v>38</v>
      </c>
      <c r="M5933" s="1">
        <v>41074</v>
      </c>
    </row>
    <row r="5934" spans="1:13" x14ac:dyDescent="0.35">
      <c r="A5934">
        <v>460</v>
      </c>
      <c r="B5934">
        <v>6955</v>
      </c>
      <c r="C5934">
        <v>49760</v>
      </c>
      <c r="D5934" s="1">
        <v>40817</v>
      </c>
      <c r="E5934" t="s">
        <v>60</v>
      </c>
      <c r="F5934">
        <v>3</v>
      </c>
      <c r="G5934">
        <v>44.84</v>
      </c>
      <c r="H5934">
        <v>0.09</v>
      </c>
      <c r="I5934" t="s">
        <v>19</v>
      </c>
      <c r="J5934" t="s">
        <v>1834</v>
      </c>
      <c r="K5934" t="s">
        <v>1902</v>
      </c>
      <c r="L5934" t="s">
        <v>57</v>
      </c>
      <c r="M5934" s="1">
        <v>40818</v>
      </c>
    </row>
    <row r="5935" spans="1:13" x14ac:dyDescent="0.35">
      <c r="A5935">
        <v>764</v>
      </c>
      <c r="B5935">
        <v>6956</v>
      </c>
      <c r="C5935">
        <v>49760</v>
      </c>
      <c r="D5935" s="1">
        <v>40817</v>
      </c>
      <c r="E5935" t="s">
        <v>60</v>
      </c>
      <c r="F5935">
        <v>13</v>
      </c>
      <c r="G5935">
        <v>1281.1795</v>
      </c>
      <c r="H5935">
        <v>0.02</v>
      </c>
      <c r="I5935" t="s">
        <v>19</v>
      </c>
      <c r="J5935" t="s">
        <v>1834</v>
      </c>
      <c r="K5935" t="s">
        <v>1902</v>
      </c>
      <c r="L5935" t="s">
        <v>57</v>
      </c>
      <c r="M5935" s="1">
        <v>40819</v>
      </c>
    </row>
    <row r="5936" spans="1:13" x14ac:dyDescent="0.35">
      <c r="A5936">
        <v>41</v>
      </c>
      <c r="B5936">
        <v>6957</v>
      </c>
      <c r="C5936">
        <v>49760</v>
      </c>
      <c r="D5936" s="1">
        <v>40817</v>
      </c>
      <c r="E5936" t="s">
        <v>60</v>
      </c>
      <c r="F5936">
        <v>38</v>
      </c>
      <c r="G5936">
        <v>710.33</v>
      </c>
      <c r="H5936">
        <v>0.09</v>
      </c>
      <c r="I5936" t="s">
        <v>53</v>
      </c>
      <c r="J5936" t="s">
        <v>1834</v>
      </c>
      <c r="K5936" t="s">
        <v>1902</v>
      </c>
      <c r="L5936" t="s">
        <v>57</v>
      </c>
      <c r="M5936" s="1">
        <v>40819</v>
      </c>
    </row>
    <row r="5937" spans="1:13" x14ac:dyDescent="0.35">
      <c r="A5937">
        <v>1170</v>
      </c>
      <c r="B5937">
        <v>6975</v>
      </c>
      <c r="C5937">
        <v>49830</v>
      </c>
      <c r="D5937" s="1">
        <v>40003</v>
      </c>
      <c r="E5937" t="s">
        <v>75</v>
      </c>
      <c r="F5937">
        <v>31</v>
      </c>
      <c r="G5937">
        <v>16949.439999999999</v>
      </c>
      <c r="H5937">
        <v>0.01</v>
      </c>
      <c r="I5937" t="s">
        <v>19</v>
      </c>
      <c r="J5937" t="s">
        <v>1809</v>
      </c>
      <c r="K5937" t="s">
        <v>1902</v>
      </c>
      <c r="L5937" t="s">
        <v>22</v>
      </c>
      <c r="M5937" s="1">
        <v>40005</v>
      </c>
    </row>
    <row r="5938" spans="1:13" x14ac:dyDescent="0.35">
      <c r="A5938">
        <v>640</v>
      </c>
      <c r="B5938">
        <v>7027</v>
      </c>
      <c r="C5938">
        <v>50147</v>
      </c>
      <c r="D5938" s="1">
        <v>40094</v>
      </c>
      <c r="E5938" t="s">
        <v>60</v>
      </c>
      <c r="F5938">
        <v>42</v>
      </c>
      <c r="G5938">
        <v>1504.01</v>
      </c>
      <c r="H5938">
        <v>0.05</v>
      </c>
      <c r="I5938" t="s">
        <v>19</v>
      </c>
      <c r="J5938" t="s">
        <v>1834</v>
      </c>
      <c r="K5938" t="s">
        <v>1902</v>
      </c>
      <c r="L5938" t="s">
        <v>57</v>
      </c>
      <c r="M5938" s="1">
        <v>40095</v>
      </c>
    </row>
    <row r="5939" spans="1:13" x14ac:dyDescent="0.35">
      <c r="A5939">
        <v>57</v>
      </c>
      <c r="B5939">
        <v>7028</v>
      </c>
      <c r="C5939">
        <v>50147</v>
      </c>
      <c r="D5939" s="1">
        <v>40094</v>
      </c>
      <c r="E5939" t="s">
        <v>60</v>
      </c>
      <c r="F5939">
        <v>13</v>
      </c>
      <c r="G5939">
        <v>163.62</v>
      </c>
      <c r="H5939">
        <v>0</v>
      </c>
      <c r="I5939" t="s">
        <v>19</v>
      </c>
      <c r="J5939" t="s">
        <v>1834</v>
      </c>
      <c r="K5939" t="s">
        <v>1902</v>
      </c>
      <c r="L5939" t="s">
        <v>57</v>
      </c>
      <c r="M5939" s="1">
        <v>40094</v>
      </c>
    </row>
    <row r="5940" spans="1:13" x14ac:dyDescent="0.35">
      <c r="A5940">
        <v>864</v>
      </c>
      <c r="B5940">
        <v>7044</v>
      </c>
      <c r="C5940">
        <v>50304</v>
      </c>
      <c r="D5940" s="1">
        <v>40209</v>
      </c>
      <c r="E5940" t="s">
        <v>75</v>
      </c>
      <c r="F5940">
        <v>22</v>
      </c>
      <c r="G5940">
        <v>887.98</v>
      </c>
      <c r="H5940">
        <v>0.04</v>
      </c>
      <c r="I5940" t="s">
        <v>19</v>
      </c>
      <c r="J5940" t="s">
        <v>1954</v>
      </c>
      <c r="K5940" t="s">
        <v>1902</v>
      </c>
      <c r="L5940" t="s">
        <v>38</v>
      </c>
      <c r="M5940" s="1">
        <v>40211</v>
      </c>
    </row>
    <row r="5941" spans="1:13" x14ac:dyDescent="0.35">
      <c r="A5941">
        <v>907</v>
      </c>
      <c r="B5941">
        <v>7045</v>
      </c>
      <c r="C5941">
        <v>50304</v>
      </c>
      <c r="D5941" s="1">
        <v>40209</v>
      </c>
      <c r="E5941" t="s">
        <v>75</v>
      </c>
      <c r="F5941">
        <v>3</v>
      </c>
      <c r="G5941">
        <v>72.459999999999994</v>
      </c>
      <c r="H5941">
        <v>0.05</v>
      </c>
      <c r="I5941" t="s">
        <v>28</v>
      </c>
      <c r="J5941" t="s">
        <v>1954</v>
      </c>
      <c r="K5941" t="s">
        <v>1902</v>
      </c>
      <c r="L5941" t="s">
        <v>38</v>
      </c>
      <c r="M5941" s="1">
        <v>40211</v>
      </c>
    </row>
    <row r="5942" spans="1:13" x14ac:dyDescent="0.35">
      <c r="A5942">
        <v>297</v>
      </c>
      <c r="B5942">
        <v>7112</v>
      </c>
      <c r="C5942">
        <v>50756</v>
      </c>
      <c r="D5942" s="1">
        <v>40430</v>
      </c>
      <c r="E5942" t="s">
        <v>42</v>
      </c>
      <c r="F5942">
        <v>19</v>
      </c>
      <c r="G5942">
        <v>470.39</v>
      </c>
      <c r="H5942">
        <v>0.08</v>
      </c>
      <c r="I5942" t="s">
        <v>19</v>
      </c>
      <c r="J5942" t="s">
        <v>1809</v>
      </c>
      <c r="K5942" t="s">
        <v>1902</v>
      </c>
      <c r="L5942" t="s">
        <v>57</v>
      </c>
      <c r="M5942" s="1">
        <v>40431</v>
      </c>
    </row>
    <row r="5943" spans="1:13" x14ac:dyDescent="0.35">
      <c r="A5943">
        <v>32</v>
      </c>
      <c r="B5943">
        <v>7113</v>
      </c>
      <c r="C5943">
        <v>50756</v>
      </c>
      <c r="D5943" s="1">
        <v>40430</v>
      </c>
      <c r="E5943" t="s">
        <v>42</v>
      </c>
      <c r="F5943">
        <v>2</v>
      </c>
      <c r="G5943">
        <v>15.04</v>
      </c>
      <c r="H5943">
        <v>0.02</v>
      </c>
      <c r="I5943" t="s">
        <v>19</v>
      </c>
      <c r="J5943" t="s">
        <v>1809</v>
      </c>
      <c r="K5943" t="s">
        <v>1902</v>
      </c>
      <c r="L5943" t="s">
        <v>57</v>
      </c>
      <c r="M5943" s="1">
        <v>40430</v>
      </c>
    </row>
    <row r="5944" spans="1:13" x14ac:dyDescent="0.35">
      <c r="A5944">
        <v>1164</v>
      </c>
      <c r="B5944">
        <v>7173</v>
      </c>
      <c r="C5944">
        <v>51201</v>
      </c>
      <c r="D5944" s="1">
        <v>40893</v>
      </c>
      <c r="E5944" t="s">
        <v>27</v>
      </c>
      <c r="F5944">
        <v>42</v>
      </c>
      <c r="G5944">
        <v>312.05</v>
      </c>
      <c r="H5944">
        <v>0.04</v>
      </c>
      <c r="I5944" t="s">
        <v>19</v>
      </c>
      <c r="J5944" t="s">
        <v>1954</v>
      </c>
      <c r="K5944" t="s">
        <v>1902</v>
      </c>
      <c r="L5944" t="s">
        <v>38</v>
      </c>
      <c r="M5944" s="1">
        <v>40893</v>
      </c>
    </row>
    <row r="5945" spans="1:13" x14ac:dyDescent="0.35">
      <c r="A5945">
        <v>462</v>
      </c>
      <c r="B5945">
        <v>7227</v>
      </c>
      <c r="C5945">
        <v>51554</v>
      </c>
      <c r="D5945" s="1">
        <v>39898</v>
      </c>
      <c r="E5945" t="s">
        <v>60</v>
      </c>
      <c r="F5945">
        <v>7</v>
      </c>
      <c r="G5945">
        <v>545.04</v>
      </c>
      <c r="H5945">
        <v>0.05</v>
      </c>
      <c r="I5945" t="s">
        <v>28</v>
      </c>
      <c r="J5945" t="s">
        <v>1953</v>
      </c>
      <c r="K5945" t="s">
        <v>1902</v>
      </c>
      <c r="L5945" t="s">
        <v>57</v>
      </c>
      <c r="M5945" s="1">
        <v>39900</v>
      </c>
    </row>
    <row r="5946" spans="1:13" x14ac:dyDescent="0.35">
      <c r="A5946">
        <v>805</v>
      </c>
      <c r="B5946">
        <v>7228</v>
      </c>
      <c r="C5946">
        <v>51554</v>
      </c>
      <c r="D5946" s="1">
        <v>39898</v>
      </c>
      <c r="E5946" t="s">
        <v>60</v>
      </c>
      <c r="F5946">
        <v>29</v>
      </c>
      <c r="G5946">
        <v>606.91</v>
      </c>
      <c r="H5946">
        <v>0.09</v>
      </c>
      <c r="I5946" t="s">
        <v>19</v>
      </c>
      <c r="J5946" t="s">
        <v>1953</v>
      </c>
      <c r="K5946" t="s">
        <v>1902</v>
      </c>
      <c r="L5946" t="s">
        <v>57</v>
      </c>
      <c r="M5946" s="1">
        <v>39899</v>
      </c>
    </row>
    <row r="5947" spans="1:13" x14ac:dyDescent="0.35">
      <c r="A5947">
        <v>12</v>
      </c>
      <c r="B5947">
        <v>7325</v>
      </c>
      <c r="C5947">
        <v>52197</v>
      </c>
      <c r="D5947" s="1">
        <v>41125</v>
      </c>
      <c r="E5947" t="s">
        <v>75</v>
      </c>
      <c r="F5947">
        <v>23</v>
      </c>
      <c r="G5947">
        <v>91.94</v>
      </c>
      <c r="H5947">
        <v>0.01</v>
      </c>
      <c r="I5947" t="s">
        <v>19</v>
      </c>
      <c r="J5947" t="s">
        <v>1957</v>
      </c>
      <c r="K5947" t="s">
        <v>1902</v>
      </c>
      <c r="L5947" t="s">
        <v>38</v>
      </c>
      <c r="M5947" s="1">
        <v>41126</v>
      </c>
    </row>
    <row r="5948" spans="1:13" x14ac:dyDescent="0.35">
      <c r="A5948">
        <v>394</v>
      </c>
      <c r="B5948">
        <v>7326</v>
      </c>
      <c r="C5948">
        <v>52197</v>
      </c>
      <c r="D5948" s="1">
        <v>41125</v>
      </c>
      <c r="E5948" t="s">
        <v>75</v>
      </c>
      <c r="F5948">
        <v>6</v>
      </c>
      <c r="G5948">
        <v>377.03</v>
      </c>
      <c r="H5948">
        <v>0.06</v>
      </c>
      <c r="I5948" t="s">
        <v>19</v>
      </c>
      <c r="J5948" t="s">
        <v>1957</v>
      </c>
      <c r="K5948" t="s">
        <v>1902</v>
      </c>
      <c r="L5948" t="s">
        <v>38</v>
      </c>
      <c r="M5948" s="1">
        <v>41127</v>
      </c>
    </row>
    <row r="5949" spans="1:13" x14ac:dyDescent="0.35">
      <c r="A5949">
        <v>44</v>
      </c>
      <c r="B5949">
        <v>7380</v>
      </c>
      <c r="C5949">
        <v>52615</v>
      </c>
      <c r="D5949" s="1">
        <v>40105</v>
      </c>
      <c r="E5949" t="s">
        <v>18</v>
      </c>
      <c r="F5949">
        <v>4</v>
      </c>
      <c r="G5949">
        <v>67.22</v>
      </c>
      <c r="H5949">
        <v>0.05</v>
      </c>
      <c r="I5949" t="s">
        <v>19</v>
      </c>
      <c r="J5949" t="s">
        <v>1953</v>
      </c>
      <c r="K5949" t="s">
        <v>1902</v>
      </c>
      <c r="L5949" t="s">
        <v>38</v>
      </c>
      <c r="M5949" s="1">
        <v>40109</v>
      </c>
    </row>
    <row r="5950" spans="1:13" x14ac:dyDescent="0.35">
      <c r="A5950">
        <v>689</v>
      </c>
      <c r="B5950">
        <v>7381</v>
      </c>
      <c r="C5950">
        <v>52615</v>
      </c>
      <c r="D5950" s="1">
        <v>40105</v>
      </c>
      <c r="E5950" t="s">
        <v>18</v>
      </c>
      <c r="F5950">
        <v>18</v>
      </c>
      <c r="G5950">
        <v>76.849999999999994</v>
      </c>
      <c r="H5950">
        <v>0.1</v>
      </c>
      <c r="I5950" t="s">
        <v>19</v>
      </c>
      <c r="J5950" t="s">
        <v>1953</v>
      </c>
      <c r="K5950" t="s">
        <v>1902</v>
      </c>
      <c r="L5950" t="s">
        <v>38</v>
      </c>
      <c r="M5950" s="1">
        <v>40109</v>
      </c>
    </row>
    <row r="5951" spans="1:13" x14ac:dyDescent="0.35">
      <c r="A5951">
        <v>112</v>
      </c>
      <c r="B5951">
        <v>7395</v>
      </c>
      <c r="C5951">
        <v>52678</v>
      </c>
      <c r="D5951" s="1">
        <v>41119</v>
      </c>
      <c r="E5951" t="s">
        <v>27</v>
      </c>
      <c r="F5951">
        <v>3</v>
      </c>
      <c r="G5951">
        <v>112.79</v>
      </c>
      <c r="H5951">
        <v>0.06</v>
      </c>
      <c r="I5951" t="s">
        <v>28</v>
      </c>
      <c r="J5951" t="s">
        <v>1954</v>
      </c>
      <c r="K5951" t="s">
        <v>1902</v>
      </c>
      <c r="L5951" t="s">
        <v>38</v>
      </c>
      <c r="M5951" s="1">
        <v>41121</v>
      </c>
    </row>
    <row r="5952" spans="1:13" x14ac:dyDescent="0.35">
      <c r="A5952">
        <v>413</v>
      </c>
      <c r="B5952">
        <v>7770</v>
      </c>
      <c r="C5952">
        <v>55621</v>
      </c>
      <c r="D5952" s="1">
        <v>40617</v>
      </c>
      <c r="E5952" t="s">
        <v>18</v>
      </c>
      <c r="F5952">
        <v>50</v>
      </c>
      <c r="G5952">
        <v>6356.68</v>
      </c>
      <c r="H5952">
        <v>0.03</v>
      </c>
      <c r="I5952" t="s">
        <v>19</v>
      </c>
      <c r="J5952" t="s">
        <v>946</v>
      </c>
      <c r="K5952" t="s">
        <v>1902</v>
      </c>
      <c r="L5952" t="s">
        <v>57</v>
      </c>
      <c r="M5952" s="1">
        <v>40619</v>
      </c>
    </row>
    <row r="5953" spans="1:13" x14ac:dyDescent="0.35">
      <c r="A5953">
        <v>409</v>
      </c>
      <c r="B5953">
        <v>7771</v>
      </c>
      <c r="C5953">
        <v>55621</v>
      </c>
      <c r="D5953" s="1">
        <v>40617</v>
      </c>
      <c r="E5953" t="s">
        <v>18</v>
      </c>
      <c r="F5953">
        <v>47</v>
      </c>
      <c r="G5953">
        <v>193.15</v>
      </c>
      <c r="H5953">
        <v>0.09</v>
      </c>
      <c r="I5953" t="s">
        <v>19</v>
      </c>
      <c r="J5953" t="s">
        <v>946</v>
      </c>
      <c r="K5953" t="s">
        <v>1902</v>
      </c>
      <c r="L5953" t="s">
        <v>57</v>
      </c>
      <c r="M5953" s="1">
        <v>40624</v>
      </c>
    </row>
    <row r="5954" spans="1:13" x14ac:dyDescent="0.35">
      <c r="A5954">
        <v>1065</v>
      </c>
      <c r="B5954">
        <v>7891</v>
      </c>
      <c r="C5954">
        <v>56423</v>
      </c>
      <c r="D5954" s="1">
        <v>40902</v>
      </c>
      <c r="E5954" t="s">
        <v>42</v>
      </c>
      <c r="F5954">
        <v>41</v>
      </c>
      <c r="G5954">
        <v>170.82</v>
      </c>
      <c r="H5954">
        <v>0</v>
      </c>
      <c r="I5954" t="s">
        <v>53</v>
      </c>
      <c r="J5954" t="s">
        <v>1960</v>
      </c>
      <c r="K5954" t="s">
        <v>1902</v>
      </c>
      <c r="L5954" t="s">
        <v>38</v>
      </c>
      <c r="M5954" s="1">
        <v>40903</v>
      </c>
    </row>
    <row r="5955" spans="1:13" x14ac:dyDescent="0.35">
      <c r="A5955">
        <v>1151</v>
      </c>
      <c r="B5955">
        <v>7892</v>
      </c>
      <c r="C5955">
        <v>56423</v>
      </c>
      <c r="D5955" s="1">
        <v>40902</v>
      </c>
      <c r="E5955" t="s">
        <v>42</v>
      </c>
      <c r="F5955">
        <v>4</v>
      </c>
      <c r="G5955">
        <v>1609.69</v>
      </c>
      <c r="H5955">
        <v>0.04</v>
      </c>
      <c r="I5955" t="s">
        <v>19</v>
      </c>
      <c r="J5955" t="s">
        <v>1960</v>
      </c>
      <c r="K5955" t="s">
        <v>1902</v>
      </c>
      <c r="L5955" t="s">
        <v>38</v>
      </c>
      <c r="M5955" s="1">
        <v>40903</v>
      </c>
    </row>
    <row r="5956" spans="1:13" x14ac:dyDescent="0.35">
      <c r="A5956">
        <v>1182</v>
      </c>
      <c r="B5956">
        <v>7923</v>
      </c>
      <c r="C5956">
        <v>56644</v>
      </c>
      <c r="D5956" s="1">
        <v>41241</v>
      </c>
      <c r="E5956" t="s">
        <v>42</v>
      </c>
      <c r="F5956">
        <v>36</v>
      </c>
      <c r="G5956">
        <v>82.09</v>
      </c>
      <c r="H5956">
        <v>0.02</v>
      </c>
      <c r="I5956" t="s">
        <v>19</v>
      </c>
      <c r="J5956" t="s">
        <v>795</v>
      </c>
      <c r="K5956" t="s">
        <v>1902</v>
      </c>
      <c r="L5956" t="s">
        <v>57</v>
      </c>
      <c r="M5956" s="1">
        <v>41243</v>
      </c>
    </row>
    <row r="5957" spans="1:13" x14ac:dyDescent="0.35">
      <c r="A5957">
        <v>686</v>
      </c>
      <c r="B5957">
        <v>8016</v>
      </c>
      <c r="C5957">
        <v>57280</v>
      </c>
      <c r="D5957" s="1">
        <v>40939</v>
      </c>
      <c r="E5957" t="s">
        <v>60</v>
      </c>
      <c r="F5957">
        <v>44</v>
      </c>
      <c r="G5957">
        <v>299.85000000000002</v>
      </c>
      <c r="H5957">
        <v>0.03</v>
      </c>
      <c r="I5957" t="s">
        <v>53</v>
      </c>
      <c r="J5957" t="s">
        <v>1960</v>
      </c>
      <c r="K5957" t="s">
        <v>1902</v>
      </c>
      <c r="L5957" t="s">
        <v>38</v>
      </c>
      <c r="M5957" s="1">
        <v>40940</v>
      </c>
    </row>
    <row r="5958" spans="1:13" x14ac:dyDescent="0.35">
      <c r="A5958">
        <v>1020</v>
      </c>
      <c r="B5958">
        <v>8052</v>
      </c>
      <c r="C5958">
        <v>57478</v>
      </c>
      <c r="D5958" s="1">
        <v>40454</v>
      </c>
      <c r="E5958" t="s">
        <v>75</v>
      </c>
      <c r="F5958">
        <v>36</v>
      </c>
      <c r="G5958">
        <v>63.53</v>
      </c>
      <c r="H5958">
        <v>0.1</v>
      </c>
      <c r="I5958" t="s">
        <v>19</v>
      </c>
      <c r="J5958" t="s">
        <v>1773</v>
      </c>
      <c r="K5958" t="s">
        <v>1902</v>
      </c>
      <c r="L5958" t="s">
        <v>57</v>
      </c>
      <c r="M5958" s="1">
        <v>40455</v>
      </c>
    </row>
    <row r="5959" spans="1:13" x14ac:dyDescent="0.35">
      <c r="A5959">
        <v>323</v>
      </c>
      <c r="B5959">
        <v>8059</v>
      </c>
      <c r="C5959">
        <v>57510</v>
      </c>
      <c r="D5959" s="1">
        <v>40887</v>
      </c>
      <c r="E5959" t="s">
        <v>42</v>
      </c>
      <c r="F5959">
        <v>6</v>
      </c>
      <c r="G5959">
        <v>48.05</v>
      </c>
      <c r="H5959">
        <v>0.01</v>
      </c>
      <c r="I5959" t="s">
        <v>19</v>
      </c>
      <c r="J5959" t="s">
        <v>1958</v>
      </c>
      <c r="K5959" t="s">
        <v>1902</v>
      </c>
      <c r="L5959" t="s">
        <v>38</v>
      </c>
      <c r="M5959" s="1">
        <v>40887</v>
      </c>
    </row>
    <row r="5960" spans="1:13" x14ac:dyDescent="0.35">
      <c r="A5960">
        <v>428</v>
      </c>
      <c r="B5960">
        <v>8098</v>
      </c>
      <c r="C5960">
        <v>57767</v>
      </c>
      <c r="D5960" s="1">
        <v>41010</v>
      </c>
      <c r="E5960" t="s">
        <v>75</v>
      </c>
      <c r="F5960">
        <v>34</v>
      </c>
      <c r="G5960">
        <v>3373.7094999999999</v>
      </c>
      <c r="H5960">
        <v>0.01</v>
      </c>
      <c r="I5960" t="s">
        <v>19</v>
      </c>
      <c r="J5960" t="s">
        <v>1953</v>
      </c>
      <c r="K5960" t="s">
        <v>1902</v>
      </c>
      <c r="L5960" t="s">
        <v>38</v>
      </c>
      <c r="M5960" s="1">
        <v>41012</v>
      </c>
    </row>
    <row r="5961" spans="1:13" x14ac:dyDescent="0.35">
      <c r="A5961">
        <v>282</v>
      </c>
      <c r="B5961">
        <v>8101</v>
      </c>
      <c r="C5961">
        <v>57799</v>
      </c>
      <c r="D5961" s="1">
        <v>40786</v>
      </c>
      <c r="E5961" t="s">
        <v>27</v>
      </c>
      <c r="F5961">
        <v>25</v>
      </c>
      <c r="G5961">
        <v>12343.07</v>
      </c>
      <c r="H5961">
        <v>0.02</v>
      </c>
      <c r="I5961" t="s">
        <v>28</v>
      </c>
      <c r="J5961" t="s">
        <v>1956</v>
      </c>
      <c r="K5961" t="s">
        <v>1902</v>
      </c>
      <c r="L5961" t="s">
        <v>30</v>
      </c>
      <c r="M5961" s="1">
        <v>40788</v>
      </c>
    </row>
    <row r="5962" spans="1:13" x14ac:dyDescent="0.35">
      <c r="A5962">
        <v>699</v>
      </c>
      <c r="B5962">
        <v>8192</v>
      </c>
      <c r="C5962">
        <v>58595</v>
      </c>
      <c r="D5962" s="1">
        <v>40419</v>
      </c>
      <c r="E5962" t="s">
        <v>27</v>
      </c>
      <c r="F5962">
        <v>41</v>
      </c>
      <c r="G5962">
        <v>812.21</v>
      </c>
      <c r="H5962">
        <v>0.06</v>
      </c>
      <c r="I5962" t="s">
        <v>53</v>
      </c>
      <c r="J5962" t="s">
        <v>946</v>
      </c>
      <c r="K5962" t="s">
        <v>1902</v>
      </c>
      <c r="L5962" t="s">
        <v>57</v>
      </c>
      <c r="M5962" s="1">
        <v>40420</v>
      </c>
    </row>
    <row r="5963" spans="1:13" x14ac:dyDescent="0.35">
      <c r="A5963">
        <v>614</v>
      </c>
      <c r="B5963">
        <v>8217</v>
      </c>
      <c r="C5963">
        <v>58755</v>
      </c>
      <c r="D5963" s="1">
        <v>40880</v>
      </c>
      <c r="E5963" t="s">
        <v>18</v>
      </c>
      <c r="F5963">
        <v>7</v>
      </c>
      <c r="G5963">
        <v>15.61</v>
      </c>
      <c r="H5963">
        <v>0.03</v>
      </c>
      <c r="I5963" t="s">
        <v>19</v>
      </c>
      <c r="J5963" t="s">
        <v>1834</v>
      </c>
      <c r="K5963" t="s">
        <v>1902</v>
      </c>
      <c r="L5963" t="s">
        <v>57</v>
      </c>
      <c r="M5963" s="1">
        <v>40882</v>
      </c>
    </row>
    <row r="5964" spans="1:13" x14ac:dyDescent="0.35">
      <c r="A5964">
        <v>953</v>
      </c>
      <c r="B5964">
        <v>8218</v>
      </c>
      <c r="C5964">
        <v>58755</v>
      </c>
      <c r="D5964" s="1">
        <v>40880</v>
      </c>
      <c r="E5964" t="s">
        <v>18</v>
      </c>
      <c r="F5964">
        <v>18</v>
      </c>
      <c r="G5964">
        <v>47.11</v>
      </c>
      <c r="H5964">
        <v>0</v>
      </c>
      <c r="I5964" t="s">
        <v>19</v>
      </c>
      <c r="J5964" t="s">
        <v>1834</v>
      </c>
      <c r="K5964" t="s">
        <v>1902</v>
      </c>
      <c r="L5964" t="s">
        <v>57</v>
      </c>
      <c r="M5964" s="1">
        <v>40889</v>
      </c>
    </row>
    <row r="5965" spans="1:13" x14ac:dyDescent="0.35">
      <c r="A5965">
        <v>607</v>
      </c>
      <c r="B5965">
        <v>8250</v>
      </c>
      <c r="C5965">
        <v>59008</v>
      </c>
      <c r="D5965" s="1">
        <v>40450</v>
      </c>
      <c r="E5965" t="s">
        <v>75</v>
      </c>
      <c r="F5965">
        <v>39</v>
      </c>
      <c r="G5965">
        <v>3451.85</v>
      </c>
      <c r="H5965">
        <v>0.05</v>
      </c>
      <c r="I5965" t="s">
        <v>28</v>
      </c>
      <c r="J5965" t="s">
        <v>1128</v>
      </c>
      <c r="K5965" t="s">
        <v>1902</v>
      </c>
      <c r="L5965" t="s">
        <v>38</v>
      </c>
      <c r="M5965" s="1">
        <v>40450</v>
      </c>
    </row>
    <row r="5966" spans="1:13" x14ac:dyDescent="0.35">
      <c r="A5966">
        <v>927</v>
      </c>
      <c r="B5966">
        <v>8287</v>
      </c>
      <c r="C5966">
        <v>59205</v>
      </c>
      <c r="D5966" s="1">
        <v>40847</v>
      </c>
      <c r="E5966" t="s">
        <v>75</v>
      </c>
      <c r="F5966">
        <v>11</v>
      </c>
      <c r="G5966">
        <v>54.59</v>
      </c>
      <c r="H5966">
        <v>0</v>
      </c>
      <c r="I5966" t="s">
        <v>19</v>
      </c>
      <c r="J5966" t="s">
        <v>946</v>
      </c>
      <c r="K5966" t="s">
        <v>1902</v>
      </c>
      <c r="L5966" t="s">
        <v>57</v>
      </c>
      <c r="M5966" s="1">
        <v>40849</v>
      </c>
    </row>
    <row r="5967" spans="1:13" x14ac:dyDescent="0.35">
      <c r="A5967">
        <v>1062</v>
      </c>
      <c r="B5967">
        <v>8288</v>
      </c>
      <c r="C5967">
        <v>59205</v>
      </c>
      <c r="D5967" s="1">
        <v>40847</v>
      </c>
      <c r="E5967" t="s">
        <v>75</v>
      </c>
      <c r="F5967">
        <v>35</v>
      </c>
      <c r="G5967">
        <v>597.04</v>
      </c>
      <c r="H5967">
        <v>0.05</v>
      </c>
      <c r="I5967" t="s">
        <v>19</v>
      </c>
      <c r="J5967" t="s">
        <v>946</v>
      </c>
      <c r="K5967" t="s">
        <v>1902</v>
      </c>
      <c r="L5967" t="s">
        <v>57</v>
      </c>
      <c r="M5967" s="1">
        <v>40849</v>
      </c>
    </row>
    <row r="5968" spans="1:13" x14ac:dyDescent="0.35">
      <c r="A5968">
        <v>340</v>
      </c>
      <c r="B5968">
        <v>8322</v>
      </c>
      <c r="C5968">
        <v>59491</v>
      </c>
      <c r="D5968" s="1">
        <v>40992</v>
      </c>
      <c r="E5968" t="s">
        <v>27</v>
      </c>
      <c r="F5968">
        <v>8</v>
      </c>
      <c r="G5968">
        <v>32.31</v>
      </c>
      <c r="H5968">
        <v>0.09</v>
      </c>
      <c r="I5968" t="s">
        <v>19</v>
      </c>
      <c r="J5968" t="s">
        <v>1773</v>
      </c>
      <c r="K5968" t="s">
        <v>1902</v>
      </c>
      <c r="L5968" t="s">
        <v>57</v>
      </c>
      <c r="M5968" s="1">
        <v>40993</v>
      </c>
    </row>
    <row r="5969" spans="1:13" x14ac:dyDescent="0.35">
      <c r="A5969">
        <v>1164</v>
      </c>
      <c r="B5969">
        <v>8323</v>
      </c>
      <c r="C5969">
        <v>59491</v>
      </c>
      <c r="D5969" s="1">
        <v>40992</v>
      </c>
      <c r="E5969" t="s">
        <v>27</v>
      </c>
      <c r="F5969">
        <v>6</v>
      </c>
      <c r="G5969">
        <v>57.9</v>
      </c>
      <c r="H5969">
        <v>0.03</v>
      </c>
      <c r="I5969" t="s">
        <v>19</v>
      </c>
      <c r="J5969" t="s">
        <v>1773</v>
      </c>
      <c r="K5969" t="s">
        <v>1902</v>
      </c>
      <c r="L5969" t="s">
        <v>57</v>
      </c>
      <c r="M5969" s="1">
        <v>40992</v>
      </c>
    </row>
    <row r="5970" spans="1:13" x14ac:dyDescent="0.35">
      <c r="A5970">
        <v>138</v>
      </c>
      <c r="B5970">
        <v>8324</v>
      </c>
      <c r="C5970">
        <v>59491</v>
      </c>
      <c r="D5970" s="1">
        <v>40992</v>
      </c>
      <c r="E5970" t="s">
        <v>27</v>
      </c>
      <c r="F5970">
        <v>46</v>
      </c>
      <c r="G5970">
        <v>562.95000000000005</v>
      </c>
      <c r="H5970">
        <v>0.06</v>
      </c>
      <c r="I5970" t="s">
        <v>19</v>
      </c>
      <c r="J5970" t="s">
        <v>1773</v>
      </c>
      <c r="K5970" t="s">
        <v>1902</v>
      </c>
      <c r="L5970" t="s">
        <v>57</v>
      </c>
      <c r="M5970" s="1">
        <v>40994</v>
      </c>
    </row>
    <row r="5971" spans="1:13" x14ac:dyDescent="0.35">
      <c r="A5971">
        <v>182</v>
      </c>
      <c r="B5971">
        <v>8361</v>
      </c>
      <c r="C5971">
        <v>59776</v>
      </c>
      <c r="D5971" s="1">
        <v>39881</v>
      </c>
      <c r="E5971" t="s">
        <v>18</v>
      </c>
      <c r="F5971">
        <v>35</v>
      </c>
      <c r="G5971">
        <v>285.01</v>
      </c>
      <c r="H5971">
        <v>0.01</v>
      </c>
      <c r="I5971" t="s">
        <v>53</v>
      </c>
      <c r="J5971" t="s">
        <v>1957</v>
      </c>
      <c r="K5971" t="s">
        <v>1902</v>
      </c>
      <c r="L5971" t="s">
        <v>38</v>
      </c>
      <c r="M5971" s="1">
        <v>39885</v>
      </c>
    </row>
    <row r="5972" spans="1:13" x14ac:dyDescent="0.35">
      <c r="A5972">
        <v>756</v>
      </c>
      <c r="B5972">
        <v>8362</v>
      </c>
      <c r="C5972">
        <v>59776</v>
      </c>
      <c r="D5972" s="1">
        <v>39881</v>
      </c>
      <c r="E5972" t="s">
        <v>18</v>
      </c>
      <c r="F5972">
        <v>33</v>
      </c>
      <c r="G5972">
        <v>12215.43</v>
      </c>
      <c r="H5972">
        <v>7.0000000000000007E-2</v>
      </c>
      <c r="I5972" t="s">
        <v>28</v>
      </c>
      <c r="J5972" t="s">
        <v>1957</v>
      </c>
      <c r="K5972" t="s">
        <v>1902</v>
      </c>
      <c r="L5972" t="s">
        <v>38</v>
      </c>
      <c r="M5972" s="1">
        <v>39885</v>
      </c>
    </row>
    <row r="5973" spans="1:13" x14ac:dyDescent="0.35">
      <c r="A5973">
        <v>985</v>
      </c>
      <c r="B5973">
        <v>8372</v>
      </c>
      <c r="C5973">
        <v>59809</v>
      </c>
      <c r="D5973" s="1">
        <v>40610</v>
      </c>
      <c r="E5973" t="s">
        <v>42</v>
      </c>
      <c r="F5973">
        <v>12</v>
      </c>
      <c r="G5973">
        <v>138.66999999999999</v>
      </c>
      <c r="H5973">
        <v>0.08</v>
      </c>
      <c r="I5973" t="s">
        <v>19</v>
      </c>
      <c r="J5973" t="s">
        <v>1834</v>
      </c>
      <c r="K5973" t="s">
        <v>1902</v>
      </c>
      <c r="L5973" t="s">
        <v>57</v>
      </c>
      <c r="M5973" s="1">
        <v>40612</v>
      </c>
    </row>
    <row r="5974" spans="1:13" x14ac:dyDescent="0.35">
      <c r="A5974">
        <v>458</v>
      </c>
      <c r="B5974">
        <v>8373</v>
      </c>
      <c r="C5974">
        <v>59809</v>
      </c>
      <c r="D5974" s="1">
        <v>40610</v>
      </c>
      <c r="E5974" t="s">
        <v>42</v>
      </c>
      <c r="F5974">
        <v>16</v>
      </c>
      <c r="G5974">
        <v>506.84</v>
      </c>
      <c r="H5974">
        <v>0.02</v>
      </c>
      <c r="I5974" t="s">
        <v>19</v>
      </c>
      <c r="J5974" t="s">
        <v>1834</v>
      </c>
      <c r="K5974" t="s">
        <v>1902</v>
      </c>
      <c r="L5974" t="s">
        <v>57</v>
      </c>
      <c r="M5974" s="1">
        <v>40611</v>
      </c>
    </row>
    <row r="5975" spans="1:13" x14ac:dyDescent="0.35">
      <c r="A5975">
        <v>321</v>
      </c>
      <c r="B5975">
        <v>8392</v>
      </c>
      <c r="C5975">
        <v>59943</v>
      </c>
      <c r="D5975" s="1">
        <v>40338</v>
      </c>
      <c r="E5975" t="s">
        <v>75</v>
      </c>
      <c r="F5975">
        <v>43</v>
      </c>
      <c r="G5975">
        <v>679.65</v>
      </c>
      <c r="H5975">
        <v>0</v>
      </c>
      <c r="I5975" t="s">
        <v>19</v>
      </c>
      <c r="J5975" t="s">
        <v>1809</v>
      </c>
      <c r="K5975" t="s">
        <v>1902</v>
      </c>
      <c r="L5975" t="s">
        <v>57</v>
      </c>
      <c r="M5975" s="1">
        <v>40339</v>
      </c>
    </row>
    <row r="5976" spans="1:13" x14ac:dyDescent="0.35">
      <c r="A5976">
        <v>1156</v>
      </c>
      <c r="B5976">
        <v>48</v>
      </c>
      <c r="C5976">
        <v>292</v>
      </c>
      <c r="D5976" s="1">
        <v>40920</v>
      </c>
      <c r="E5976" t="s">
        <v>27</v>
      </c>
      <c r="F5976">
        <v>43</v>
      </c>
      <c r="G5976">
        <v>412.62</v>
      </c>
      <c r="H5976">
        <v>0.08</v>
      </c>
      <c r="I5976" t="s">
        <v>19</v>
      </c>
      <c r="J5976" t="s">
        <v>1839</v>
      </c>
      <c r="K5976" t="s">
        <v>1902</v>
      </c>
      <c r="L5976" t="s">
        <v>30</v>
      </c>
      <c r="M5976" s="1">
        <v>40921</v>
      </c>
    </row>
    <row r="5977" spans="1:13" x14ac:dyDescent="0.35">
      <c r="A5977">
        <v>1154</v>
      </c>
      <c r="B5977">
        <v>417</v>
      </c>
      <c r="C5977">
        <v>2817</v>
      </c>
      <c r="D5977" s="1">
        <v>39921</v>
      </c>
      <c r="E5977" t="s">
        <v>60</v>
      </c>
      <c r="F5977">
        <v>14</v>
      </c>
      <c r="G5977">
        <v>3830.14</v>
      </c>
      <c r="H5977">
        <v>0.1</v>
      </c>
      <c r="I5977" t="s">
        <v>19</v>
      </c>
      <c r="J5977" t="s">
        <v>1967</v>
      </c>
      <c r="K5977" t="s">
        <v>1902</v>
      </c>
      <c r="L5977" t="s">
        <v>57</v>
      </c>
      <c r="M5977" s="1">
        <v>39922</v>
      </c>
    </row>
    <row r="5978" spans="1:13" x14ac:dyDescent="0.35">
      <c r="A5978">
        <v>15</v>
      </c>
      <c r="B5978">
        <v>418</v>
      </c>
      <c r="C5978">
        <v>2817</v>
      </c>
      <c r="D5978" s="1">
        <v>39921</v>
      </c>
      <c r="E5978" t="s">
        <v>60</v>
      </c>
      <c r="F5978">
        <v>40</v>
      </c>
      <c r="G5978">
        <v>1559.86</v>
      </c>
      <c r="H5978">
        <v>0.06</v>
      </c>
      <c r="I5978" t="s">
        <v>19</v>
      </c>
      <c r="J5978" t="s">
        <v>1967</v>
      </c>
      <c r="K5978" t="s">
        <v>1902</v>
      </c>
      <c r="L5978" t="s">
        <v>57</v>
      </c>
      <c r="M5978" s="1">
        <v>39923</v>
      </c>
    </row>
    <row r="5979" spans="1:13" x14ac:dyDescent="0.35">
      <c r="A5979">
        <v>78</v>
      </c>
      <c r="B5979">
        <v>426</v>
      </c>
      <c r="C5979">
        <v>2852</v>
      </c>
      <c r="D5979" s="1">
        <v>40193</v>
      </c>
      <c r="E5979" t="s">
        <v>75</v>
      </c>
      <c r="F5979">
        <v>10</v>
      </c>
      <c r="G5979">
        <v>74.87</v>
      </c>
      <c r="H5979">
        <v>0.02</v>
      </c>
      <c r="I5979" t="s">
        <v>19</v>
      </c>
      <c r="J5979" t="s">
        <v>1967</v>
      </c>
      <c r="K5979" t="s">
        <v>1902</v>
      </c>
      <c r="L5979" t="s">
        <v>57</v>
      </c>
      <c r="M5979" s="1">
        <v>40193</v>
      </c>
    </row>
    <row r="5980" spans="1:13" x14ac:dyDescent="0.35">
      <c r="A5980">
        <v>1102</v>
      </c>
      <c r="B5980">
        <v>427</v>
      </c>
      <c r="C5980">
        <v>2852</v>
      </c>
      <c r="D5980" s="1">
        <v>40193</v>
      </c>
      <c r="E5980" t="s">
        <v>75</v>
      </c>
      <c r="F5980">
        <v>42</v>
      </c>
      <c r="G5980">
        <v>3931.3179999999998</v>
      </c>
      <c r="H5980">
        <v>0.06</v>
      </c>
      <c r="I5980" t="s">
        <v>19</v>
      </c>
      <c r="J5980" t="s">
        <v>1967</v>
      </c>
      <c r="K5980" t="s">
        <v>1902</v>
      </c>
      <c r="L5980" t="s">
        <v>57</v>
      </c>
      <c r="M5980" s="1">
        <v>40194</v>
      </c>
    </row>
    <row r="5981" spans="1:13" x14ac:dyDescent="0.35">
      <c r="A5981">
        <v>64</v>
      </c>
      <c r="B5981">
        <v>626</v>
      </c>
      <c r="C5981">
        <v>4359</v>
      </c>
      <c r="D5981" s="1">
        <v>40239</v>
      </c>
      <c r="E5981" t="s">
        <v>75</v>
      </c>
      <c r="F5981">
        <v>21</v>
      </c>
      <c r="G5981">
        <v>215.76</v>
      </c>
      <c r="H5981">
        <v>0.09</v>
      </c>
      <c r="I5981" t="s">
        <v>19</v>
      </c>
      <c r="J5981" t="s">
        <v>1968</v>
      </c>
      <c r="K5981" t="s">
        <v>1902</v>
      </c>
      <c r="L5981" t="s">
        <v>57</v>
      </c>
      <c r="M5981" s="1">
        <v>40241</v>
      </c>
    </row>
    <row r="5982" spans="1:13" x14ac:dyDescent="0.35">
      <c r="A5982">
        <v>550</v>
      </c>
      <c r="B5982">
        <v>1136</v>
      </c>
      <c r="C5982">
        <v>8293</v>
      </c>
      <c r="D5982" s="1">
        <v>41131</v>
      </c>
      <c r="E5982" t="s">
        <v>18</v>
      </c>
      <c r="F5982">
        <v>22</v>
      </c>
      <c r="G5982">
        <v>75.03</v>
      </c>
      <c r="H5982">
        <v>0.02</v>
      </c>
      <c r="I5982" t="s">
        <v>19</v>
      </c>
      <c r="J5982" t="s">
        <v>1605</v>
      </c>
      <c r="K5982" t="s">
        <v>1902</v>
      </c>
      <c r="L5982" t="s">
        <v>22</v>
      </c>
      <c r="M5982" s="1">
        <v>41135</v>
      </c>
    </row>
    <row r="5983" spans="1:13" x14ac:dyDescent="0.35">
      <c r="A5983">
        <v>591</v>
      </c>
      <c r="B5983">
        <v>1254</v>
      </c>
      <c r="C5983">
        <v>9095</v>
      </c>
      <c r="D5983" s="1">
        <v>40704</v>
      </c>
      <c r="E5983" t="s">
        <v>27</v>
      </c>
      <c r="F5983">
        <v>23</v>
      </c>
      <c r="G5983">
        <v>294.91000000000003</v>
      </c>
      <c r="H5983">
        <v>0.03</v>
      </c>
      <c r="I5983" t="s">
        <v>19</v>
      </c>
      <c r="J5983" t="s">
        <v>1969</v>
      </c>
      <c r="K5983" t="s">
        <v>1902</v>
      </c>
      <c r="L5983" t="s">
        <v>22</v>
      </c>
      <c r="M5983" s="1">
        <v>40706</v>
      </c>
    </row>
    <row r="5984" spans="1:13" x14ac:dyDescent="0.35">
      <c r="A5984">
        <v>346</v>
      </c>
      <c r="B5984">
        <v>1276</v>
      </c>
      <c r="C5984">
        <v>9254</v>
      </c>
      <c r="D5984" s="1">
        <v>40312</v>
      </c>
      <c r="E5984" t="s">
        <v>60</v>
      </c>
      <c r="F5984">
        <v>24</v>
      </c>
      <c r="G5984">
        <v>131.65</v>
      </c>
      <c r="H5984">
        <v>0.01</v>
      </c>
      <c r="I5984" t="s">
        <v>53</v>
      </c>
      <c r="J5984" t="s">
        <v>1970</v>
      </c>
      <c r="K5984" t="s">
        <v>1902</v>
      </c>
      <c r="L5984" t="s">
        <v>30</v>
      </c>
      <c r="M5984" s="1">
        <v>40314</v>
      </c>
    </row>
    <row r="5985" spans="1:13" x14ac:dyDescent="0.35">
      <c r="A5985">
        <v>122</v>
      </c>
      <c r="B5985">
        <v>1346</v>
      </c>
      <c r="C5985">
        <v>9829</v>
      </c>
      <c r="D5985" s="1">
        <v>40885</v>
      </c>
      <c r="E5985" t="s">
        <v>75</v>
      </c>
      <c r="F5985">
        <v>23</v>
      </c>
      <c r="G5985">
        <v>750.39</v>
      </c>
      <c r="H5985">
        <v>0.04</v>
      </c>
      <c r="I5985" t="s">
        <v>19</v>
      </c>
      <c r="J5985" t="s">
        <v>1839</v>
      </c>
      <c r="K5985" t="s">
        <v>1902</v>
      </c>
      <c r="L5985" t="s">
        <v>30</v>
      </c>
      <c r="M5985" s="1">
        <v>40886</v>
      </c>
    </row>
    <row r="5986" spans="1:13" x14ac:dyDescent="0.35">
      <c r="A5986">
        <v>1013</v>
      </c>
      <c r="B5986">
        <v>1347</v>
      </c>
      <c r="C5986">
        <v>9829</v>
      </c>
      <c r="D5986" s="1">
        <v>40885</v>
      </c>
      <c r="E5986" t="s">
        <v>75</v>
      </c>
      <c r="F5986">
        <v>4</v>
      </c>
      <c r="G5986">
        <v>18.46</v>
      </c>
      <c r="H5986">
        <v>0.06</v>
      </c>
      <c r="I5986" t="s">
        <v>19</v>
      </c>
      <c r="J5986" t="s">
        <v>1839</v>
      </c>
      <c r="K5986" t="s">
        <v>1902</v>
      </c>
      <c r="L5986" t="s">
        <v>30</v>
      </c>
      <c r="M5986" s="1">
        <v>40887</v>
      </c>
    </row>
    <row r="5987" spans="1:13" x14ac:dyDescent="0.35">
      <c r="A5987">
        <v>1066</v>
      </c>
      <c r="B5987">
        <v>1460</v>
      </c>
      <c r="C5987">
        <v>10528</v>
      </c>
      <c r="D5987" s="1">
        <v>40069</v>
      </c>
      <c r="E5987" t="s">
        <v>60</v>
      </c>
      <c r="F5987">
        <v>47</v>
      </c>
      <c r="G5987">
        <v>838.4</v>
      </c>
      <c r="H5987">
        <v>0.02</v>
      </c>
      <c r="I5987" t="s">
        <v>53</v>
      </c>
      <c r="J5987" t="s">
        <v>1971</v>
      </c>
      <c r="K5987" t="s">
        <v>1902</v>
      </c>
      <c r="L5987" t="s">
        <v>38</v>
      </c>
      <c r="M5987" s="1">
        <v>40071</v>
      </c>
    </row>
    <row r="5988" spans="1:13" x14ac:dyDescent="0.35">
      <c r="A5988">
        <v>779</v>
      </c>
      <c r="B5988">
        <v>1492</v>
      </c>
      <c r="C5988">
        <v>10754</v>
      </c>
      <c r="D5988" s="1">
        <v>40254</v>
      </c>
      <c r="E5988" t="s">
        <v>18</v>
      </c>
      <c r="F5988">
        <v>7</v>
      </c>
      <c r="G5988">
        <v>48.04</v>
      </c>
      <c r="H5988">
        <v>0.09</v>
      </c>
      <c r="I5988" t="s">
        <v>19</v>
      </c>
      <c r="J5988" t="s">
        <v>1972</v>
      </c>
      <c r="K5988" t="s">
        <v>1902</v>
      </c>
      <c r="L5988" t="s">
        <v>38</v>
      </c>
      <c r="M5988" s="1">
        <v>40256</v>
      </c>
    </row>
    <row r="5989" spans="1:13" x14ac:dyDescent="0.35">
      <c r="A5989">
        <v>683</v>
      </c>
      <c r="B5989">
        <v>1541</v>
      </c>
      <c r="C5989">
        <v>11109</v>
      </c>
      <c r="D5989" s="1">
        <v>40617</v>
      </c>
      <c r="E5989" t="s">
        <v>60</v>
      </c>
      <c r="F5989">
        <v>18</v>
      </c>
      <c r="G5989">
        <v>130.38</v>
      </c>
      <c r="H5989">
        <v>0.08</v>
      </c>
      <c r="I5989" t="s">
        <v>19</v>
      </c>
      <c r="J5989" t="s">
        <v>1972</v>
      </c>
      <c r="K5989" t="s">
        <v>1902</v>
      </c>
      <c r="L5989" t="s">
        <v>30</v>
      </c>
      <c r="M5989" s="1">
        <v>40618</v>
      </c>
    </row>
    <row r="5990" spans="1:13" x14ac:dyDescent="0.35">
      <c r="A5990">
        <v>669</v>
      </c>
      <c r="B5990">
        <v>1581</v>
      </c>
      <c r="C5990">
        <v>11426</v>
      </c>
      <c r="D5990" s="1">
        <v>39940</v>
      </c>
      <c r="E5990" t="s">
        <v>60</v>
      </c>
      <c r="F5990">
        <v>19</v>
      </c>
      <c r="G5990">
        <v>333.68</v>
      </c>
      <c r="H5990">
        <v>0.01</v>
      </c>
      <c r="I5990" t="s">
        <v>19</v>
      </c>
      <c r="J5990" t="s">
        <v>1973</v>
      </c>
      <c r="K5990" t="s">
        <v>1902</v>
      </c>
      <c r="L5990" t="s">
        <v>30</v>
      </c>
      <c r="M5990" s="1">
        <v>39941</v>
      </c>
    </row>
    <row r="5991" spans="1:13" x14ac:dyDescent="0.35">
      <c r="A5991">
        <v>1258</v>
      </c>
      <c r="B5991">
        <v>1797</v>
      </c>
      <c r="C5991">
        <v>12869</v>
      </c>
      <c r="D5991" s="1">
        <v>39838</v>
      </c>
      <c r="E5991" t="s">
        <v>42</v>
      </c>
      <c r="F5991">
        <v>15</v>
      </c>
      <c r="G5991">
        <v>1532.482</v>
      </c>
      <c r="H5991">
        <v>0.1</v>
      </c>
      <c r="I5991" t="s">
        <v>19</v>
      </c>
      <c r="J5991" t="s">
        <v>1973</v>
      </c>
      <c r="K5991" t="s">
        <v>1902</v>
      </c>
      <c r="L5991" t="s">
        <v>30</v>
      </c>
      <c r="M5991" s="1">
        <v>39841</v>
      </c>
    </row>
    <row r="5992" spans="1:13" x14ac:dyDescent="0.35">
      <c r="A5992">
        <v>535</v>
      </c>
      <c r="B5992">
        <v>1825</v>
      </c>
      <c r="C5992">
        <v>13094</v>
      </c>
      <c r="D5992" s="1">
        <v>40408</v>
      </c>
      <c r="E5992" t="s">
        <v>42</v>
      </c>
      <c r="F5992">
        <v>7</v>
      </c>
      <c r="G5992">
        <v>283.57</v>
      </c>
      <c r="H5992">
        <v>0.02</v>
      </c>
      <c r="I5992" t="s">
        <v>19</v>
      </c>
      <c r="J5992" t="s">
        <v>1970</v>
      </c>
      <c r="K5992" t="s">
        <v>1902</v>
      </c>
      <c r="L5992" t="s">
        <v>30</v>
      </c>
      <c r="M5992" s="1">
        <v>40409</v>
      </c>
    </row>
    <row r="5993" spans="1:13" x14ac:dyDescent="0.35">
      <c r="A5993">
        <v>571</v>
      </c>
      <c r="B5993">
        <v>2001</v>
      </c>
      <c r="C5993">
        <v>14274</v>
      </c>
      <c r="D5993" s="1">
        <v>39819</v>
      </c>
      <c r="E5993" t="s">
        <v>42</v>
      </c>
      <c r="F5993">
        <v>23</v>
      </c>
      <c r="G5993">
        <v>3674.08</v>
      </c>
      <c r="H5993">
        <v>0.01</v>
      </c>
      <c r="I5993" t="s">
        <v>28</v>
      </c>
      <c r="J5993" t="s">
        <v>1970</v>
      </c>
      <c r="K5993" t="s">
        <v>1902</v>
      </c>
      <c r="L5993" t="s">
        <v>30</v>
      </c>
      <c r="M5993" s="1">
        <v>39821</v>
      </c>
    </row>
    <row r="5994" spans="1:13" x14ac:dyDescent="0.35">
      <c r="A5994">
        <v>159</v>
      </c>
      <c r="B5994">
        <v>2002</v>
      </c>
      <c r="C5994">
        <v>14274</v>
      </c>
      <c r="D5994" s="1">
        <v>39819</v>
      </c>
      <c r="E5994" t="s">
        <v>42</v>
      </c>
      <c r="F5994">
        <v>46</v>
      </c>
      <c r="G5994">
        <v>1413.89</v>
      </c>
      <c r="H5994">
        <v>0.01</v>
      </c>
      <c r="I5994" t="s">
        <v>53</v>
      </c>
      <c r="J5994" t="s">
        <v>1970</v>
      </c>
      <c r="K5994" t="s">
        <v>1902</v>
      </c>
      <c r="L5994" t="s">
        <v>30</v>
      </c>
      <c r="M5994" s="1">
        <v>39821</v>
      </c>
    </row>
    <row r="5995" spans="1:13" x14ac:dyDescent="0.35">
      <c r="A5995">
        <v>838</v>
      </c>
      <c r="B5995">
        <v>2003</v>
      </c>
      <c r="C5995">
        <v>14274</v>
      </c>
      <c r="D5995" s="1">
        <v>39819</v>
      </c>
      <c r="E5995" t="s">
        <v>42</v>
      </c>
      <c r="F5995">
        <v>2</v>
      </c>
      <c r="G5995">
        <v>61.718499999999999</v>
      </c>
      <c r="H5995">
        <v>0.03</v>
      </c>
      <c r="I5995" t="s">
        <v>19</v>
      </c>
      <c r="J5995" t="s">
        <v>1970</v>
      </c>
      <c r="K5995" t="s">
        <v>1902</v>
      </c>
      <c r="L5995" t="s">
        <v>30</v>
      </c>
      <c r="M5995" s="1">
        <v>39820</v>
      </c>
    </row>
    <row r="5996" spans="1:13" x14ac:dyDescent="0.35">
      <c r="A5996">
        <v>1199</v>
      </c>
      <c r="B5996">
        <v>2039</v>
      </c>
      <c r="C5996">
        <v>14530</v>
      </c>
      <c r="D5996" s="1">
        <v>39909</v>
      </c>
      <c r="E5996" t="s">
        <v>27</v>
      </c>
      <c r="F5996">
        <v>17</v>
      </c>
      <c r="G5996">
        <v>1556.61</v>
      </c>
      <c r="H5996">
        <v>0.06</v>
      </c>
      <c r="I5996" t="s">
        <v>19</v>
      </c>
      <c r="J5996" t="s">
        <v>1975</v>
      </c>
      <c r="K5996" t="s">
        <v>1902</v>
      </c>
      <c r="L5996" t="s">
        <v>57</v>
      </c>
      <c r="M5996" s="1">
        <v>39911</v>
      </c>
    </row>
    <row r="5997" spans="1:13" x14ac:dyDescent="0.35">
      <c r="A5997">
        <v>822</v>
      </c>
      <c r="B5997">
        <v>2040</v>
      </c>
      <c r="C5997">
        <v>14530</v>
      </c>
      <c r="D5997" s="1">
        <v>39909</v>
      </c>
      <c r="E5997" t="s">
        <v>27</v>
      </c>
      <c r="F5997">
        <v>49</v>
      </c>
      <c r="G5997">
        <v>645.14</v>
      </c>
      <c r="H5997">
        <v>0.1</v>
      </c>
      <c r="I5997" t="s">
        <v>19</v>
      </c>
      <c r="J5997" t="s">
        <v>1975</v>
      </c>
      <c r="K5997" t="s">
        <v>1902</v>
      </c>
      <c r="L5997" t="s">
        <v>57</v>
      </c>
      <c r="M5997" s="1">
        <v>39911</v>
      </c>
    </row>
    <row r="5998" spans="1:13" x14ac:dyDescent="0.35">
      <c r="A5998">
        <v>45</v>
      </c>
      <c r="B5998">
        <v>2041</v>
      </c>
      <c r="C5998">
        <v>14530</v>
      </c>
      <c r="D5998" s="1">
        <v>39909</v>
      </c>
      <c r="E5998" t="s">
        <v>27</v>
      </c>
      <c r="F5998">
        <v>44</v>
      </c>
      <c r="G5998">
        <v>4851.5024999999996</v>
      </c>
      <c r="H5998">
        <v>0.01</v>
      </c>
      <c r="I5998" t="s">
        <v>19</v>
      </c>
      <c r="J5998" t="s">
        <v>1975</v>
      </c>
      <c r="K5998" t="s">
        <v>1902</v>
      </c>
      <c r="L5998" t="s">
        <v>57</v>
      </c>
      <c r="M5998" s="1">
        <v>39909</v>
      </c>
    </row>
    <row r="5999" spans="1:13" x14ac:dyDescent="0.35">
      <c r="A5999">
        <v>97</v>
      </c>
      <c r="B5999">
        <v>2157</v>
      </c>
      <c r="C5999">
        <v>15462</v>
      </c>
      <c r="D5999" s="1">
        <v>40600</v>
      </c>
      <c r="E5999" t="s">
        <v>75</v>
      </c>
      <c r="F5999">
        <v>20</v>
      </c>
      <c r="G5999">
        <v>862.64</v>
      </c>
      <c r="H5999">
        <v>0.08</v>
      </c>
      <c r="I5999" t="s">
        <v>19</v>
      </c>
      <c r="J5999" t="s">
        <v>1967</v>
      </c>
      <c r="K5999" t="s">
        <v>1902</v>
      </c>
      <c r="L5999" t="s">
        <v>57</v>
      </c>
      <c r="M5999" s="1">
        <v>40601</v>
      </c>
    </row>
    <row r="6000" spans="1:13" x14ac:dyDescent="0.35">
      <c r="A6000">
        <v>662</v>
      </c>
      <c r="B6000">
        <v>2181</v>
      </c>
      <c r="C6000">
        <v>15715</v>
      </c>
      <c r="D6000" s="1">
        <v>41197</v>
      </c>
      <c r="E6000" t="s">
        <v>75</v>
      </c>
      <c r="F6000">
        <v>43</v>
      </c>
      <c r="G6000">
        <v>2123.64</v>
      </c>
      <c r="H6000">
        <v>0.03</v>
      </c>
      <c r="I6000" t="s">
        <v>19</v>
      </c>
      <c r="J6000" t="s">
        <v>1968</v>
      </c>
      <c r="K6000" t="s">
        <v>1902</v>
      </c>
      <c r="L6000" t="s">
        <v>57</v>
      </c>
      <c r="M6000" s="1">
        <v>41200</v>
      </c>
    </row>
    <row r="6001" spans="1:13" x14ac:dyDescent="0.35">
      <c r="A6001">
        <v>311</v>
      </c>
      <c r="B6001">
        <v>2231</v>
      </c>
      <c r="C6001">
        <v>16128</v>
      </c>
      <c r="D6001" s="1">
        <v>40671</v>
      </c>
      <c r="E6001" t="s">
        <v>27</v>
      </c>
      <c r="F6001">
        <v>46</v>
      </c>
      <c r="G6001">
        <v>2968.66</v>
      </c>
      <c r="H6001">
        <v>7.0000000000000007E-2</v>
      </c>
      <c r="I6001" t="s">
        <v>19</v>
      </c>
      <c r="J6001" t="s">
        <v>1971</v>
      </c>
      <c r="K6001" t="s">
        <v>1902</v>
      </c>
      <c r="L6001" t="s">
        <v>38</v>
      </c>
      <c r="M6001" s="1">
        <v>40671</v>
      </c>
    </row>
    <row r="6002" spans="1:13" x14ac:dyDescent="0.35">
      <c r="A6002">
        <v>75</v>
      </c>
      <c r="B6002">
        <v>2300</v>
      </c>
      <c r="C6002">
        <v>16579</v>
      </c>
      <c r="D6002" s="1">
        <v>40524</v>
      </c>
      <c r="E6002" t="s">
        <v>42</v>
      </c>
      <c r="F6002">
        <v>33</v>
      </c>
      <c r="G6002">
        <v>63.96</v>
      </c>
      <c r="H6002">
        <v>0.05</v>
      </c>
      <c r="I6002" t="s">
        <v>19</v>
      </c>
      <c r="J6002" t="s">
        <v>1972</v>
      </c>
      <c r="K6002" t="s">
        <v>1902</v>
      </c>
      <c r="L6002" t="s">
        <v>30</v>
      </c>
      <c r="M6002" s="1">
        <v>40525</v>
      </c>
    </row>
    <row r="6003" spans="1:13" x14ac:dyDescent="0.35">
      <c r="A6003">
        <v>1259</v>
      </c>
      <c r="B6003">
        <v>2301</v>
      </c>
      <c r="C6003">
        <v>16579</v>
      </c>
      <c r="D6003" s="1">
        <v>40524</v>
      </c>
      <c r="E6003" t="s">
        <v>42</v>
      </c>
      <c r="F6003">
        <v>23</v>
      </c>
      <c r="G6003">
        <v>177.23</v>
      </c>
      <c r="H6003">
        <v>7.0000000000000007E-2</v>
      </c>
      <c r="I6003" t="s">
        <v>19</v>
      </c>
      <c r="J6003" t="s">
        <v>1972</v>
      </c>
      <c r="K6003" t="s">
        <v>1902</v>
      </c>
      <c r="L6003" t="s">
        <v>30</v>
      </c>
      <c r="M6003" s="1">
        <v>40525</v>
      </c>
    </row>
    <row r="6004" spans="1:13" x14ac:dyDescent="0.35">
      <c r="A6004">
        <v>116</v>
      </c>
      <c r="B6004">
        <v>2348</v>
      </c>
      <c r="C6004">
        <v>16935</v>
      </c>
      <c r="D6004" s="1">
        <v>41258</v>
      </c>
      <c r="E6004" t="s">
        <v>42</v>
      </c>
      <c r="F6004">
        <v>3</v>
      </c>
      <c r="G6004">
        <v>14.74</v>
      </c>
      <c r="H6004">
        <v>0.06</v>
      </c>
      <c r="I6004" t="s">
        <v>19</v>
      </c>
      <c r="J6004" t="s">
        <v>1971</v>
      </c>
      <c r="K6004" t="s">
        <v>1902</v>
      </c>
      <c r="L6004" t="s">
        <v>38</v>
      </c>
      <c r="M6004" s="1">
        <v>41259</v>
      </c>
    </row>
    <row r="6005" spans="1:13" x14ac:dyDescent="0.35">
      <c r="A6005">
        <v>817</v>
      </c>
      <c r="B6005">
        <v>2349</v>
      </c>
      <c r="C6005">
        <v>16935</v>
      </c>
      <c r="D6005" s="1">
        <v>41258</v>
      </c>
      <c r="E6005" t="s">
        <v>42</v>
      </c>
      <c r="F6005">
        <v>43</v>
      </c>
      <c r="G6005">
        <v>117.68</v>
      </c>
      <c r="H6005">
        <v>0.09</v>
      </c>
      <c r="I6005" t="s">
        <v>53</v>
      </c>
      <c r="J6005" t="s">
        <v>1971</v>
      </c>
      <c r="K6005" t="s">
        <v>1902</v>
      </c>
      <c r="L6005" t="s">
        <v>38</v>
      </c>
      <c r="M6005" s="1">
        <v>41260</v>
      </c>
    </row>
    <row r="6006" spans="1:13" x14ac:dyDescent="0.35">
      <c r="A6006">
        <v>686</v>
      </c>
      <c r="B6006">
        <v>2620</v>
      </c>
      <c r="C6006">
        <v>18946</v>
      </c>
      <c r="D6006" s="1">
        <v>40302</v>
      </c>
      <c r="E6006" t="s">
        <v>75</v>
      </c>
      <c r="F6006">
        <v>32</v>
      </c>
      <c r="G6006">
        <v>202.89</v>
      </c>
      <c r="H6006">
        <v>7.0000000000000007E-2</v>
      </c>
      <c r="I6006" t="s">
        <v>19</v>
      </c>
      <c r="J6006" t="s">
        <v>1968</v>
      </c>
      <c r="K6006" t="s">
        <v>1902</v>
      </c>
      <c r="L6006" t="s">
        <v>57</v>
      </c>
      <c r="M6006" s="1">
        <v>40302</v>
      </c>
    </row>
    <row r="6007" spans="1:13" x14ac:dyDescent="0.35">
      <c r="A6007">
        <v>218</v>
      </c>
      <c r="B6007">
        <v>2675</v>
      </c>
      <c r="C6007">
        <v>19361</v>
      </c>
      <c r="D6007" s="1">
        <v>41175</v>
      </c>
      <c r="E6007" t="s">
        <v>18</v>
      </c>
      <c r="F6007">
        <v>21</v>
      </c>
      <c r="G6007">
        <v>535.57000000000005</v>
      </c>
      <c r="H6007">
        <v>0.05</v>
      </c>
      <c r="I6007" t="s">
        <v>19</v>
      </c>
      <c r="J6007" t="s">
        <v>1839</v>
      </c>
      <c r="K6007" t="s">
        <v>1902</v>
      </c>
      <c r="L6007" t="s">
        <v>30</v>
      </c>
      <c r="M6007" s="1">
        <v>41177</v>
      </c>
    </row>
    <row r="6008" spans="1:13" x14ac:dyDescent="0.35">
      <c r="A6008">
        <v>1155</v>
      </c>
      <c r="B6008">
        <v>2813</v>
      </c>
      <c r="C6008">
        <v>20292</v>
      </c>
      <c r="D6008" s="1">
        <v>41221</v>
      </c>
      <c r="E6008" t="s">
        <v>60</v>
      </c>
      <c r="F6008">
        <v>26</v>
      </c>
      <c r="G6008">
        <v>452.39</v>
      </c>
      <c r="H6008">
        <v>0.08</v>
      </c>
      <c r="I6008" t="s">
        <v>19</v>
      </c>
      <c r="J6008" t="s">
        <v>1971</v>
      </c>
      <c r="K6008" t="s">
        <v>1902</v>
      </c>
      <c r="L6008" t="s">
        <v>38</v>
      </c>
      <c r="M6008" s="1">
        <v>41221</v>
      </c>
    </row>
    <row r="6009" spans="1:13" x14ac:dyDescent="0.35">
      <c r="A6009">
        <v>125</v>
      </c>
      <c r="B6009">
        <v>2814</v>
      </c>
      <c r="C6009">
        <v>20292</v>
      </c>
      <c r="D6009" s="1">
        <v>41221</v>
      </c>
      <c r="E6009" t="s">
        <v>60</v>
      </c>
      <c r="F6009">
        <v>5</v>
      </c>
      <c r="G6009">
        <v>117.13</v>
      </c>
      <c r="H6009">
        <v>0</v>
      </c>
      <c r="I6009" t="s">
        <v>19</v>
      </c>
      <c r="J6009" t="s">
        <v>1971</v>
      </c>
      <c r="K6009" t="s">
        <v>1902</v>
      </c>
      <c r="L6009" t="s">
        <v>38</v>
      </c>
      <c r="M6009" s="1">
        <v>41222</v>
      </c>
    </row>
    <row r="6010" spans="1:13" x14ac:dyDescent="0.35">
      <c r="A6010">
        <v>204</v>
      </c>
      <c r="B6010">
        <v>3003</v>
      </c>
      <c r="C6010">
        <v>21635</v>
      </c>
      <c r="D6010" s="1">
        <v>40149</v>
      </c>
      <c r="E6010" t="s">
        <v>18</v>
      </c>
      <c r="F6010">
        <v>2</v>
      </c>
      <c r="G6010">
        <v>65.31</v>
      </c>
      <c r="H6010">
        <v>0</v>
      </c>
      <c r="I6010" t="s">
        <v>19</v>
      </c>
      <c r="J6010" t="s">
        <v>1973</v>
      </c>
      <c r="K6010" t="s">
        <v>1902</v>
      </c>
      <c r="L6010" t="s">
        <v>30</v>
      </c>
      <c r="M6010" s="1">
        <v>40149</v>
      </c>
    </row>
    <row r="6011" spans="1:13" x14ac:dyDescent="0.35">
      <c r="A6011">
        <v>381</v>
      </c>
      <c r="B6011">
        <v>3045</v>
      </c>
      <c r="C6011">
        <v>21860</v>
      </c>
      <c r="D6011" s="1">
        <v>41027</v>
      </c>
      <c r="E6011" t="s">
        <v>75</v>
      </c>
      <c r="F6011">
        <v>9</v>
      </c>
      <c r="G6011">
        <v>73.7</v>
      </c>
      <c r="H6011">
        <v>0.06</v>
      </c>
      <c r="I6011" t="s">
        <v>53</v>
      </c>
      <c r="J6011" t="s">
        <v>1977</v>
      </c>
      <c r="K6011" t="s">
        <v>1902</v>
      </c>
      <c r="L6011" t="s">
        <v>30</v>
      </c>
      <c r="M6011" s="1">
        <v>41028</v>
      </c>
    </row>
    <row r="6012" spans="1:13" x14ac:dyDescent="0.35">
      <c r="A6012">
        <v>908</v>
      </c>
      <c r="B6012">
        <v>3189</v>
      </c>
      <c r="C6012">
        <v>22882</v>
      </c>
      <c r="D6012" s="1">
        <v>40434</v>
      </c>
      <c r="E6012" t="s">
        <v>75</v>
      </c>
      <c r="F6012">
        <v>10</v>
      </c>
      <c r="G6012">
        <v>71.239999999999995</v>
      </c>
      <c r="H6012">
        <v>0.03</v>
      </c>
      <c r="I6012" t="s">
        <v>19</v>
      </c>
      <c r="J6012" t="s">
        <v>1967</v>
      </c>
      <c r="K6012" t="s">
        <v>1902</v>
      </c>
      <c r="L6012" t="s">
        <v>57</v>
      </c>
      <c r="M6012" s="1">
        <v>40436</v>
      </c>
    </row>
    <row r="6013" spans="1:13" x14ac:dyDescent="0.35">
      <c r="A6013">
        <v>17</v>
      </c>
      <c r="B6013">
        <v>3480</v>
      </c>
      <c r="C6013">
        <v>24775</v>
      </c>
      <c r="D6013" s="1">
        <v>40956</v>
      </c>
      <c r="E6013" t="s">
        <v>75</v>
      </c>
      <c r="F6013">
        <v>15</v>
      </c>
      <c r="G6013">
        <v>1616.66</v>
      </c>
      <c r="H6013">
        <v>0</v>
      </c>
      <c r="I6013" t="s">
        <v>28</v>
      </c>
      <c r="J6013" t="s">
        <v>1975</v>
      </c>
      <c r="K6013" t="s">
        <v>1902</v>
      </c>
      <c r="L6013" t="s">
        <v>57</v>
      </c>
      <c r="M6013" s="1">
        <v>40958</v>
      </c>
    </row>
    <row r="6014" spans="1:13" x14ac:dyDescent="0.35">
      <c r="A6014">
        <v>508</v>
      </c>
      <c r="B6014">
        <v>3481</v>
      </c>
      <c r="C6014">
        <v>24775</v>
      </c>
      <c r="D6014" s="1">
        <v>40956</v>
      </c>
      <c r="E6014" t="s">
        <v>75</v>
      </c>
      <c r="F6014">
        <v>6</v>
      </c>
      <c r="G6014">
        <v>96.21</v>
      </c>
      <c r="H6014">
        <v>0.06</v>
      </c>
      <c r="I6014" t="s">
        <v>19</v>
      </c>
      <c r="J6014" t="s">
        <v>1975</v>
      </c>
      <c r="K6014" t="s">
        <v>1902</v>
      </c>
      <c r="L6014" t="s">
        <v>57</v>
      </c>
      <c r="M6014" s="1">
        <v>40957</v>
      </c>
    </row>
    <row r="6015" spans="1:13" x14ac:dyDescent="0.35">
      <c r="A6015">
        <v>386</v>
      </c>
      <c r="B6015">
        <v>3529</v>
      </c>
      <c r="C6015">
        <v>25120</v>
      </c>
      <c r="D6015" s="1">
        <v>39848</v>
      </c>
      <c r="E6015" t="s">
        <v>60</v>
      </c>
      <c r="F6015">
        <v>46</v>
      </c>
      <c r="G6015">
        <v>237.15</v>
      </c>
      <c r="H6015">
        <v>0</v>
      </c>
      <c r="I6015" t="s">
        <v>19</v>
      </c>
      <c r="J6015" t="s">
        <v>1971</v>
      </c>
      <c r="K6015" t="s">
        <v>1902</v>
      </c>
      <c r="L6015" t="s">
        <v>38</v>
      </c>
      <c r="M6015" s="1">
        <v>39850</v>
      </c>
    </row>
    <row r="6016" spans="1:13" x14ac:dyDescent="0.35">
      <c r="A6016">
        <v>520</v>
      </c>
      <c r="B6016">
        <v>3530</v>
      </c>
      <c r="C6016">
        <v>25120</v>
      </c>
      <c r="D6016" s="1">
        <v>39848</v>
      </c>
      <c r="E6016" t="s">
        <v>60</v>
      </c>
      <c r="F6016">
        <v>22</v>
      </c>
      <c r="G6016">
        <v>179.22</v>
      </c>
      <c r="H6016">
        <v>0.01</v>
      </c>
      <c r="I6016" t="s">
        <v>19</v>
      </c>
      <c r="J6016" t="s">
        <v>1971</v>
      </c>
      <c r="K6016" t="s">
        <v>1902</v>
      </c>
      <c r="L6016" t="s">
        <v>38</v>
      </c>
      <c r="M6016" s="1">
        <v>39849</v>
      </c>
    </row>
    <row r="6017" spans="1:13" x14ac:dyDescent="0.35">
      <c r="A6017">
        <v>263</v>
      </c>
      <c r="B6017">
        <v>3531</v>
      </c>
      <c r="C6017">
        <v>25120</v>
      </c>
      <c r="D6017" s="1">
        <v>39848</v>
      </c>
      <c r="E6017" t="s">
        <v>60</v>
      </c>
      <c r="F6017">
        <v>10</v>
      </c>
      <c r="G6017">
        <v>71.86</v>
      </c>
      <c r="H6017">
        <v>0.1</v>
      </c>
      <c r="I6017" t="s">
        <v>19</v>
      </c>
      <c r="J6017" t="s">
        <v>1971</v>
      </c>
      <c r="K6017" t="s">
        <v>1902</v>
      </c>
      <c r="L6017" t="s">
        <v>38</v>
      </c>
      <c r="M6017" s="1">
        <v>39851</v>
      </c>
    </row>
    <row r="6018" spans="1:13" x14ac:dyDescent="0.35">
      <c r="A6018">
        <v>387</v>
      </c>
      <c r="B6018">
        <v>3563</v>
      </c>
      <c r="C6018">
        <v>25440</v>
      </c>
      <c r="D6018" s="1">
        <v>39850</v>
      </c>
      <c r="E6018" t="s">
        <v>27</v>
      </c>
      <c r="F6018">
        <v>30</v>
      </c>
      <c r="G6018">
        <v>6589.3040000000001</v>
      </c>
      <c r="H6018">
        <v>0.02</v>
      </c>
      <c r="I6018" t="s">
        <v>28</v>
      </c>
      <c r="J6018" t="s">
        <v>1968</v>
      </c>
      <c r="K6018" t="s">
        <v>1902</v>
      </c>
      <c r="L6018" t="s">
        <v>57</v>
      </c>
      <c r="M6018" s="1">
        <v>39850</v>
      </c>
    </row>
    <row r="6019" spans="1:13" x14ac:dyDescent="0.35">
      <c r="A6019">
        <v>600</v>
      </c>
      <c r="B6019">
        <v>3608</v>
      </c>
      <c r="C6019">
        <v>25799</v>
      </c>
      <c r="D6019" s="1">
        <v>40598</v>
      </c>
      <c r="E6019" t="s">
        <v>18</v>
      </c>
      <c r="F6019">
        <v>38</v>
      </c>
      <c r="G6019">
        <v>136.5</v>
      </c>
      <c r="H6019">
        <v>0.05</v>
      </c>
      <c r="I6019" t="s">
        <v>19</v>
      </c>
      <c r="J6019" t="s">
        <v>1972</v>
      </c>
      <c r="K6019" t="s">
        <v>1902</v>
      </c>
      <c r="L6019" t="s">
        <v>38</v>
      </c>
      <c r="M6019" s="1">
        <v>40601</v>
      </c>
    </row>
    <row r="6020" spans="1:13" x14ac:dyDescent="0.35">
      <c r="A6020">
        <v>485</v>
      </c>
      <c r="B6020">
        <v>3620</v>
      </c>
      <c r="C6020">
        <v>25831</v>
      </c>
      <c r="D6020" s="1">
        <v>40070</v>
      </c>
      <c r="E6020" t="s">
        <v>60</v>
      </c>
      <c r="F6020">
        <v>6</v>
      </c>
      <c r="G6020">
        <v>250.376</v>
      </c>
      <c r="H6020">
        <v>0.01</v>
      </c>
      <c r="I6020" t="s">
        <v>19</v>
      </c>
      <c r="J6020" t="s">
        <v>1975</v>
      </c>
      <c r="K6020" t="s">
        <v>1902</v>
      </c>
      <c r="L6020" t="s">
        <v>57</v>
      </c>
      <c r="M6020" s="1">
        <v>40072</v>
      </c>
    </row>
    <row r="6021" spans="1:13" x14ac:dyDescent="0.35">
      <c r="A6021">
        <v>448</v>
      </c>
      <c r="B6021">
        <v>4000</v>
      </c>
      <c r="C6021">
        <v>28545</v>
      </c>
      <c r="D6021" s="1">
        <v>40778</v>
      </c>
      <c r="E6021" t="s">
        <v>27</v>
      </c>
      <c r="F6021">
        <v>15</v>
      </c>
      <c r="G6021">
        <v>5296.19</v>
      </c>
      <c r="H6021">
        <v>0.1</v>
      </c>
      <c r="I6021" t="s">
        <v>19</v>
      </c>
      <c r="J6021" t="s">
        <v>1968</v>
      </c>
      <c r="K6021" t="s">
        <v>1902</v>
      </c>
      <c r="L6021" t="s">
        <v>57</v>
      </c>
      <c r="M6021" s="1">
        <v>40779</v>
      </c>
    </row>
    <row r="6022" spans="1:13" x14ac:dyDescent="0.35">
      <c r="A6022">
        <v>78</v>
      </c>
      <c r="B6022">
        <v>4060</v>
      </c>
      <c r="C6022">
        <v>28929</v>
      </c>
      <c r="D6022" s="1">
        <v>41191</v>
      </c>
      <c r="E6022" t="s">
        <v>60</v>
      </c>
      <c r="F6022">
        <v>37</v>
      </c>
      <c r="G6022">
        <v>230.97</v>
      </c>
      <c r="H6022">
        <v>0.08</v>
      </c>
      <c r="I6022" t="s">
        <v>19</v>
      </c>
      <c r="J6022" t="s">
        <v>1972</v>
      </c>
      <c r="K6022" t="s">
        <v>1902</v>
      </c>
      <c r="L6022" t="s">
        <v>38</v>
      </c>
      <c r="M6022" s="1">
        <v>41192</v>
      </c>
    </row>
    <row r="6023" spans="1:13" x14ac:dyDescent="0.35">
      <c r="A6023">
        <v>356</v>
      </c>
      <c r="B6023">
        <v>4061</v>
      </c>
      <c r="C6023">
        <v>28929</v>
      </c>
      <c r="D6023" s="1">
        <v>41191</v>
      </c>
      <c r="E6023" t="s">
        <v>60</v>
      </c>
      <c r="F6023">
        <v>46</v>
      </c>
      <c r="G6023">
        <v>723.17</v>
      </c>
      <c r="H6023">
        <v>0.09</v>
      </c>
      <c r="I6023" t="s">
        <v>19</v>
      </c>
      <c r="J6023" t="s">
        <v>1972</v>
      </c>
      <c r="K6023" t="s">
        <v>1902</v>
      </c>
      <c r="L6023" t="s">
        <v>38</v>
      </c>
      <c r="M6023" s="1">
        <v>41193</v>
      </c>
    </row>
    <row r="6024" spans="1:13" x14ac:dyDescent="0.35">
      <c r="A6024">
        <v>720</v>
      </c>
      <c r="B6024">
        <v>4234</v>
      </c>
      <c r="C6024">
        <v>30083</v>
      </c>
      <c r="D6024" s="1">
        <v>39821</v>
      </c>
      <c r="E6024" t="s">
        <v>42</v>
      </c>
      <c r="F6024">
        <v>23</v>
      </c>
      <c r="G6024">
        <v>324.27999999999997</v>
      </c>
      <c r="H6024">
        <v>7.0000000000000007E-2</v>
      </c>
      <c r="I6024" t="s">
        <v>19</v>
      </c>
      <c r="J6024" t="s">
        <v>1967</v>
      </c>
      <c r="K6024" t="s">
        <v>1902</v>
      </c>
      <c r="L6024" t="s">
        <v>57</v>
      </c>
      <c r="M6024" s="1">
        <v>39822</v>
      </c>
    </row>
    <row r="6025" spans="1:13" x14ac:dyDescent="0.35">
      <c r="A6025">
        <v>704</v>
      </c>
      <c r="B6025">
        <v>4331</v>
      </c>
      <c r="C6025">
        <v>30853</v>
      </c>
      <c r="D6025" s="1">
        <v>40751</v>
      </c>
      <c r="E6025" t="s">
        <v>60</v>
      </c>
      <c r="F6025">
        <v>40</v>
      </c>
      <c r="G6025">
        <v>254.02</v>
      </c>
      <c r="H6025">
        <v>0.04</v>
      </c>
      <c r="I6025" t="s">
        <v>19</v>
      </c>
      <c r="J6025" t="s">
        <v>1864</v>
      </c>
      <c r="K6025" t="s">
        <v>1902</v>
      </c>
      <c r="L6025" t="s">
        <v>22</v>
      </c>
      <c r="M6025" s="1">
        <v>40754</v>
      </c>
    </row>
    <row r="6026" spans="1:13" x14ac:dyDescent="0.35">
      <c r="A6026">
        <v>1239</v>
      </c>
      <c r="B6026">
        <v>4345</v>
      </c>
      <c r="C6026">
        <v>30944</v>
      </c>
      <c r="D6026" s="1">
        <v>40716</v>
      </c>
      <c r="E6026" t="s">
        <v>75</v>
      </c>
      <c r="F6026">
        <v>32</v>
      </c>
      <c r="G6026">
        <v>546.01</v>
      </c>
      <c r="H6026">
        <v>0.01</v>
      </c>
      <c r="I6026" t="s">
        <v>19</v>
      </c>
      <c r="J6026" t="s">
        <v>1972</v>
      </c>
      <c r="K6026" t="s">
        <v>1902</v>
      </c>
      <c r="L6026" t="s">
        <v>30</v>
      </c>
      <c r="M6026" s="1">
        <v>40717</v>
      </c>
    </row>
    <row r="6027" spans="1:13" x14ac:dyDescent="0.35">
      <c r="A6027">
        <v>1189</v>
      </c>
      <c r="B6027">
        <v>4686</v>
      </c>
      <c r="C6027">
        <v>33350</v>
      </c>
      <c r="D6027" s="1">
        <v>40015</v>
      </c>
      <c r="E6027" t="s">
        <v>42</v>
      </c>
      <c r="F6027">
        <v>1</v>
      </c>
      <c r="G6027">
        <v>1786.04</v>
      </c>
      <c r="H6027">
        <v>0.1</v>
      </c>
      <c r="I6027" t="s">
        <v>19</v>
      </c>
      <c r="J6027" t="s">
        <v>1968</v>
      </c>
      <c r="K6027" t="s">
        <v>1902</v>
      </c>
      <c r="L6027" t="s">
        <v>57</v>
      </c>
      <c r="M6027" s="1">
        <v>40015</v>
      </c>
    </row>
    <row r="6028" spans="1:13" x14ac:dyDescent="0.35">
      <c r="A6028">
        <v>994</v>
      </c>
      <c r="B6028">
        <v>4869</v>
      </c>
      <c r="C6028">
        <v>34660</v>
      </c>
      <c r="D6028" s="1">
        <v>40789</v>
      </c>
      <c r="E6028" t="s">
        <v>42</v>
      </c>
      <c r="F6028">
        <v>4</v>
      </c>
      <c r="G6028">
        <v>24.77</v>
      </c>
      <c r="H6028">
        <v>0.1</v>
      </c>
      <c r="I6028" t="s">
        <v>19</v>
      </c>
      <c r="J6028" t="s">
        <v>1975</v>
      </c>
      <c r="K6028" t="s">
        <v>1902</v>
      </c>
      <c r="L6028" t="s">
        <v>57</v>
      </c>
      <c r="M6028" s="1">
        <v>40790</v>
      </c>
    </row>
    <row r="6029" spans="1:13" x14ac:dyDescent="0.35">
      <c r="A6029">
        <v>351</v>
      </c>
      <c r="B6029">
        <v>4870</v>
      </c>
      <c r="C6029">
        <v>34660</v>
      </c>
      <c r="D6029" s="1">
        <v>40789</v>
      </c>
      <c r="E6029" t="s">
        <v>42</v>
      </c>
      <c r="F6029">
        <v>36</v>
      </c>
      <c r="G6029">
        <v>3832.37</v>
      </c>
      <c r="H6029">
        <v>0.01</v>
      </c>
      <c r="I6029" t="s">
        <v>19</v>
      </c>
      <c r="J6029" t="s">
        <v>1975</v>
      </c>
      <c r="K6029" t="s">
        <v>1902</v>
      </c>
      <c r="L6029" t="s">
        <v>57</v>
      </c>
      <c r="M6029" s="1">
        <v>40791</v>
      </c>
    </row>
    <row r="6030" spans="1:13" x14ac:dyDescent="0.35">
      <c r="A6030">
        <v>340</v>
      </c>
      <c r="B6030">
        <v>4977</v>
      </c>
      <c r="C6030">
        <v>35425</v>
      </c>
      <c r="D6030" s="1">
        <v>40265</v>
      </c>
      <c r="E6030" t="s">
        <v>42</v>
      </c>
      <c r="F6030">
        <v>25</v>
      </c>
      <c r="G6030">
        <v>100.34</v>
      </c>
      <c r="H6030">
        <v>0</v>
      </c>
      <c r="I6030" t="s">
        <v>19</v>
      </c>
      <c r="J6030" t="s">
        <v>1975</v>
      </c>
      <c r="K6030" t="s">
        <v>1902</v>
      </c>
      <c r="L6030" t="s">
        <v>57</v>
      </c>
      <c r="M6030" s="1">
        <v>40267</v>
      </c>
    </row>
    <row r="6031" spans="1:13" x14ac:dyDescent="0.35">
      <c r="A6031">
        <v>262</v>
      </c>
      <c r="B6031">
        <v>4978</v>
      </c>
      <c r="C6031">
        <v>35425</v>
      </c>
      <c r="D6031" s="1">
        <v>40265</v>
      </c>
      <c r="E6031" t="s">
        <v>42</v>
      </c>
      <c r="F6031">
        <v>45</v>
      </c>
      <c r="G6031">
        <v>75.680000000000007</v>
      </c>
      <c r="H6031">
        <v>0.08</v>
      </c>
      <c r="I6031" t="s">
        <v>19</v>
      </c>
      <c r="J6031" t="s">
        <v>1975</v>
      </c>
      <c r="K6031" t="s">
        <v>1902</v>
      </c>
      <c r="L6031" t="s">
        <v>57</v>
      </c>
      <c r="M6031" s="1">
        <v>40267</v>
      </c>
    </row>
    <row r="6032" spans="1:13" x14ac:dyDescent="0.35">
      <c r="A6032">
        <v>419</v>
      </c>
      <c r="B6032">
        <v>5251</v>
      </c>
      <c r="C6032">
        <v>37350</v>
      </c>
      <c r="D6032" s="1">
        <v>41049</v>
      </c>
      <c r="E6032" t="s">
        <v>75</v>
      </c>
      <c r="F6032">
        <v>7</v>
      </c>
      <c r="G6032">
        <v>163.13999999999999</v>
      </c>
      <c r="H6032">
        <v>7.0000000000000007E-2</v>
      </c>
      <c r="I6032" t="s">
        <v>19</v>
      </c>
      <c r="J6032" t="s">
        <v>1968</v>
      </c>
      <c r="K6032" t="s">
        <v>1902</v>
      </c>
      <c r="L6032" t="s">
        <v>57</v>
      </c>
      <c r="M6032" s="1">
        <v>41050</v>
      </c>
    </row>
    <row r="6033" spans="1:13" x14ac:dyDescent="0.35">
      <c r="A6033">
        <v>285</v>
      </c>
      <c r="B6033">
        <v>5307</v>
      </c>
      <c r="C6033">
        <v>37765</v>
      </c>
      <c r="D6033" s="1">
        <v>41237</v>
      </c>
      <c r="E6033" t="s">
        <v>18</v>
      </c>
      <c r="F6033">
        <v>7</v>
      </c>
      <c r="G6033">
        <v>42.66</v>
      </c>
      <c r="H6033">
        <v>0.09</v>
      </c>
      <c r="I6033" t="s">
        <v>53</v>
      </c>
      <c r="J6033" t="s">
        <v>1977</v>
      </c>
      <c r="K6033" t="s">
        <v>1902</v>
      </c>
      <c r="L6033" t="s">
        <v>30</v>
      </c>
      <c r="M6033" s="1">
        <v>41242</v>
      </c>
    </row>
    <row r="6034" spans="1:13" x14ac:dyDescent="0.35">
      <c r="A6034">
        <v>121</v>
      </c>
      <c r="B6034">
        <v>5308</v>
      </c>
      <c r="C6034">
        <v>37765</v>
      </c>
      <c r="D6034" s="1">
        <v>41237</v>
      </c>
      <c r="E6034" t="s">
        <v>18</v>
      </c>
      <c r="F6034">
        <v>18</v>
      </c>
      <c r="G6034">
        <v>655.58</v>
      </c>
      <c r="H6034">
        <v>0.01</v>
      </c>
      <c r="I6034" t="s">
        <v>19</v>
      </c>
      <c r="J6034" t="s">
        <v>1977</v>
      </c>
      <c r="K6034" t="s">
        <v>1902</v>
      </c>
      <c r="L6034" t="s">
        <v>30</v>
      </c>
      <c r="M6034" s="1">
        <v>41241</v>
      </c>
    </row>
    <row r="6035" spans="1:13" x14ac:dyDescent="0.35">
      <c r="A6035">
        <v>661</v>
      </c>
      <c r="B6035">
        <v>5309</v>
      </c>
      <c r="C6035">
        <v>37765</v>
      </c>
      <c r="D6035" s="1">
        <v>41237</v>
      </c>
      <c r="E6035" t="s">
        <v>18</v>
      </c>
      <c r="F6035">
        <v>12</v>
      </c>
      <c r="G6035">
        <v>1465.33</v>
      </c>
      <c r="H6035">
        <v>0.01</v>
      </c>
      <c r="I6035" t="s">
        <v>28</v>
      </c>
      <c r="J6035" t="s">
        <v>1977</v>
      </c>
      <c r="K6035" t="s">
        <v>1902</v>
      </c>
      <c r="L6035" t="s">
        <v>30</v>
      </c>
      <c r="M6035" s="1">
        <v>41242</v>
      </c>
    </row>
    <row r="6036" spans="1:13" x14ac:dyDescent="0.35">
      <c r="A6036">
        <v>1192</v>
      </c>
      <c r="B6036">
        <v>5354</v>
      </c>
      <c r="C6036">
        <v>38050</v>
      </c>
      <c r="D6036" s="1">
        <v>40477</v>
      </c>
      <c r="E6036" t="s">
        <v>42</v>
      </c>
      <c r="F6036">
        <v>31</v>
      </c>
      <c r="G6036">
        <v>187.18</v>
      </c>
      <c r="H6036">
        <v>0.09</v>
      </c>
      <c r="I6036" t="s">
        <v>53</v>
      </c>
      <c r="J6036" t="s">
        <v>1967</v>
      </c>
      <c r="K6036" t="s">
        <v>1902</v>
      </c>
      <c r="L6036" t="s">
        <v>57</v>
      </c>
      <c r="M6036" s="1">
        <v>40478</v>
      </c>
    </row>
    <row r="6037" spans="1:13" x14ac:dyDescent="0.35">
      <c r="A6037">
        <v>817</v>
      </c>
      <c r="B6037">
        <v>5355</v>
      </c>
      <c r="C6037">
        <v>38050</v>
      </c>
      <c r="D6037" s="1">
        <v>40477</v>
      </c>
      <c r="E6037" t="s">
        <v>42</v>
      </c>
      <c r="F6037">
        <v>36</v>
      </c>
      <c r="G6037">
        <v>104.21</v>
      </c>
      <c r="H6037">
        <v>0.04</v>
      </c>
      <c r="I6037" t="s">
        <v>19</v>
      </c>
      <c r="J6037" t="s">
        <v>1967</v>
      </c>
      <c r="K6037" t="s">
        <v>1902</v>
      </c>
      <c r="L6037" t="s">
        <v>57</v>
      </c>
      <c r="M6037" s="1">
        <v>40479</v>
      </c>
    </row>
    <row r="6038" spans="1:13" x14ac:dyDescent="0.35">
      <c r="A6038">
        <v>1009</v>
      </c>
      <c r="B6038">
        <v>5356</v>
      </c>
      <c r="C6038">
        <v>38050</v>
      </c>
      <c r="D6038" s="1">
        <v>40477</v>
      </c>
      <c r="E6038" t="s">
        <v>42</v>
      </c>
      <c r="F6038">
        <v>14</v>
      </c>
      <c r="G6038">
        <v>1331.2240000000002</v>
      </c>
      <c r="H6038">
        <v>0.04</v>
      </c>
      <c r="I6038" t="s">
        <v>19</v>
      </c>
      <c r="J6038" t="s">
        <v>1967</v>
      </c>
      <c r="K6038" t="s">
        <v>1902</v>
      </c>
      <c r="L6038" t="s">
        <v>57</v>
      </c>
      <c r="M6038" s="1">
        <v>40479</v>
      </c>
    </row>
    <row r="6039" spans="1:13" x14ac:dyDescent="0.35">
      <c r="A6039">
        <v>1065</v>
      </c>
      <c r="B6039">
        <v>5507</v>
      </c>
      <c r="C6039">
        <v>39043</v>
      </c>
      <c r="D6039" s="1">
        <v>40534</v>
      </c>
      <c r="E6039" t="s">
        <v>42</v>
      </c>
      <c r="F6039">
        <v>14</v>
      </c>
      <c r="G6039">
        <v>50.8</v>
      </c>
      <c r="H6039">
        <v>0.09</v>
      </c>
      <c r="I6039" t="s">
        <v>19</v>
      </c>
      <c r="J6039" t="s">
        <v>1967</v>
      </c>
      <c r="K6039" t="s">
        <v>1902</v>
      </c>
      <c r="L6039" t="s">
        <v>57</v>
      </c>
      <c r="M6039" s="1">
        <v>40535</v>
      </c>
    </row>
    <row r="6040" spans="1:13" x14ac:dyDescent="0.35">
      <c r="A6040">
        <v>543</v>
      </c>
      <c r="B6040">
        <v>5508</v>
      </c>
      <c r="C6040">
        <v>39043</v>
      </c>
      <c r="D6040" s="1">
        <v>40534</v>
      </c>
      <c r="E6040" t="s">
        <v>42</v>
      </c>
      <c r="F6040">
        <v>37</v>
      </c>
      <c r="G6040">
        <v>750.89</v>
      </c>
      <c r="H6040">
        <v>7.0000000000000007E-2</v>
      </c>
      <c r="I6040" t="s">
        <v>53</v>
      </c>
      <c r="J6040" t="s">
        <v>1967</v>
      </c>
      <c r="K6040" t="s">
        <v>1902</v>
      </c>
      <c r="L6040" t="s">
        <v>57</v>
      </c>
      <c r="M6040" s="1">
        <v>40535</v>
      </c>
    </row>
    <row r="6041" spans="1:13" x14ac:dyDescent="0.35">
      <c r="A6041">
        <v>409</v>
      </c>
      <c r="B6041">
        <v>5709</v>
      </c>
      <c r="C6041">
        <v>40388</v>
      </c>
      <c r="D6041" s="1">
        <v>41114</v>
      </c>
      <c r="E6041" t="s">
        <v>75</v>
      </c>
      <c r="F6041">
        <v>17</v>
      </c>
      <c r="G6041">
        <v>67.73</v>
      </c>
      <c r="H6041">
        <v>0.1</v>
      </c>
      <c r="I6041" t="s">
        <v>19</v>
      </c>
      <c r="J6041" t="s">
        <v>1967</v>
      </c>
      <c r="K6041" t="s">
        <v>1902</v>
      </c>
      <c r="L6041" t="s">
        <v>57</v>
      </c>
      <c r="M6041" s="1">
        <v>41116</v>
      </c>
    </row>
    <row r="6042" spans="1:13" x14ac:dyDescent="0.35">
      <c r="A6042">
        <v>697</v>
      </c>
      <c r="B6042">
        <v>5963</v>
      </c>
      <c r="C6042">
        <v>42309</v>
      </c>
      <c r="D6042" s="1">
        <v>40031</v>
      </c>
      <c r="E6042" t="s">
        <v>18</v>
      </c>
      <c r="F6042">
        <v>41</v>
      </c>
      <c r="G6042">
        <v>854.23</v>
      </c>
      <c r="H6042">
        <v>0.01</v>
      </c>
      <c r="I6042" t="s">
        <v>19</v>
      </c>
      <c r="J6042" t="s">
        <v>1864</v>
      </c>
      <c r="K6042" t="s">
        <v>1902</v>
      </c>
      <c r="L6042" t="s">
        <v>22</v>
      </c>
      <c r="M6042" s="1">
        <v>40033</v>
      </c>
    </row>
    <row r="6043" spans="1:13" x14ac:dyDescent="0.35">
      <c r="A6043">
        <v>617</v>
      </c>
      <c r="B6043">
        <v>5964</v>
      </c>
      <c r="C6043">
        <v>42309</v>
      </c>
      <c r="D6043" s="1">
        <v>40031</v>
      </c>
      <c r="E6043" t="s">
        <v>18</v>
      </c>
      <c r="F6043">
        <v>26</v>
      </c>
      <c r="G6043">
        <v>47.91</v>
      </c>
      <c r="H6043">
        <v>0.09</v>
      </c>
      <c r="I6043" t="s">
        <v>19</v>
      </c>
      <c r="J6043" t="s">
        <v>1864</v>
      </c>
      <c r="K6043" t="s">
        <v>1902</v>
      </c>
      <c r="L6043" t="s">
        <v>22</v>
      </c>
      <c r="M6043" s="1">
        <v>40036</v>
      </c>
    </row>
    <row r="6044" spans="1:13" x14ac:dyDescent="0.35">
      <c r="A6044">
        <v>1057</v>
      </c>
      <c r="B6044">
        <v>5965</v>
      </c>
      <c r="C6044">
        <v>42309</v>
      </c>
      <c r="D6044" s="1">
        <v>40031</v>
      </c>
      <c r="E6044" t="s">
        <v>18</v>
      </c>
      <c r="F6044">
        <v>38</v>
      </c>
      <c r="G6044">
        <v>6427.2579999999998</v>
      </c>
      <c r="H6044">
        <v>0.08</v>
      </c>
      <c r="I6044" t="s">
        <v>19</v>
      </c>
      <c r="J6044" t="s">
        <v>1864</v>
      </c>
      <c r="K6044" t="s">
        <v>1902</v>
      </c>
      <c r="L6044" t="s">
        <v>22</v>
      </c>
      <c r="M6044" s="1">
        <v>40036</v>
      </c>
    </row>
    <row r="6045" spans="1:13" x14ac:dyDescent="0.35">
      <c r="A6045">
        <v>39</v>
      </c>
      <c r="B6045">
        <v>6033</v>
      </c>
      <c r="C6045">
        <v>42727</v>
      </c>
      <c r="D6045" s="1">
        <v>40662</v>
      </c>
      <c r="E6045" t="s">
        <v>42</v>
      </c>
      <c r="F6045">
        <v>11</v>
      </c>
      <c r="G6045">
        <v>5510.23</v>
      </c>
      <c r="H6045">
        <v>0.01</v>
      </c>
      <c r="I6045" t="s">
        <v>28</v>
      </c>
      <c r="J6045" t="s">
        <v>1972</v>
      </c>
      <c r="K6045" t="s">
        <v>1902</v>
      </c>
      <c r="L6045" t="s">
        <v>30</v>
      </c>
      <c r="M6045" s="1">
        <v>40663</v>
      </c>
    </row>
    <row r="6046" spans="1:13" x14ac:dyDescent="0.35">
      <c r="A6046">
        <v>344</v>
      </c>
      <c r="B6046">
        <v>6034</v>
      </c>
      <c r="C6046">
        <v>42727</v>
      </c>
      <c r="D6046" s="1">
        <v>40662</v>
      </c>
      <c r="E6046" t="s">
        <v>42</v>
      </c>
      <c r="F6046">
        <v>21</v>
      </c>
      <c r="G6046">
        <v>177.06</v>
      </c>
      <c r="H6046">
        <v>0.1</v>
      </c>
      <c r="I6046" t="s">
        <v>19</v>
      </c>
      <c r="J6046" t="s">
        <v>1972</v>
      </c>
      <c r="K6046" t="s">
        <v>1902</v>
      </c>
      <c r="L6046" t="s">
        <v>30</v>
      </c>
      <c r="M6046" s="1">
        <v>40663</v>
      </c>
    </row>
    <row r="6047" spans="1:13" x14ac:dyDescent="0.35">
      <c r="A6047">
        <v>1126</v>
      </c>
      <c r="B6047">
        <v>6124</v>
      </c>
      <c r="C6047">
        <v>43363</v>
      </c>
      <c r="D6047" s="1">
        <v>40791</v>
      </c>
      <c r="E6047" t="s">
        <v>75</v>
      </c>
      <c r="F6047">
        <v>35</v>
      </c>
      <c r="G6047">
        <v>12908.4</v>
      </c>
      <c r="H6047">
        <v>0.03</v>
      </c>
      <c r="I6047" t="s">
        <v>28</v>
      </c>
      <c r="J6047" t="s">
        <v>1967</v>
      </c>
      <c r="K6047" t="s">
        <v>1902</v>
      </c>
      <c r="L6047" t="s">
        <v>57</v>
      </c>
      <c r="M6047" s="1">
        <v>40793</v>
      </c>
    </row>
    <row r="6048" spans="1:13" x14ac:dyDescent="0.35">
      <c r="A6048">
        <v>539</v>
      </c>
      <c r="B6048">
        <v>6153</v>
      </c>
      <c r="C6048">
        <v>43556</v>
      </c>
      <c r="D6048" s="1">
        <v>41112</v>
      </c>
      <c r="E6048" t="s">
        <v>18</v>
      </c>
      <c r="F6048">
        <v>31</v>
      </c>
      <c r="G6048">
        <v>477.16</v>
      </c>
      <c r="H6048">
        <v>0.02</v>
      </c>
      <c r="I6048" t="s">
        <v>19</v>
      </c>
      <c r="J6048" t="s">
        <v>1972</v>
      </c>
      <c r="K6048" t="s">
        <v>1902</v>
      </c>
      <c r="L6048" t="s">
        <v>30</v>
      </c>
      <c r="M6048" s="1">
        <v>41117</v>
      </c>
    </row>
    <row r="6049" spans="1:13" x14ac:dyDescent="0.35">
      <c r="A6049">
        <v>697</v>
      </c>
      <c r="B6049">
        <v>6364</v>
      </c>
      <c r="C6049">
        <v>45156</v>
      </c>
      <c r="D6049" s="1">
        <v>40586</v>
      </c>
      <c r="E6049" t="s">
        <v>18</v>
      </c>
      <c r="F6049">
        <v>30</v>
      </c>
      <c r="G6049">
        <v>663.24</v>
      </c>
      <c r="H6049">
        <v>0.01</v>
      </c>
      <c r="I6049" t="s">
        <v>19</v>
      </c>
      <c r="J6049" t="s">
        <v>1967</v>
      </c>
      <c r="K6049" t="s">
        <v>1902</v>
      </c>
      <c r="L6049" t="s">
        <v>57</v>
      </c>
      <c r="M6049" s="1">
        <v>40586</v>
      </c>
    </row>
    <row r="6050" spans="1:13" x14ac:dyDescent="0.35">
      <c r="A6050">
        <v>241</v>
      </c>
      <c r="B6050">
        <v>6365</v>
      </c>
      <c r="C6050">
        <v>45156</v>
      </c>
      <c r="D6050" s="1">
        <v>40586</v>
      </c>
      <c r="E6050" t="s">
        <v>18</v>
      </c>
      <c r="F6050">
        <v>35</v>
      </c>
      <c r="G6050">
        <v>238.08</v>
      </c>
      <c r="H6050">
        <v>7.0000000000000007E-2</v>
      </c>
      <c r="I6050" t="s">
        <v>19</v>
      </c>
      <c r="J6050" t="s">
        <v>1967</v>
      </c>
      <c r="K6050" t="s">
        <v>1902</v>
      </c>
      <c r="L6050" t="s">
        <v>57</v>
      </c>
      <c r="M6050" s="1">
        <v>40593</v>
      </c>
    </row>
    <row r="6051" spans="1:13" x14ac:dyDescent="0.35">
      <c r="A6051">
        <v>400</v>
      </c>
      <c r="B6051">
        <v>6366</v>
      </c>
      <c r="C6051">
        <v>45156</v>
      </c>
      <c r="D6051" s="1">
        <v>40586</v>
      </c>
      <c r="E6051" t="s">
        <v>18</v>
      </c>
      <c r="F6051">
        <v>14</v>
      </c>
      <c r="G6051">
        <v>174.3</v>
      </c>
      <c r="H6051">
        <v>0.08</v>
      </c>
      <c r="I6051" t="s">
        <v>19</v>
      </c>
      <c r="J6051" t="s">
        <v>1967</v>
      </c>
      <c r="K6051" t="s">
        <v>1902</v>
      </c>
      <c r="L6051" t="s">
        <v>57</v>
      </c>
      <c r="M6051" s="1">
        <v>40591</v>
      </c>
    </row>
    <row r="6052" spans="1:13" x14ac:dyDescent="0.35">
      <c r="A6052">
        <v>1260</v>
      </c>
      <c r="B6052">
        <v>6396</v>
      </c>
      <c r="C6052">
        <v>45410</v>
      </c>
      <c r="D6052" s="1">
        <v>40044</v>
      </c>
      <c r="E6052" t="s">
        <v>18</v>
      </c>
      <c r="F6052">
        <v>19</v>
      </c>
      <c r="G6052">
        <v>991.36</v>
      </c>
      <c r="H6052">
        <v>0.1</v>
      </c>
      <c r="I6052" t="s">
        <v>19</v>
      </c>
      <c r="J6052" t="s">
        <v>1971</v>
      </c>
      <c r="K6052" t="s">
        <v>1902</v>
      </c>
      <c r="L6052" t="s">
        <v>38</v>
      </c>
      <c r="M6052" s="1">
        <v>40049</v>
      </c>
    </row>
    <row r="6053" spans="1:13" x14ac:dyDescent="0.35">
      <c r="A6053">
        <v>171</v>
      </c>
      <c r="B6053">
        <v>6609</v>
      </c>
      <c r="C6053">
        <v>47014</v>
      </c>
      <c r="D6053" s="1">
        <v>41042</v>
      </c>
      <c r="E6053" t="s">
        <v>75</v>
      </c>
      <c r="F6053">
        <v>33</v>
      </c>
      <c r="G6053">
        <v>803.11</v>
      </c>
      <c r="H6053">
        <v>0.08</v>
      </c>
      <c r="I6053" t="s">
        <v>28</v>
      </c>
      <c r="J6053" t="s">
        <v>1864</v>
      </c>
      <c r="K6053" t="s">
        <v>1902</v>
      </c>
      <c r="L6053" t="s">
        <v>22</v>
      </c>
      <c r="M6053" s="1">
        <v>41044</v>
      </c>
    </row>
    <row r="6054" spans="1:13" x14ac:dyDescent="0.35">
      <c r="A6054">
        <v>783</v>
      </c>
      <c r="B6054">
        <v>6733</v>
      </c>
      <c r="C6054">
        <v>47942</v>
      </c>
      <c r="D6054" s="1">
        <v>40236</v>
      </c>
      <c r="E6054" t="s">
        <v>60</v>
      </c>
      <c r="F6054">
        <v>30</v>
      </c>
      <c r="G6054">
        <v>17034.919999999998</v>
      </c>
      <c r="H6054">
        <v>0.09</v>
      </c>
      <c r="I6054" t="s">
        <v>19</v>
      </c>
      <c r="J6054" t="s">
        <v>1470</v>
      </c>
      <c r="K6054" t="s">
        <v>1902</v>
      </c>
      <c r="L6054" t="s">
        <v>38</v>
      </c>
      <c r="M6054" s="1">
        <v>40238</v>
      </c>
    </row>
    <row r="6055" spans="1:13" x14ac:dyDescent="0.35">
      <c r="A6055">
        <v>50</v>
      </c>
      <c r="B6055">
        <v>6734</v>
      </c>
      <c r="C6055">
        <v>47942</v>
      </c>
      <c r="D6055" s="1">
        <v>40236</v>
      </c>
      <c r="E6055" t="s">
        <v>60</v>
      </c>
      <c r="F6055">
        <v>3</v>
      </c>
      <c r="G6055">
        <v>22.6</v>
      </c>
      <c r="H6055">
        <v>0.04</v>
      </c>
      <c r="I6055" t="s">
        <v>53</v>
      </c>
      <c r="J6055" t="s">
        <v>1470</v>
      </c>
      <c r="K6055" t="s">
        <v>1902</v>
      </c>
      <c r="L6055" t="s">
        <v>38</v>
      </c>
      <c r="M6055" s="1">
        <v>40238</v>
      </c>
    </row>
    <row r="6056" spans="1:13" x14ac:dyDescent="0.35">
      <c r="A6056">
        <v>45</v>
      </c>
      <c r="B6056">
        <v>6735</v>
      </c>
      <c r="C6056">
        <v>47942</v>
      </c>
      <c r="D6056" s="1">
        <v>40236</v>
      </c>
      <c r="E6056" t="s">
        <v>60</v>
      </c>
      <c r="F6056">
        <v>9</v>
      </c>
      <c r="G6056">
        <v>918.73949999999991</v>
      </c>
      <c r="H6056">
        <v>0.06</v>
      </c>
      <c r="I6056" t="s">
        <v>53</v>
      </c>
      <c r="J6056" t="s">
        <v>1470</v>
      </c>
      <c r="K6056" t="s">
        <v>1902</v>
      </c>
      <c r="L6056" t="s">
        <v>38</v>
      </c>
      <c r="M6056" s="1">
        <v>40237</v>
      </c>
    </row>
    <row r="6057" spans="1:13" x14ac:dyDescent="0.35">
      <c r="A6057">
        <v>111</v>
      </c>
      <c r="B6057">
        <v>6755</v>
      </c>
      <c r="C6057">
        <v>48128</v>
      </c>
      <c r="D6057" s="1">
        <v>41010</v>
      </c>
      <c r="E6057" t="s">
        <v>60</v>
      </c>
      <c r="F6057">
        <v>5</v>
      </c>
      <c r="G6057">
        <v>2600.44</v>
      </c>
      <c r="H6057">
        <v>0.03</v>
      </c>
      <c r="I6057" t="s">
        <v>53</v>
      </c>
      <c r="J6057" t="s">
        <v>1973</v>
      </c>
      <c r="K6057" t="s">
        <v>1902</v>
      </c>
      <c r="L6057" t="s">
        <v>30</v>
      </c>
      <c r="M6057" s="1">
        <v>41011</v>
      </c>
    </row>
    <row r="6058" spans="1:13" x14ac:dyDescent="0.35">
      <c r="A6058">
        <v>1258</v>
      </c>
      <c r="B6058">
        <v>6838</v>
      </c>
      <c r="C6058">
        <v>48704</v>
      </c>
      <c r="D6058" s="1">
        <v>40917</v>
      </c>
      <c r="E6058" t="s">
        <v>27</v>
      </c>
      <c r="F6058">
        <v>11</v>
      </c>
      <c r="G6058">
        <v>1247.8595</v>
      </c>
      <c r="H6058">
        <v>0.01</v>
      </c>
      <c r="I6058" t="s">
        <v>19</v>
      </c>
      <c r="J6058" t="s">
        <v>1968</v>
      </c>
      <c r="K6058" t="s">
        <v>1902</v>
      </c>
      <c r="L6058" t="s">
        <v>57</v>
      </c>
      <c r="M6058" s="1">
        <v>40918</v>
      </c>
    </row>
    <row r="6059" spans="1:13" x14ac:dyDescent="0.35">
      <c r="A6059">
        <v>524</v>
      </c>
      <c r="B6059">
        <v>6895</v>
      </c>
      <c r="C6059">
        <v>49155</v>
      </c>
      <c r="D6059" s="1">
        <v>40439</v>
      </c>
      <c r="E6059" t="s">
        <v>18</v>
      </c>
      <c r="F6059">
        <v>22</v>
      </c>
      <c r="G6059">
        <v>3760.3065000000001</v>
      </c>
      <c r="H6059">
        <v>0.05</v>
      </c>
      <c r="I6059" t="s">
        <v>19</v>
      </c>
      <c r="J6059" t="s">
        <v>1864</v>
      </c>
      <c r="K6059" t="s">
        <v>1902</v>
      </c>
      <c r="L6059" t="s">
        <v>22</v>
      </c>
      <c r="M6059" s="1">
        <v>40444</v>
      </c>
    </row>
    <row r="6060" spans="1:13" x14ac:dyDescent="0.35">
      <c r="A6060">
        <v>837</v>
      </c>
      <c r="B6060">
        <v>6935</v>
      </c>
      <c r="C6060">
        <v>49504</v>
      </c>
      <c r="D6060" s="1">
        <v>40133</v>
      </c>
      <c r="E6060" t="s">
        <v>42</v>
      </c>
      <c r="F6060">
        <v>45</v>
      </c>
      <c r="G6060">
        <v>318.94</v>
      </c>
      <c r="H6060">
        <v>0.1</v>
      </c>
      <c r="I6060" t="s">
        <v>19</v>
      </c>
      <c r="J6060" t="s">
        <v>1977</v>
      </c>
      <c r="K6060" t="s">
        <v>1902</v>
      </c>
      <c r="L6060" t="s">
        <v>30</v>
      </c>
      <c r="M6060" s="1">
        <v>40133</v>
      </c>
    </row>
    <row r="6061" spans="1:13" x14ac:dyDescent="0.35">
      <c r="A6061">
        <v>580</v>
      </c>
      <c r="B6061">
        <v>7006</v>
      </c>
      <c r="C6061">
        <v>50016</v>
      </c>
      <c r="D6061" s="1">
        <v>39908</v>
      </c>
      <c r="E6061" t="s">
        <v>27</v>
      </c>
      <c r="F6061">
        <v>15</v>
      </c>
      <c r="G6061">
        <v>1093.6355000000001</v>
      </c>
      <c r="H6061">
        <v>0.05</v>
      </c>
      <c r="I6061" t="s">
        <v>19</v>
      </c>
      <c r="J6061" t="s">
        <v>1470</v>
      </c>
      <c r="K6061" t="s">
        <v>1902</v>
      </c>
      <c r="L6061" t="s">
        <v>30</v>
      </c>
      <c r="M6061" s="1">
        <v>39910</v>
      </c>
    </row>
    <row r="6062" spans="1:13" x14ac:dyDescent="0.35">
      <c r="A6062">
        <v>778</v>
      </c>
      <c r="B6062">
        <v>7024</v>
      </c>
      <c r="C6062">
        <v>50145</v>
      </c>
      <c r="D6062" s="1">
        <v>40600</v>
      </c>
      <c r="E6062" t="s">
        <v>27</v>
      </c>
      <c r="F6062">
        <v>18</v>
      </c>
      <c r="G6062">
        <v>325.58</v>
      </c>
      <c r="H6062">
        <v>0.06</v>
      </c>
      <c r="I6062" t="s">
        <v>19</v>
      </c>
      <c r="J6062" t="s">
        <v>1971</v>
      </c>
      <c r="K6062" t="s">
        <v>1902</v>
      </c>
      <c r="L6062" t="s">
        <v>38</v>
      </c>
      <c r="M6062" s="1">
        <v>40601</v>
      </c>
    </row>
    <row r="6063" spans="1:13" x14ac:dyDescent="0.35">
      <c r="A6063">
        <v>862</v>
      </c>
      <c r="B6063">
        <v>7025</v>
      </c>
      <c r="C6063">
        <v>50145</v>
      </c>
      <c r="D6063" s="1">
        <v>40600</v>
      </c>
      <c r="E6063" t="s">
        <v>27</v>
      </c>
      <c r="F6063">
        <v>9</v>
      </c>
      <c r="G6063">
        <v>458.8</v>
      </c>
      <c r="H6063">
        <v>0</v>
      </c>
      <c r="I6063" t="s">
        <v>19</v>
      </c>
      <c r="J6063" t="s">
        <v>1971</v>
      </c>
      <c r="K6063" t="s">
        <v>1902</v>
      </c>
      <c r="L6063" t="s">
        <v>38</v>
      </c>
      <c r="M6063" s="1">
        <v>40600</v>
      </c>
    </row>
    <row r="6064" spans="1:13" x14ac:dyDescent="0.35">
      <c r="A6064">
        <v>1028</v>
      </c>
      <c r="B6064">
        <v>7080</v>
      </c>
      <c r="C6064">
        <v>50532</v>
      </c>
      <c r="D6064" s="1">
        <v>41135</v>
      </c>
      <c r="E6064" t="s">
        <v>60</v>
      </c>
      <c r="F6064">
        <v>10</v>
      </c>
      <c r="G6064">
        <v>267.06</v>
      </c>
      <c r="H6064">
        <v>0.02</v>
      </c>
      <c r="I6064" t="s">
        <v>19</v>
      </c>
      <c r="J6064" t="s">
        <v>1979</v>
      </c>
      <c r="K6064" t="s">
        <v>1902</v>
      </c>
      <c r="L6064" t="s">
        <v>22</v>
      </c>
      <c r="M6064" s="1">
        <v>41137</v>
      </c>
    </row>
    <row r="6065" spans="1:13" x14ac:dyDescent="0.35">
      <c r="A6065">
        <v>920</v>
      </c>
      <c r="B6065">
        <v>7081</v>
      </c>
      <c r="C6065">
        <v>50532</v>
      </c>
      <c r="D6065" s="1">
        <v>41135</v>
      </c>
      <c r="E6065" t="s">
        <v>60</v>
      </c>
      <c r="F6065">
        <v>22</v>
      </c>
      <c r="G6065">
        <v>82.98</v>
      </c>
      <c r="H6065">
        <v>0.09</v>
      </c>
      <c r="I6065" t="s">
        <v>19</v>
      </c>
      <c r="J6065" t="s">
        <v>1979</v>
      </c>
      <c r="K6065" t="s">
        <v>1902</v>
      </c>
      <c r="L6065" t="s">
        <v>22</v>
      </c>
      <c r="M6065" s="1">
        <v>41136</v>
      </c>
    </row>
    <row r="6066" spans="1:13" x14ac:dyDescent="0.35">
      <c r="A6066">
        <v>223</v>
      </c>
      <c r="B6066">
        <v>7182</v>
      </c>
      <c r="C6066">
        <v>51266</v>
      </c>
      <c r="D6066" s="1">
        <v>39897</v>
      </c>
      <c r="E6066" t="s">
        <v>42</v>
      </c>
      <c r="F6066">
        <v>11</v>
      </c>
      <c r="G6066">
        <v>1610.29</v>
      </c>
      <c r="H6066">
        <v>0.04</v>
      </c>
      <c r="I6066" t="s">
        <v>19</v>
      </c>
      <c r="J6066" t="s">
        <v>1971</v>
      </c>
      <c r="K6066" t="s">
        <v>1902</v>
      </c>
      <c r="L6066" t="s">
        <v>38</v>
      </c>
      <c r="M6066" s="1">
        <v>39899</v>
      </c>
    </row>
    <row r="6067" spans="1:13" x14ac:dyDescent="0.35">
      <c r="A6067">
        <v>41</v>
      </c>
      <c r="B6067">
        <v>7183</v>
      </c>
      <c r="C6067">
        <v>51266</v>
      </c>
      <c r="D6067" s="1">
        <v>39897</v>
      </c>
      <c r="E6067" t="s">
        <v>42</v>
      </c>
      <c r="F6067">
        <v>30</v>
      </c>
      <c r="G6067">
        <v>617.51</v>
      </c>
      <c r="H6067">
        <v>0.01</v>
      </c>
      <c r="I6067" t="s">
        <v>19</v>
      </c>
      <c r="J6067" t="s">
        <v>1971</v>
      </c>
      <c r="K6067" t="s">
        <v>1902</v>
      </c>
      <c r="L6067" t="s">
        <v>38</v>
      </c>
      <c r="M6067" s="1">
        <v>39897</v>
      </c>
    </row>
    <row r="6068" spans="1:13" x14ac:dyDescent="0.35">
      <c r="A6068">
        <v>933</v>
      </c>
      <c r="B6068">
        <v>7184</v>
      </c>
      <c r="C6068">
        <v>51266</v>
      </c>
      <c r="D6068" s="1">
        <v>39897</v>
      </c>
      <c r="E6068" t="s">
        <v>42</v>
      </c>
      <c r="F6068">
        <v>23</v>
      </c>
      <c r="G6068">
        <v>278.83</v>
      </c>
      <c r="H6068">
        <v>0.03</v>
      </c>
      <c r="I6068" t="s">
        <v>19</v>
      </c>
      <c r="J6068" t="s">
        <v>1971</v>
      </c>
      <c r="K6068" t="s">
        <v>1902</v>
      </c>
      <c r="L6068" t="s">
        <v>38</v>
      </c>
      <c r="M6068" s="1">
        <v>39898</v>
      </c>
    </row>
    <row r="6069" spans="1:13" x14ac:dyDescent="0.35">
      <c r="A6069">
        <v>1003</v>
      </c>
      <c r="B6069">
        <v>7185</v>
      </c>
      <c r="C6069">
        <v>51266</v>
      </c>
      <c r="D6069" s="1">
        <v>39897</v>
      </c>
      <c r="E6069" t="s">
        <v>42</v>
      </c>
      <c r="F6069">
        <v>46</v>
      </c>
      <c r="G6069">
        <v>1605.22</v>
      </c>
      <c r="H6069">
        <v>0.05</v>
      </c>
      <c r="I6069" t="s">
        <v>53</v>
      </c>
      <c r="J6069" t="s">
        <v>1971</v>
      </c>
      <c r="K6069" t="s">
        <v>1902</v>
      </c>
      <c r="L6069" t="s">
        <v>38</v>
      </c>
      <c r="M6069" s="1">
        <v>39899</v>
      </c>
    </row>
    <row r="6070" spans="1:13" x14ac:dyDescent="0.35">
      <c r="A6070">
        <v>208</v>
      </c>
      <c r="B6070">
        <v>7208</v>
      </c>
      <c r="C6070">
        <v>51426</v>
      </c>
      <c r="D6070" s="1">
        <v>40513</v>
      </c>
      <c r="E6070" t="s">
        <v>60</v>
      </c>
      <c r="F6070">
        <v>41</v>
      </c>
      <c r="G6070">
        <v>357.01</v>
      </c>
      <c r="H6070">
        <v>0.01</v>
      </c>
      <c r="I6070" t="s">
        <v>19</v>
      </c>
      <c r="J6070" t="s">
        <v>1972</v>
      </c>
      <c r="K6070" t="s">
        <v>1902</v>
      </c>
      <c r="L6070" t="s">
        <v>30</v>
      </c>
      <c r="M6070" s="1">
        <v>40514</v>
      </c>
    </row>
    <row r="6071" spans="1:13" x14ac:dyDescent="0.35">
      <c r="A6071">
        <v>361</v>
      </c>
      <c r="B6071">
        <v>7682</v>
      </c>
      <c r="C6071">
        <v>55045</v>
      </c>
      <c r="D6071" s="1">
        <v>40139</v>
      </c>
      <c r="E6071" t="s">
        <v>27</v>
      </c>
      <c r="F6071">
        <v>20</v>
      </c>
      <c r="G6071">
        <v>632.04999999999995</v>
      </c>
      <c r="H6071">
        <v>0.09</v>
      </c>
      <c r="I6071" t="s">
        <v>19</v>
      </c>
      <c r="J6071" t="s">
        <v>1967</v>
      </c>
      <c r="K6071" t="s">
        <v>1902</v>
      </c>
      <c r="L6071" t="s">
        <v>57</v>
      </c>
      <c r="M6071" s="1">
        <v>40139</v>
      </c>
    </row>
    <row r="6072" spans="1:13" x14ac:dyDescent="0.35">
      <c r="A6072">
        <v>749</v>
      </c>
      <c r="B6072">
        <v>7704</v>
      </c>
      <c r="C6072">
        <v>55234</v>
      </c>
      <c r="D6072" s="1">
        <v>40387</v>
      </c>
      <c r="E6072" t="s">
        <v>18</v>
      </c>
      <c r="F6072">
        <v>12</v>
      </c>
      <c r="G6072">
        <v>600.86</v>
      </c>
      <c r="H6072">
        <v>0.09</v>
      </c>
      <c r="I6072" t="s">
        <v>19</v>
      </c>
      <c r="J6072" t="s">
        <v>1980</v>
      </c>
      <c r="K6072" t="s">
        <v>1902</v>
      </c>
      <c r="L6072" t="s">
        <v>38</v>
      </c>
      <c r="M6072" s="1">
        <v>40391</v>
      </c>
    </row>
    <row r="6073" spans="1:13" x14ac:dyDescent="0.35">
      <c r="A6073">
        <v>1194</v>
      </c>
      <c r="B6073">
        <v>7705</v>
      </c>
      <c r="C6073">
        <v>55234</v>
      </c>
      <c r="D6073" s="1">
        <v>40387</v>
      </c>
      <c r="E6073" t="s">
        <v>18</v>
      </c>
      <c r="F6073">
        <v>5</v>
      </c>
      <c r="G6073">
        <v>17.059999999999999</v>
      </c>
      <c r="H6073">
        <v>0.03</v>
      </c>
      <c r="I6073" t="s">
        <v>19</v>
      </c>
      <c r="J6073" t="s">
        <v>1980</v>
      </c>
      <c r="K6073" t="s">
        <v>1902</v>
      </c>
      <c r="L6073" t="s">
        <v>38</v>
      </c>
      <c r="M6073" s="1">
        <v>40389</v>
      </c>
    </row>
    <row r="6074" spans="1:13" x14ac:dyDescent="0.35">
      <c r="A6074">
        <v>179</v>
      </c>
      <c r="B6074">
        <v>7782</v>
      </c>
      <c r="C6074">
        <v>55683</v>
      </c>
      <c r="D6074" s="1">
        <v>41105</v>
      </c>
      <c r="E6074" t="s">
        <v>27</v>
      </c>
      <c r="F6074">
        <v>23</v>
      </c>
      <c r="G6074">
        <v>1198.0999999999999</v>
      </c>
      <c r="H6074">
        <v>0.02</v>
      </c>
      <c r="I6074" t="s">
        <v>19</v>
      </c>
      <c r="J6074" t="s">
        <v>1864</v>
      </c>
      <c r="K6074" t="s">
        <v>1902</v>
      </c>
      <c r="L6074" t="s">
        <v>22</v>
      </c>
      <c r="M6074" s="1">
        <v>41106</v>
      </c>
    </row>
    <row r="6075" spans="1:13" x14ac:dyDescent="0.35">
      <c r="A6075">
        <v>839</v>
      </c>
      <c r="B6075">
        <v>7817</v>
      </c>
      <c r="C6075">
        <v>55906</v>
      </c>
      <c r="D6075" s="1">
        <v>40143</v>
      </c>
      <c r="E6075" t="s">
        <v>75</v>
      </c>
      <c r="F6075">
        <v>49</v>
      </c>
      <c r="G6075">
        <v>276.3</v>
      </c>
      <c r="H6075">
        <v>0.02</v>
      </c>
      <c r="I6075" t="s">
        <v>19</v>
      </c>
      <c r="J6075" t="s">
        <v>1972</v>
      </c>
      <c r="K6075" t="s">
        <v>1902</v>
      </c>
      <c r="L6075" t="s">
        <v>30</v>
      </c>
      <c r="M6075" s="1">
        <v>40145</v>
      </c>
    </row>
    <row r="6076" spans="1:13" x14ac:dyDescent="0.35">
      <c r="A6076">
        <v>518</v>
      </c>
      <c r="B6076">
        <v>7818</v>
      </c>
      <c r="C6076">
        <v>55906</v>
      </c>
      <c r="D6076" s="1">
        <v>40143</v>
      </c>
      <c r="E6076" t="s">
        <v>75</v>
      </c>
      <c r="F6076">
        <v>15</v>
      </c>
      <c r="G6076">
        <v>120.52</v>
      </c>
      <c r="H6076">
        <v>0.06</v>
      </c>
      <c r="I6076" t="s">
        <v>19</v>
      </c>
      <c r="J6076" t="s">
        <v>1972</v>
      </c>
      <c r="K6076" t="s">
        <v>1902</v>
      </c>
      <c r="L6076" t="s">
        <v>30</v>
      </c>
      <c r="M6076" s="1">
        <v>40144</v>
      </c>
    </row>
    <row r="6077" spans="1:13" x14ac:dyDescent="0.35">
      <c r="A6077">
        <v>1260</v>
      </c>
      <c r="B6077">
        <v>7819</v>
      </c>
      <c r="C6077">
        <v>55906</v>
      </c>
      <c r="D6077" s="1">
        <v>40143</v>
      </c>
      <c r="E6077" t="s">
        <v>75</v>
      </c>
      <c r="F6077">
        <v>42</v>
      </c>
      <c r="G6077">
        <v>2269.0100000000002</v>
      </c>
      <c r="H6077">
        <v>0.02</v>
      </c>
      <c r="I6077" t="s">
        <v>19</v>
      </c>
      <c r="J6077" t="s">
        <v>1972</v>
      </c>
      <c r="K6077" t="s">
        <v>1902</v>
      </c>
      <c r="L6077" t="s">
        <v>30</v>
      </c>
      <c r="M6077" s="1">
        <v>40144</v>
      </c>
    </row>
    <row r="6078" spans="1:13" x14ac:dyDescent="0.35">
      <c r="A6078">
        <v>1223</v>
      </c>
      <c r="B6078">
        <v>7838</v>
      </c>
      <c r="C6078">
        <v>56032</v>
      </c>
      <c r="D6078" s="1">
        <v>40896</v>
      </c>
      <c r="E6078" t="s">
        <v>42</v>
      </c>
      <c r="F6078">
        <v>31</v>
      </c>
      <c r="G6078">
        <v>2893.31</v>
      </c>
      <c r="H6078">
        <v>0.1</v>
      </c>
      <c r="I6078" t="s">
        <v>19</v>
      </c>
      <c r="J6078" t="s">
        <v>1470</v>
      </c>
      <c r="K6078" t="s">
        <v>1902</v>
      </c>
      <c r="L6078" t="s">
        <v>38</v>
      </c>
      <c r="M6078" s="1">
        <v>40896</v>
      </c>
    </row>
    <row r="6079" spans="1:13" x14ac:dyDescent="0.35">
      <c r="A6079">
        <v>747</v>
      </c>
      <c r="B6079">
        <v>7839</v>
      </c>
      <c r="C6079">
        <v>56032</v>
      </c>
      <c r="D6079" s="1">
        <v>40896</v>
      </c>
      <c r="E6079" t="s">
        <v>42</v>
      </c>
      <c r="F6079">
        <v>25</v>
      </c>
      <c r="G6079">
        <v>3923.27</v>
      </c>
      <c r="H6079">
        <v>0.03</v>
      </c>
      <c r="I6079" t="s">
        <v>28</v>
      </c>
      <c r="J6079" t="s">
        <v>1470</v>
      </c>
      <c r="K6079" t="s">
        <v>1902</v>
      </c>
      <c r="L6079" t="s">
        <v>38</v>
      </c>
      <c r="M6079" s="1">
        <v>40898</v>
      </c>
    </row>
    <row r="6080" spans="1:13" x14ac:dyDescent="0.35">
      <c r="A6080">
        <v>764</v>
      </c>
      <c r="B6080">
        <v>7847</v>
      </c>
      <c r="C6080">
        <v>56103</v>
      </c>
      <c r="D6080" s="1">
        <v>40538</v>
      </c>
      <c r="E6080" t="s">
        <v>27</v>
      </c>
      <c r="F6080">
        <v>24</v>
      </c>
      <c r="G6080">
        <v>2332.5954999999999</v>
      </c>
      <c r="H6080">
        <v>7.0000000000000007E-2</v>
      </c>
      <c r="I6080" t="s">
        <v>19</v>
      </c>
      <c r="J6080" t="s">
        <v>1972</v>
      </c>
      <c r="K6080" t="s">
        <v>1902</v>
      </c>
      <c r="L6080" t="s">
        <v>38</v>
      </c>
      <c r="M6080" s="1">
        <v>40540</v>
      </c>
    </row>
    <row r="6081" spans="1:13" x14ac:dyDescent="0.35">
      <c r="A6081">
        <v>223</v>
      </c>
      <c r="B6081">
        <v>19</v>
      </c>
      <c r="C6081">
        <v>130</v>
      </c>
      <c r="D6081" s="1">
        <v>41036</v>
      </c>
      <c r="E6081" t="s">
        <v>27</v>
      </c>
      <c r="F6081">
        <v>3</v>
      </c>
      <c r="G6081">
        <v>461.89</v>
      </c>
      <c r="H6081">
        <v>0.05</v>
      </c>
      <c r="I6081" t="s">
        <v>53</v>
      </c>
      <c r="J6081" t="s">
        <v>1981</v>
      </c>
      <c r="K6081" t="s">
        <v>1902</v>
      </c>
      <c r="L6081" t="s">
        <v>38</v>
      </c>
      <c r="M6081" s="1">
        <v>41038</v>
      </c>
    </row>
    <row r="6082" spans="1:13" x14ac:dyDescent="0.35">
      <c r="A6082">
        <v>41</v>
      </c>
      <c r="B6082">
        <v>20</v>
      </c>
      <c r="C6082">
        <v>130</v>
      </c>
      <c r="D6082" s="1">
        <v>41036</v>
      </c>
      <c r="E6082" t="s">
        <v>27</v>
      </c>
      <c r="F6082">
        <v>29</v>
      </c>
      <c r="G6082">
        <v>575.11</v>
      </c>
      <c r="H6082">
        <v>0.02</v>
      </c>
      <c r="I6082" t="s">
        <v>19</v>
      </c>
      <c r="J6082" t="s">
        <v>1981</v>
      </c>
      <c r="K6082" t="s">
        <v>1902</v>
      </c>
      <c r="L6082" t="s">
        <v>38</v>
      </c>
      <c r="M6082" s="1">
        <v>41037</v>
      </c>
    </row>
    <row r="6083" spans="1:13" x14ac:dyDescent="0.35">
      <c r="A6083">
        <v>722</v>
      </c>
      <c r="B6083">
        <v>21</v>
      </c>
      <c r="C6083">
        <v>130</v>
      </c>
      <c r="D6083" s="1">
        <v>41036</v>
      </c>
      <c r="E6083" t="s">
        <v>27</v>
      </c>
      <c r="F6083">
        <v>23</v>
      </c>
      <c r="G6083">
        <v>236.46</v>
      </c>
      <c r="H6083">
        <v>0.05</v>
      </c>
      <c r="I6083" t="s">
        <v>19</v>
      </c>
      <c r="J6083" t="s">
        <v>1981</v>
      </c>
      <c r="K6083" t="s">
        <v>1902</v>
      </c>
      <c r="L6083" t="s">
        <v>38</v>
      </c>
      <c r="M6083" s="1">
        <v>41039</v>
      </c>
    </row>
    <row r="6084" spans="1:13" x14ac:dyDescent="0.35">
      <c r="A6084">
        <v>1135</v>
      </c>
      <c r="B6084">
        <v>126</v>
      </c>
      <c r="C6084">
        <v>805</v>
      </c>
      <c r="D6084" s="1">
        <v>40728</v>
      </c>
      <c r="E6084" t="s">
        <v>42</v>
      </c>
      <c r="F6084">
        <v>39</v>
      </c>
      <c r="G6084">
        <v>197.56</v>
      </c>
      <c r="H6084">
        <v>0.02</v>
      </c>
      <c r="I6084" t="s">
        <v>19</v>
      </c>
      <c r="J6084" t="s">
        <v>1982</v>
      </c>
      <c r="K6084" t="s">
        <v>1902</v>
      </c>
      <c r="L6084" t="s">
        <v>22</v>
      </c>
      <c r="M6084" s="1">
        <v>40730</v>
      </c>
    </row>
    <row r="6085" spans="1:13" x14ac:dyDescent="0.35">
      <c r="A6085">
        <v>451</v>
      </c>
      <c r="B6085">
        <v>324</v>
      </c>
      <c r="C6085">
        <v>2240</v>
      </c>
      <c r="D6085" s="1">
        <v>40973</v>
      </c>
      <c r="E6085" t="s">
        <v>42</v>
      </c>
      <c r="F6085">
        <v>17</v>
      </c>
      <c r="G6085">
        <v>186.02</v>
      </c>
      <c r="H6085">
        <v>0.01</v>
      </c>
      <c r="I6085" t="s">
        <v>19</v>
      </c>
      <c r="J6085" t="s">
        <v>1696</v>
      </c>
      <c r="K6085" t="s">
        <v>1902</v>
      </c>
      <c r="L6085" t="s">
        <v>30</v>
      </c>
      <c r="M6085" s="1">
        <v>40974</v>
      </c>
    </row>
    <row r="6086" spans="1:13" x14ac:dyDescent="0.35">
      <c r="A6086">
        <v>1187</v>
      </c>
      <c r="B6086">
        <v>325</v>
      </c>
      <c r="C6086">
        <v>2240</v>
      </c>
      <c r="D6086" s="1">
        <v>40973</v>
      </c>
      <c r="E6086" t="s">
        <v>42</v>
      </c>
      <c r="F6086">
        <v>5</v>
      </c>
      <c r="G6086">
        <v>142.44</v>
      </c>
      <c r="H6086">
        <v>0.06</v>
      </c>
      <c r="I6086" t="s">
        <v>19</v>
      </c>
      <c r="J6086" t="s">
        <v>1696</v>
      </c>
      <c r="K6086" t="s">
        <v>1902</v>
      </c>
      <c r="L6086" t="s">
        <v>30</v>
      </c>
      <c r="M6086" s="1">
        <v>40974</v>
      </c>
    </row>
    <row r="6087" spans="1:13" x14ac:dyDescent="0.35">
      <c r="A6087">
        <v>1028</v>
      </c>
      <c r="B6087">
        <v>326</v>
      </c>
      <c r="C6087">
        <v>2241</v>
      </c>
      <c r="D6087" s="1">
        <v>40308</v>
      </c>
      <c r="E6087" t="s">
        <v>75</v>
      </c>
      <c r="F6087">
        <v>38</v>
      </c>
      <c r="G6087">
        <v>967.78</v>
      </c>
      <c r="H6087">
        <v>0.04</v>
      </c>
      <c r="I6087" t="s">
        <v>19</v>
      </c>
      <c r="J6087" t="s">
        <v>1696</v>
      </c>
      <c r="K6087" t="s">
        <v>1902</v>
      </c>
      <c r="L6087" t="s">
        <v>30</v>
      </c>
      <c r="M6087" s="1">
        <v>40310</v>
      </c>
    </row>
    <row r="6088" spans="1:13" x14ac:dyDescent="0.35">
      <c r="A6088">
        <v>157</v>
      </c>
      <c r="B6088">
        <v>667</v>
      </c>
      <c r="C6088">
        <v>4674</v>
      </c>
      <c r="D6088" s="1">
        <v>39921</v>
      </c>
      <c r="E6088" t="s">
        <v>75</v>
      </c>
      <c r="F6088">
        <v>23</v>
      </c>
      <c r="G6088">
        <v>3041.33</v>
      </c>
      <c r="H6088">
        <v>0.02</v>
      </c>
      <c r="I6088" t="s">
        <v>28</v>
      </c>
      <c r="J6088" t="s">
        <v>1983</v>
      </c>
      <c r="K6088" t="s">
        <v>1902</v>
      </c>
      <c r="L6088" t="s">
        <v>38</v>
      </c>
      <c r="M6088" s="1">
        <v>39922</v>
      </c>
    </row>
    <row r="6089" spans="1:13" x14ac:dyDescent="0.35">
      <c r="A6089">
        <v>50</v>
      </c>
      <c r="B6089">
        <v>676</v>
      </c>
      <c r="C6089">
        <v>4737</v>
      </c>
      <c r="D6089" s="1">
        <v>40247</v>
      </c>
      <c r="E6089" t="s">
        <v>42</v>
      </c>
      <c r="F6089">
        <v>49</v>
      </c>
      <c r="G6089">
        <v>314.20999999999998</v>
      </c>
      <c r="H6089">
        <v>0</v>
      </c>
      <c r="I6089" t="s">
        <v>19</v>
      </c>
      <c r="J6089" t="s">
        <v>1981</v>
      </c>
      <c r="K6089" t="s">
        <v>1902</v>
      </c>
      <c r="L6089" t="s">
        <v>38</v>
      </c>
      <c r="M6089" s="1">
        <v>40248</v>
      </c>
    </row>
    <row r="6090" spans="1:13" x14ac:dyDescent="0.35">
      <c r="A6090">
        <v>398</v>
      </c>
      <c r="B6090">
        <v>727</v>
      </c>
      <c r="C6090">
        <v>5221</v>
      </c>
      <c r="D6090" s="1">
        <v>40702</v>
      </c>
      <c r="E6090" t="s">
        <v>42</v>
      </c>
      <c r="F6090">
        <v>48</v>
      </c>
      <c r="G6090">
        <v>1347.63</v>
      </c>
      <c r="H6090">
        <v>7.0000000000000007E-2</v>
      </c>
      <c r="I6090" t="s">
        <v>19</v>
      </c>
      <c r="J6090" t="s">
        <v>1984</v>
      </c>
      <c r="K6090" t="s">
        <v>1902</v>
      </c>
      <c r="L6090" t="s">
        <v>38</v>
      </c>
      <c r="M6090" s="1">
        <v>40704</v>
      </c>
    </row>
    <row r="6091" spans="1:13" x14ac:dyDescent="0.35">
      <c r="A6091">
        <v>555</v>
      </c>
      <c r="B6091">
        <v>781</v>
      </c>
      <c r="C6091">
        <v>5568</v>
      </c>
      <c r="D6091" s="1">
        <v>40700</v>
      </c>
      <c r="E6091" t="s">
        <v>60</v>
      </c>
      <c r="F6091">
        <v>8</v>
      </c>
      <c r="G6091">
        <v>120.22</v>
      </c>
      <c r="H6091">
        <v>7.0000000000000007E-2</v>
      </c>
      <c r="I6091" t="s">
        <v>19</v>
      </c>
      <c r="J6091" t="s">
        <v>1985</v>
      </c>
      <c r="K6091" t="s">
        <v>1902</v>
      </c>
      <c r="L6091" t="s">
        <v>57</v>
      </c>
      <c r="M6091" s="1">
        <v>40701</v>
      </c>
    </row>
    <row r="6092" spans="1:13" x14ac:dyDescent="0.35">
      <c r="A6092">
        <v>753</v>
      </c>
      <c r="B6092">
        <v>842</v>
      </c>
      <c r="C6092">
        <v>6020</v>
      </c>
      <c r="D6092" s="1">
        <v>40077</v>
      </c>
      <c r="E6092" t="s">
        <v>60</v>
      </c>
      <c r="F6092">
        <v>23</v>
      </c>
      <c r="G6092">
        <v>66.09</v>
      </c>
      <c r="H6092">
        <v>0.09</v>
      </c>
      <c r="I6092" t="s">
        <v>19</v>
      </c>
      <c r="J6092" t="s">
        <v>1986</v>
      </c>
      <c r="K6092" t="s">
        <v>1902</v>
      </c>
      <c r="L6092" t="s">
        <v>38</v>
      </c>
      <c r="M6092" s="1">
        <v>40079</v>
      </c>
    </row>
    <row r="6093" spans="1:13" x14ac:dyDescent="0.35">
      <c r="A6093">
        <v>848</v>
      </c>
      <c r="B6093">
        <v>849</v>
      </c>
      <c r="C6093">
        <v>6112</v>
      </c>
      <c r="D6093" s="1">
        <v>40048</v>
      </c>
      <c r="E6093" t="s">
        <v>60</v>
      </c>
      <c r="F6093">
        <v>10</v>
      </c>
      <c r="G6093">
        <v>1597.37</v>
      </c>
      <c r="H6093">
        <v>0.02</v>
      </c>
      <c r="I6093" t="s">
        <v>28</v>
      </c>
      <c r="J6093" t="s">
        <v>1986</v>
      </c>
      <c r="K6093" t="s">
        <v>1902</v>
      </c>
      <c r="L6093" t="s">
        <v>38</v>
      </c>
      <c r="M6093" s="1">
        <v>40048</v>
      </c>
    </row>
    <row r="6094" spans="1:13" x14ac:dyDescent="0.35">
      <c r="A6094">
        <v>239</v>
      </c>
      <c r="B6094">
        <v>850</v>
      </c>
      <c r="C6094">
        <v>6112</v>
      </c>
      <c r="D6094" s="1">
        <v>40048</v>
      </c>
      <c r="E6094" t="s">
        <v>60</v>
      </c>
      <c r="F6094">
        <v>31</v>
      </c>
      <c r="G6094">
        <v>1753.9579999999999</v>
      </c>
      <c r="H6094">
        <v>0.06</v>
      </c>
      <c r="I6094" t="s">
        <v>19</v>
      </c>
      <c r="J6094" t="s">
        <v>1986</v>
      </c>
      <c r="K6094" t="s">
        <v>1902</v>
      </c>
      <c r="L6094" t="s">
        <v>38</v>
      </c>
      <c r="M6094" s="1">
        <v>40049</v>
      </c>
    </row>
    <row r="6095" spans="1:13" x14ac:dyDescent="0.35">
      <c r="A6095">
        <v>216</v>
      </c>
      <c r="B6095">
        <v>871</v>
      </c>
      <c r="C6095">
        <v>6272</v>
      </c>
      <c r="D6095" s="1">
        <v>40236</v>
      </c>
      <c r="E6095" t="s">
        <v>27</v>
      </c>
      <c r="F6095">
        <v>33</v>
      </c>
      <c r="G6095">
        <v>497.4</v>
      </c>
      <c r="H6095">
        <v>0.05</v>
      </c>
      <c r="I6095" t="s">
        <v>19</v>
      </c>
      <c r="J6095" t="s">
        <v>1985</v>
      </c>
      <c r="K6095" t="s">
        <v>1902</v>
      </c>
      <c r="L6095" t="s">
        <v>38</v>
      </c>
      <c r="M6095" s="1">
        <v>40238</v>
      </c>
    </row>
    <row r="6096" spans="1:13" x14ac:dyDescent="0.35">
      <c r="A6096">
        <v>310</v>
      </c>
      <c r="B6096">
        <v>872</v>
      </c>
      <c r="C6096">
        <v>6272</v>
      </c>
      <c r="D6096" s="1">
        <v>40236</v>
      </c>
      <c r="E6096" t="s">
        <v>27</v>
      </c>
      <c r="F6096">
        <v>48</v>
      </c>
      <c r="G6096">
        <v>4965.384</v>
      </c>
      <c r="H6096">
        <v>0</v>
      </c>
      <c r="I6096" t="s">
        <v>28</v>
      </c>
      <c r="J6096" t="s">
        <v>1985</v>
      </c>
      <c r="K6096" t="s">
        <v>1902</v>
      </c>
      <c r="L6096" t="s">
        <v>38</v>
      </c>
      <c r="M6096" s="1">
        <v>40238</v>
      </c>
    </row>
    <row r="6097" spans="1:13" x14ac:dyDescent="0.35">
      <c r="A6097">
        <v>978</v>
      </c>
      <c r="B6097">
        <v>873</v>
      </c>
      <c r="C6097">
        <v>6272</v>
      </c>
      <c r="D6097" s="1">
        <v>40236</v>
      </c>
      <c r="E6097" t="s">
        <v>27</v>
      </c>
      <c r="F6097">
        <v>8</v>
      </c>
      <c r="G6097">
        <v>358.41950000000003</v>
      </c>
      <c r="H6097">
        <v>0.09</v>
      </c>
      <c r="I6097" t="s">
        <v>53</v>
      </c>
      <c r="J6097" t="s">
        <v>1985</v>
      </c>
      <c r="K6097" t="s">
        <v>1902</v>
      </c>
      <c r="L6097" t="s">
        <v>38</v>
      </c>
      <c r="M6097" s="1">
        <v>40238</v>
      </c>
    </row>
    <row r="6098" spans="1:13" x14ac:dyDescent="0.35">
      <c r="A6098">
        <v>135</v>
      </c>
      <c r="B6098">
        <v>874</v>
      </c>
      <c r="C6098">
        <v>6272</v>
      </c>
      <c r="D6098" s="1">
        <v>40236</v>
      </c>
      <c r="E6098" t="s">
        <v>27</v>
      </c>
      <c r="F6098">
        <v>31</v>
      </c>
      <c r="G6098">
        <v>3232.68</v>
      </c>
      <c r="H6098">
        <v>0.03</v>
      </c>
      <c r="I6098" t="s">
        <v>19</v>
      </c>
      <c r="J6098" t="s">
        <v>1985</v>
      </c>
      <c r="K6098" t="s">
        <v>1902</v>
      </c>
      <c r="L6098" t="s">
        <v>38</v>
      </c>
      <c r="M6098" s="1">
        <v>40238</v>
      </c>
    </row>
    <row r="6099" spans="1:13" x14ac:dyDescent="0.35">
      <c r="A6099">
        <v>1191</v>
      </c>
      <c r="B6099">
        <v>904</v>
      </c>
      <c r="C6099">
        <v>6501</v>
      </c>
      <c r="D6099" s="1">
        <v>40921</v>
      </c>
      <c r="E6099" t="s">
        <v>27</v>
      </c>
      <c r="F6099">
        <v>35</v>
      </c>
      <c r="G6099">
        <v>236.99</v>
      </c>
      <c r="H6099">
        <v>0.06</v>
      </c>
      <c r="I6099" t="s">
        <v>19</v>
      </c>
      <c r="J6099" t="s">
        <v>1986</v>
      </c>
      <c r="K6099" t="s">
        <v>1902</v>
      </c>
      <c r="L6099" t="s">
        <v>38</v>
      </c>
      <c r="M6099" s="1">
        <v>40923</v>
      </c>
    </row>
    <row r="6100" spans="1:13" x14ac:dyDescent="0.35">
      <c r="A6100">
        <v>45</v>
      </c>
      <c r="B6100">
        <v>905</v>
      </c>
      <c r="C6100">
        <v>6501</v>
      </c>
      <c r="D6100" s="1">
        <v>40921</v>
      </c>
      <c r="E6100" t="s">
        <v>27</v>
      </c>
      <c r="F6100">
        <v>46</v>
      </c>
      <c r="G6100">
        <v>4617.3359999999993</v>
      </c>
      <c r="H6100">
        <v>0.09</v>
      </c>
      <c r="I6100" t="s">
        <v>19</v>
      </c>
      <c r="J6100" t="s">
        <v>1986</v>
      </c>
      <c r="K6100" t="s">
        <v>1902</v>
      </c>
      <c r="L6100" t="s">
        <v>38</v>
      </c>
      <c r="M6100" s="1">
        <v>40923</v>
      </c>
    </row>
    <row r="6101" spans="1:13" x14ac:dyDescent="0.35">
      <c r="A6101">
        <v>681</v>
      </c>
      <c r="B6101">
        <v>908</v>
      </c>
      <c r="C6101">
        <v>6529</v>
      </c>
      <c r="D6101" s="1">
        <v>41239</v>
      </c>
      <c r="E6101" t="s">
        <v>60</v>
      </c>
      <c r="F6101">
        <v>35</v>
      </c>
      <c r="G6101">
        <v>89.71</v>
      </c>
      <c r="H6101">
        <v>0.04</v>
      </c>
      <c r="I6101" t="s">
        <v>19</v>
      </c>
      <c r="J6101" t="s">
        <v>1334</v>
      </c>
      <c r="K6101" t="s">
        <v>1902</v>
      </c>
      <c r="L6101" t="s">
        <v>22</v>
      </c>
      <c r="M6101" s="1">
        <v>41241</v>
      </c>
    </row>
    <row r="6102" spans="1:13" x14ac:dyDescent="0.35">
      <c r="A6102">
        <v>307</v>
      </c>
      <c r="B6102">
        <v>994</v>
      </c>
      <c r="C6102">
        <v>7171</v>
      </c>
      <c r="D6102" s="1">
        <v>40587</v>
      </c>
      <c r="E6102" t="s">
        <v>60</v>
      </c>
      <c r="F6102">
        <v>28</v>
      </c>
      <c r="G6102">
        <v>1703.8505</v>
      </c>
      <c r="H6102">
        <v>0</v>
      </c>
      <c r="I6102" t="s">
        <v>19</v>
      </c>
      <c r="J6102" t="s">
        <v>1987</v>
      </c>
      <c r="K6102" t="s">
        <v>1902</v>
      </c>
      <c r="L6102" t="s">
        <v>30</v>
      </c>
      <c r="M6102" s="1">
        <v>40589</v>
      </c>
    </row>
    <row r="6103" spans="1:13" x14ac:dyDescent="0.35">
      <c r="A6103">
        <v>164</v>
      </c>
      <c r="B6103">
        <v>995</v>
      </c>
      <c r="C6103">
        <v>7171</v>
      </c>
      <c r="D6103" s="1">
        <v>40587</v>
      </c>
      <c r="E6103" t="s">
        <v>60</v>
      </c>
      <c r="F6103">
        <v>17</v>
      </c>
      <c r="G6103">
        <v>303.18649999999997</v>
      </c>
      <c r="H6103">
        <v>0.02</v>
      </c>
      <c r="I6103" t="s">
        <v>19</v>
      </c>
      <c r="J6103" t="s">
        <v>1987</v>
      </c>
      <c r="K6103" t="s">
        <v>1902</v>
      </c>
      <c r="L6103" t="s">
        <v>30</v>
      </c>
      <c r="M6103" s="1">
        <v>40589</v>
      </c>
    </row>
    <row r="6104" spans="1:13" x14ac:dyDescent="0.35">
      <c r="A6104">
        <v>281</v>
      </c>
      <c r="B6104">
        <v>1058</v>
      </c>
      <c r="C6104">
        <v>7815</v>
      </c>
      <c r="D6104" s="1">
        <v>39835</v>
      </c>
      <c r="E6104" t="s">
        <v>75</v>
      </c>
      <c r="F6104">
        <v>6</v>
      </c>
      <c r="G6104">
        <v>187.37</v>
      </c>
      <c r="H6104">
        <v>0.09</v>
      </c>
      <c r="I6104" t="s">
        <v>19</v>
      </c>
      <c r="J6104" t="s">
        <v>1988</v>
      </c>
      <c r="K6104" t="s">
        <v>1902</v>
      </c>
      <c r="L6104" t="s">
        <v>57</v>
      </c>
      <c r="M6104" s="1">
        <v>39836</v>
      </c>
    </row>
    <row r="6105" spans="1:13" x14ac:dyDescent="0.35">
      <c r="A6105">
        <v>69</v>
      </c>
      <c r="B6105">
        <v>1360</v>
      </c>
      <c r="C6105">
        <v>9921</v>
      </c>
      <c r="D6105" s="1">
        <v>40677</v>
      </c>
      <c r="E6105" t="s">
        <v>18</v>
      </c>
      <c r="F6105">
        <v>23</v>
      </c>
      <c r="G6105">
        <v>356.09</v>
      </c>
      <c r="H6105">
        <v>0.05</v>
      </c>
      <c r="I6105" t="s">
        <v>19</v>
      </c>
      <c r="J6105" t="s">
        <v>1988</v>
      </c>
      <c r="K6105" t="s">
        <v>1902</v>
      </c>
      <c r="L6105" t="s">
        <v>57</v>
      </c>
      <c r="M6105" s="1">
        <v>40677</v>
      </c>
    </row>
    <row r="6106" spans="1:13" x14ac:dyDescent="0.35">
      <c r="A6106">
        <v>24</v>
      </c>
      <c r="B6106">
        <v>1386</v>
      </c>
      <c r="C6106">
        <v>10053</v>
      </c>
      <c r="D6106" s="1">
        <v>40918</v>
      </c>
      <c r="E6106" t="s">
        <v>27</v>
      </c>
      <c r="F6106">
        <v>31</v>
      </c>
      <c r="G6106">
        <v>162.58000000000001</v>
      </c>
      <c r="H6106">
        <v>0</v>
      </c>
      <c r="I6106" t="s">
        <v>19</v>
      </c>
      <c r="J6106" t="s">
        <v>1884</v>
      </c>
      <c r="K6106" t="s">
        <v>1902</v>
      </c>
      <c r="L6106" t="s">
        <v>22</v>
      </c>
      <c r="M6106" s="1">
        <v>40921</v>
      </c>
    </row>
    <row r="6107" spans="1:13" x14ac:dyDescent="0.35">
      <c r="A6107">
        <v>1042</v>
      </c>
      <c r="B6107">
        <v>1387</v>
      </c>
      <c r="C6107">
        <v>10053</v>
      </c>
      <c r="D6107" s="1">
        <v>40918</v>
      </c>
      <c r="E6107" t="s">
        <v>27</v>
      </c>
      <c r="F6107">
        <v>44</v>
      </c>
      <c r="G6107">
        <v>6815.23</v>
      </c>
      <c r="H6107">
        <v>0</v>
      </c>
      <c r="I6107" t="s">
        <v>28</v>
      </c>
      <c r="J6107" t="s">
        <v>1884</v>
      </c>
      <c r="K6107" t="s">
        <v>1902</v>
      </c>
      <c r="L6107" t="s">
        <v>22</v>
      </c>
      <c r="M6107" s="1">
        <v>40920</v>
      </c>
    </row>
    <row r="6108" spans="1:13" x14ac:dyDescent="0.35">
      <c r="A6108">
        <v>501</v>
      </c>
      <c r="B6108">
        <v>1422</v>
      </c>
      <c r="C6108">
        <v>10309</v>
      </c>
      <c r="D6108" s="1">
        <v>40138</v>
      </c>
      <c r="E6108" t="s">
        <v>18</v>
      </c>
      <c r="F6108">
        <v>23</v>
      </c>
      <c r="G6108">
        <v>496.15</v>
      </c>
      <c r="H6108">
        <v>0.03</v>
      </c>
      <c r="I6108" t="s">
        <v>19</v>
      </c>
      <c r="J6108" t="s">
        <v>1989</v>
      </c>
      <c r="K6108" t="s">
        <v>1902</v>
      </c>
      <c r="L6108" t="s">
        <v>22</v>
      </c>
      <c r="M6108" s="1">
        <v>40138</v>
      </c>
    </row>
    <row r="6109" spans="1:13" x14ac:dyDescent="0.35">
      <c r="A6109">
        <v>766</v>
      </c>
      <c r="B6109">
        <v>1517</v>
      </c>
      <c r="C6109">
        <v>10978</v>
      </c>
      <c r="D6109" s="1">
        <v>39904</v>
      </c>
      <c r="E6109" t="s">
        <v>75</v>
      </c>
      <c r="F6109">
        <v>9</v>
      </c>
      <c r="G6109">
        <v>566.53</v>
      </c>
      <c r="H6109">
        <v>0.06</v>
      </c>
      <c r="I6109" t="s">
        <v>28</v>
      </c>
      <c r="J6109" t="s">
        <v>1982</v>
      </c>
      <c r="K6109" t="s">
        <v>1902</v>
      </c>
      <c r="L6109" t="s">
        <v>22</v>
      </c>
      <c r="M6109" s="1">
        <v>39905</v>
      </c>
    </row>
    <row r="6110" spans="1:13" x14ac:dyDescent="0.35">
      <c r="A6110">
        <v>620</v>
      </c>
      <c r="B6110">
        <v>1518</v>
      </c>
      <c r="C6110">
        <v>10979</v>
      </c>
      <c r="D6110" s="1">
        <v>40820</v>
      </c>
      <c r="E6110" t="s">
        <v>60</v>
      </c>
      <c r="F6110">
        <v>15</v>
      </c>
      <c r="G6110">
        <v>486.43</v>
      </c>
      <c r="H6110">
        <v>0</v>
      </c>
      <c r="I6110" t="s">
        <v>19</v>
      </c>
      <c r="J6110" t="s">
        <v>1988</v>
      </c>
      <c r="K6110" t="s">
        <v>1902</v>
      </c>
      <c r="L6110" t="s">
        <v>22</v>
      </c>
      <c r="M6110" s="1">
        <v>40822</v>
      </c>
    </row>
    <row r="6111" spans="1:13" x14ac:dyDescent="0.35">
      <c r="A6111">
        <v>999</v>
      </c>
      <c r="B6111">
        <v>1519</v>
      </c>
      <c r="C6111">
        <v>10979</v>
      </c>
      <c r="D6111" s="1">
        <v>40820</v>
      </c>
      <c r="E6111" t="s">
        <v>60</v>
      </c>
      <c r="F6111">
        <v>7</v>
      </c>
      <c r="G6111">
        <v>144.94999999999999</v>
      </c>
      <c r="H6111">
        <v>0.08</v>
      </c>
      <c r="I6111" t="s">
        <v>53</v>
      </c>
      <c r="J6111" t="s">
        <v>1988</v>
      </c>
      <c r="K6111" t="s">
        <v>1902</v>
      </c>
      <c r="L6111" t="s">
        <v>22</v>
      </c>
      <c r="M6111" s="1">
        <v>40822</v>
      </c>
    </row>
    <row r="6112" spans="1:13" x14ac:dyDescent="0.35">
      <c r="A6112">
        <v>556</v>
      </c>
      <c r="B6112">
        <v>1540</v>
      </c>
      <c r="C6112">
        <v>11108</v>
      </c>
      <c r="D6112" s="1">
        <v>41137</v>
      </c>
      <c r="E6112" t="s">
        <v>42</v>
      </c>
      <c r="F6112">
        <v>20</v>
      </c>
      <c r="G6112">
        <v>131.71</v>
      </c>
      <c r="H6112">
        <v>0.1</v>
      </c>
      <c r="I6112" t="s">
        <v>19</v>
      </c>
      <c r="J6112" t="s">
        <v>1334</v>
      </c>
      <c r="K6112" t="s">
        <v>1902</v>
      </c>
      <c r="L6112" t="s">
        <v>22</v>
      </c>
      <c r="M6112" s="1">
        <v>41139</v>
      </c>
    </row>
    <row r="6113" spans="1:13" x14ac:dyDescent="0.35">
      <c r="A6113">
        <v>242</v>
      </c>
      <c r="B6113">
        <v>1670</v>
      </c>
      <c r="C6113">
        <v>12067</v>
      </c>
      <c r="D6113" s="1">
        <v>40213</v>
      </c>
      <c r="E6113" t="s">
        <v>75</v>
      </c>
      <c r="F6113">
        <v>45</v>
      </c>
      <c r="G6113">
        <v>271.06</v>
      </c>
      <c r="H6113">
        <v>0</v>
      </c>
      <c r="I6113" t="s">
        <v>19</v>
      </c>
      <c r="J6113" t="s">
        <v>1982</v>
      </c>
      <c r="K6113" t="s">
        <v>1902</v>
      </c>
      <c r="L6113" t="s">
        <v>22</v>
      </c>
      <c r="M6113" s="1">
        <v>40213</v>
      </c>
    </row>
    <row r="6114" spans="1:13" x14ac:dyDescent="0.35">
      <c r="A6114">
        <v>1207</v>
      </c>
      <c r="B6114">
        <v>1671</v>
      </c>
      <c r="C6114">
        <v>12067</v>
      </c>
      <c r="D6114" s="1">
        <v>40213</v>
      </c>
      <c r="E6114" t="s">
        <v>75</v>
      </c>
      <c r="F6114">
        <v>6</v>
      </c>
      <c r="G6114">
        <v>58.84</v>
      </c>
      <c r="H6114">
        <v>0.05</v>
      </c>
      <c r="I6114" t="s">
        <v>19</v>
      </c>
      <c r="J6114" t="s">
        <v>1982</v>
      </c>
      <c r="K6114" t="s">
        <v>1902</v>
      </c>
      <c r="L6114" t="s">
        <v>22</v>
      </c>
      <c r="M6114" s="1">
        <v>40214</v>
      </c>
    </row>
    <row r="6115" spans="1:13" x14ac:dyDescent="0.35">
      <c r="A6115">
        <v>551</v>
      </c>
      <c r="B6115">
        <v>1672</v>
      </c>
      <c r="C6115">
        <v>12067</v>
      </c>
      <c r="D6115" s="1">
        <v>40213</v>
      </c>
      <c r="E6115" t="s">
        <v>75</v>
      </c>
      <c r="F6115">
        <v>12</v>
      </c>
      <c r="G6115">
        <v>1211.72</v>
      </c>
      <c r="H6115">
        <v>0.04</v>
      </c>
      <c r="I6115" t="s">
        <v>19</v>
      </c>
      <c r="J6115" t="s">
        <v>1982</v>
      </c>
      <c r="K6115" t="s">
        <v>1902</v>
      </c>
      <c r="L6115" t="s">
        <v>22</v>
      </c>
      <c r="M6115" s="1">
        <v>40214</v>
      </c>
    </row>
    <row r="6116" spans="1:13" x14ac:dyDescent="0.35">
      <c r="A6116">
        <v>250</v>
      </c>
      <c r="B6116">
        <v>1673</v>
      </c>
      <c r="C6116">
        <v>12067</v>
      </c>
      <c r="D6116" s="1">
        <v>40213</v>
      </c>
      <c r="E6116" t="s">
        <v>75</v>
      </c>
      <c r="F6116">
        <v>9</v>
      </c>
      <c r="G6116">
        <v>75.260000000000005</v>
      </c>
      <c r="H6116">
        <v>0.01</v>
      </c>
      <c r="I6116" t="s">
        <v>19</v>
      </c>
      <c r="J6116" t="s">
        <v>1982</v>
      </c>
      <c r="K6116" t="s">
        <v>1902</v>
      </c>
      <c r="L6116" t="s">
        <v>22</v>
      </c>
      <c r="M6116" s="1">
        <v>40214</v>
      </c>
    </row>
    <row r="6117" spans="1:13" x14ac:dyDescent="0.35">
      <c r="A6117">
        <v>618</v>
      </c>
      <c r="B6117">
        <v>1674</v>
      </c>
      <c r="C6117">
        <v>12067</v>
      </c>
      <c r="D6117" s="1">
        <v>40213</v>
      </c>
      <c r="E6117" t="s">
        <v>75</v>
      </c>
      <c r="F6117">
        <v>7</v>
      </c>
      <c r="G6117">
        <v>407.11599999999999</v>
      </c>
      <c r="H6117">
        <v>0.08</v>
      </c>
      <c r="I6117" t="s">
        <v>19</v>
      </c>
      <c r="J6117" t="s">
        <v>1982</v>
      </c>
      <c r="K6117" t="s">
        <v>1902</v>
      </c>
      <c r="L6117" t="s">
        <v>22</v>
      </c>
      <c r="M6117" s="1">
        <v>40214</v>
      </c>
    </row>
    <row r="6118" spans="1:13" x14ac:dyDescent="0.35">
      <c r="A6118">
        <v>412</v>
      </c>
      <c r="B6118">
        <v>1788</v>
      </c>
      <c r="C6118">
        <v>12804</v>
      </c>
      <c r="D6118" s="1">
        <v>41054</v>
      </c>
      <c r="E6118" t="s">
        <v>60</v>
      </c>
      <c r="F6118">
        <v>21</v>
      </c>
      <c r="G6118">
        <v>69.06</v>
      </c>
      <c r="H6118">
        <v>0</v>
      </c>
      <c r="I6118" t="s">
        <v>19</v>
      </c>
      <c r="J6118" t="s">
        <v>1807</v>
      </c>
      <c r="K6118" t="s">
        <v>1902</v>
      </c>
      <c r="L6118" t="s">
        <v>57</v>
      </c>
      <c r="M6118" s="1">
        <v>41057</v>
      </c>
    </row>
    <row r="6119" spans="1:13" x14ac:dyDescent="0.35">
      <c r="A6119">
        <v>262</v>
      </c>
      <c r="B6119">
        <v>1789</v>
      </c>
      <c r="C6119">
        <v>12804</v>
      </c>
      <c r="D6119" s="1">
        <v>41054</v>
      </c>
      <c r="E6119" t="s">
        <v>60</v>
      </c>
      <c r="F6119">
        <v>50</v>
      </c>
      <c r="G6119">
        <v>84.01</v>
      </c>
      <c r="H6119">
        <v>0.08</v>
      </c>
      <c r="I6119" t="s">
        <v>19</v>
      </c>
      <c r="J6119" t="s">
        <v>1807</v>
      </c>
      <c r="K6119" t="s">
        <v>1902</v>
      </c>
      <c r="L6119" t="s">
        <v>57</v>
      </c>
      <c r="M6119" s="1">
        <v>41056</v>
      </c>
    </row>
    <row r="6120" spans="1:13" x14ac:dyDescent="0.35">
      <c r="A6120">
        <v>757</v>
      </c>
      <c r="B6120">
        <v>1790</v>
      </c>
      <c r="C6120">
        <v>12804</v>
      </c>
      <c r="D6120" s="1">
        <v>41054</v>
      </c>
      <c r="E6120" t="s">
        <v>60</v>
      </c>
      <c r="F6120">
        <v>34</v>
      </c>
      <c r="G6120">
        <v>592.91999999999996</v>
      </c>
      <c r="H6120">
        <v>0.02</v>
      </c>
      <c r="I6120" t="s">
        <v>53</v>
      </c>
      <c r="J6120" t="s">
        <v>1807</v>
      </c>
      <c r="K6120" t="s">
        <v>1902</v>
      </c>
      <c r="L6120" t="s">
        <v>57</v>
      </c>
      <c r="M6120" s="1">
        <v>41056</v>
      </c>
    </row>
    <row r="6121" spans="1:13" x14ac:dyDescent="0.35">
      <c r="A6121">
        <v>78</v>
      </c>
      <c r="B6121">
        <v>1892</v>
      </c>
      <c r="C6121">
        <v>13575</v>
      </c>
      <c r="D6121" s="1">
        <v>41150</v>
      </c>
      <c r="E6121" t="s">
        <v>75</v>
      </c>
      <c r="F6121">
        <v>15</v>
      </c>
      <c r="G6121">
        <v>106.1</v>
      </c>
      <c r="H6121">
        <v>0.09</v>
      </c>
      <c r="I6121" t="s">
        <v>53</v>
      </c>
      <c r="J6121" t="s">
        <v>1334</v>
      </c>
      <c r="K6121" t="s">
        <v>1902</v>
      </c>
      <c r="L6121" t="s">
        <v>22</v>
      </c>
      <c r="M6121" s="1">
        <v>41153</v>
      </c>
    </row>
    <row r="6122" spans="1:13" x14ac:dyDescent="0.35">
      <c r="A6122">
        <v>887</v>
      </c>
      <c r="B6122">
        <v>1907</v>
      </c>
      <c r="C6122">
        <v>13635</v>
      </c>
      <c r="D6122" s="1">
        <v>39934</v>
      </c>
      <c r="E6122" t="s">
        <v>75</v>
      </c>
      <c r="F6122">
        <v>28</v>
      </c>
      <c r="G6122">
        <v>149</v>
      </c>
      <c r="H6122">
        <v>0.06</v>
      </c>
      <c r="I6122" t="s">
        <v>19</v>
      </c>
      <c r="J6122" t="s">
        <v>1985</v>
      </c>
      <c r="K6122" t="s">
        <v>1902</v>
      </c>
      <c r="L6122" t="s">
        <v>57</v>
      </c>
      <c r="M6122" s="1">
        <v>39935</v>
      </c>
    </row>
    <row r="6123" spans="1:13" x14ac:dyDescent="0.35">
      <c r="A6123">
        <v>679</v>
      </c>
      <c r="B6123">
        <v>1908</v>
      </c>
      <c r="C6123">
        <v>13635</v>
      </c>
      <c r="D6123" s="1">
        <v>39934</v>
      </c>
      <c r="E6123" t="s">
        <v>75</v>
      </c>
      <c r="F6123">
        <v>49</v>
      </c>
      <c r="G6123">
        <v>334.29</v>
      </c>
      <c r="H6123">
        <v>0.01</v>
      </c>
      <c r="I6123" t="s">
        <v>19</v>
      </c>
      <c r="J6123" t="s">
        <v>1985</v>
      </c>
      <c r="K6123" t="s">
        <v>1902</v>
      </c>
      <c r="L6123" t="s">
        <v>57</v>
      </c>
      <c r="M6123" s="1">
        <v>39936</v>
      </c>
    </row>
    <row r="6124" spans="1:13" x14ac:dyDescent="0.35">
      <c r="A6124">
        <v>1187</v>
      </c>
      <c r="B6124">
        <v>1998</v>
      </c>
      <c r="C6124">
        <v>14245</v>
      </c>
      <c r="D6124" s="1">
        <v>40220</v>
      </c>
      <c r="E6124" t="s">
        <v>75</v>
      </c>
      <c r="F6124">
        <v>17</v>
      </c>
      <c r="G6124">
        <v>454.09</v>
      </c>
      <c r="H6124">
        <v>0.1</v>
      </c>
      <c r="I6124" t="s">
        <v>19</v>
      </c>
      <c r="J6124" t="s">
        <v>1990</v>
      </c>
      <c r="K6124" t="s">
        <v>1902</v>
      </c>
      <c r="L6124" t="s">
        <v>22</v>
      </c>
      <c r="M6124" s="1">
        <v>40221</v>
      </c>
    </row>
    <row r="6125" spans="1:13" x14ac:dyDescent="0.35">
      <c r="A6125">
        <v>432</v>
      </c>
      <c r="B6125">
        <v>2203</v>
      </c>
      <c r="C6125">
        <v>15904</v>
      </c>
      <c r="D6125" s="1">
        <v>40113</v>
      </c>
      <c r="E6125" t="s">
        <v>42</v>
      </c>
      <c r="F6125">
        <v>39</v>
      </c>
      <c r="G6125">
        <v>124.01</v>
      </c>
      <c r="H6125">
        <v>0.08</v>
      </c>
      <c r="I6125" t="s">
        <v>19</v>
      </c>
      <c r="J6125" t="s">
        <v>1989</v>
      </c>
      <c r="K6125" t="s">
        <v>1902</v>
      </c>
      <c r="L6125" t="s">
        <v>22</v>
      </c>
      <c r="M6125" s="1">
        <v>40114</v>
      </c>
    </row>
    <row r="6126" spans="1:13" x14ac:dyDescent="0.35">
      <c r="A6126">
        <v>612</v>
      </c>
      <c r="B6126">
        <v>2204</v>
      </c>
      <c r="C6126">
        <v>15904</v>
      </c>
      <c r="D6126" s="1">
        <v>40113</v>
      </c>
      <c r="E6126" t="s">
        <v>42</v>
      </c>
      <c r="F6126">
        <v>49</v>
      </c>
      <c r="G6126">
        <v>1836.84</v>
      </c>
      <c r="H6126">
        <v>0.09</v>
      </c>
      <c r="I6126" t="s">
        <v>53</v>
      </c>
      <c r="J6126" t="s">
        <v>1989</v>
      </c>
      <c r="K6126" t="s">
        <v>1902</v>
      </c>
      <c r="L6126" t="s">
        <v>22</v>
      </c>
      <c r="M6126" s="1">
        <v>40115</v>
      </c>
    </row>
    <row r="6127" spans="1:13" x14ac:dyDescent="0.35">
      <c r="A6127">
        <v>906</v>
      </c>
      <c r="B6127">
        <v>2279</v>
      </c>
      <c r="C6127">
        <v>16422</v>
      </c>
      <c r="D6127" s="1">
        <v>40825</v>
      </c>
      <c r="E6127" t="s">
        <v>75</v>
      </c>
      <c r="F6127">
        <v>40</v>
      </c>
      <c r="G6127">
        <v>272.01</v>
      </c>
      <c r="H6127">
        <v>0.01</v>
      </c>
      <c r="I6127" t="s">
        <v>19</v>
      </c>
      <c r="J6127" t="s">
        <v>1991</v>
      </c>
      <c r="K6127" t="s">
        <v>1902</v>
      </c>
      <c r="L6127" t="s">
        <v>22</v>
      </c>
      <c r="M6127" s="1">
        <v>40826</v>
      </c>
    </row>
    <row r="6128" spans="1:13" x14ac:dyDescent="0.35">
      <c r="A6128">
        <v>813</v>
      </c>
      <c r="B6128">
        <v>2280</v>
      </c>
      <c r="C6128">
        <v>16422</v>
      </c>
      <c r="D6128" s="1">
        <v>40825</v>
      </c>
      <c r="E6128" t="s">
        <v>75</v>
      </c>
      <c r="F6128">
        <v>16</v>
      </c>
      <c r="G6128">
        <v>171.5</v>
      </c>
      <c r="H6128">
        <v>0.02</v>
      </c>
      <c r="I6128" t="s">
        <v>19</v>
      </c>
      <c r="J6128" t="s">
        <v>1991</v>
      </c>
      <c r="K6128" t="s">
        <v>1902</v>
      </c>
      <c r="L6128" t="s">
        <v>22</v>
      </c>
      <c r="M6128" s="1">
        <v>40827</v>
      </c>
    </row>
    <row r="6129" spans="1:13" x14ac:dyDescent="0.35">
      <c r="A6129">
        <v>250</v>
      </c>
      <c r="B6129">
        <v>2394</v>
      </c>
      <c r="C6129">
        <v>17345</v>
      </c>
      <c r="D6129" s="1">
        <v>40757</v>
      </c>
      <c r="E6129" t="s">
        <v>75</v>
      </c>
      <c r="F6129">
        <v>23</v>
      </c>
      <c r="G6129">
        <v>195.61</v>
      </c>
      <c r="H6129">
        <v>0</v>
      </c>
      <c r="I6129" t="s">
        <v>19</v>
      </c>
      <c r="J6129" t="s">
        <v>1334</v>
      </c>
      <c r="K6129" t="s">
        <v>1902</v>
      </c>
      <c r="L6129" t="s">
        <v>22</v>
      </c>
      <c r="M6129" s="1">
        <v>40759</v>
      </c>
    </row>
    <row r="6130" spans="1:13" x14ac:dyDescent="0.35">
      <c r="A6130">
        <v>477</v>
      </c>
      <c r="B6130">
        <v>2504</v>
      </c>
      <c r="C6130">
        <v>18208</v>
      </c>
      <c r="D6130" s="1">
        <v>41000</v>
      </c>
      <c r="E6130" t="s">
        <v>42</v>
      </c>
      <c r="F6130">
        <v>34</v>
      </c>
      <c r="G6130">
        <v>197.45</v>
      </c>
      <c r="H6130">
        <v>0.06</v>
      </c>
      <c r="I6130" t="s">
        <v>19</v>
      </c>
      <c r="J6130" t="s">
        <v>1981</v>
      </c>
      <c r="K6130" t="s">
        <v>1902</v>
      </c>
      <c r="L6130" t="s">
        <v>38</v>
      </c>
      <c r="M6130" s="1">
        <v>41002</v>
      </c>
    </row>
    <row r="6131" spans="1:13" x14ac:dyDescent="0.35">
      <c r="A6131">
        <v>1079</v>
      </c>
      <c r="B6131">
        <v>2505</v>
      </c>
      <c r="C6131">
        <v>18208</v>
      </c>
      <c r="D6131" s="1">
        <v>41000</v>
      </c>
      <c r="E6131" t="s">
        <v>42</v>
      </c>
      <c r="F6131">
        <v>36</v>
      </c>
      <c r="G6131">
        <v>82.98</v>
      </c>
      <c r="H6131">
        <v>0.08</v>
      </c>
      <c r="I6131" t="s">
        <v>19</v>
      </c>
      <c r="J6131" t="s">
        <v>1981</v>
      </c>
      <c r="K6131" t="s">
        <v>1902</v>
      </c>
      <c r="L6131" t="s">
        <v>38</v>
      </c>
      <c r="M6131" s="1">
        <v>41002</v>
      </c>
    </row>
    <row r="6132" spans="1:13" x14ac:dyDescent="0.35">
      <c r="A6132">
        <v>127</v>
      </c>
      <c r="B6132">
        <v>2556</v>
      </c>
      <c r="C6132">
        <v>18500</v>
      </c>
      <c r="D6132" s="1">
        <v>40950</v>
      </c>
      <c r="E6132" t="s">
        <v>60</v>
      </c>
      <c r="F6132">
        <v>44</v>
      </c>
      <c r="G6132">
        <v>2507.79</v>
      </c>
      <c r="H6132">
        <v>0.08</v>
      </c>
      <c r="I6132" t="s">
        <v>28</v>
      </c>
      <c r="J6132" t="s">
        <v>1982</v>
      </c>
      <c r="K6132" t="s">
        <v>1902</v>
      </c>
      <c r="L6132" t="s">
        <v>22</v>
      </c>
      <c r="M6132" s="1">
        <v>40951</v>
      </c>
    </row>
    <row r="6133" spans="1:13" x14ac:dyDescent="0.35">
      <c r="A6133">
        <v>281</v>
      </c>
      <c r="B6133">
        <v>2557</v>
      </c>
      <c r="C6133">
        <v>18500</v>
      </c>
      <c r="D6133" s="1">
        <v>40950</v>
      </c>
      <c r="E6133" t="s">
        <v>60</v>
      </c>
      <c r="F6133">
        <v>30</v>
      </c>
      <c r="G6133">
        <v>1052.68</v>
      </c>
      <c r="H6133">
        <v>0.02</v>
      </c>
      <c r="I6133" t="s">
        <v>19</v>
      </c>
      <c r="J6133" t="s">
        <v>1982</v>
      </c>
      <c r="K6133" t="s">
        <v>1902</v>
      </c>
      <c r="L6133" t="s">
        <v>22</v>
      </c>
      <c r="M6133" s="1">
        <v>40951</v>
      </c>
    </row>
    <row r="6134" spans="1:13" x14ac:dyDescent="0.35">
      <c r="A6134">
        <v>74</v>
      </c>
      <c r="B6134">
        <v>2558</v>
      </c>
      <c r="C6134">
        <v>18500</v>
      </c>
      <c r="D6134" s="1">
        <v>40950</v>
      </c>
      <c r="E6134" t="s">
        <v>60</v>
      </c>
      <c r="F6134">
        <v>30</v>
      </c>
      <c r="G6134">
        <v>2536.31</v>
      </c>
      <c r="H6134">
        <v>0.01</v>
      </c>
      <c r="I6134" t="s">
        <v>19</v>
      </c>
      <c r="J6134" t="s">
        <v>1982</v>
      </c>
      <c r="K6134" t="s">
        <v>1902</v>
      </c>
      <c r="L6134" t="s">
        <v>22</v>
      </c>
      <c r="M6134" s="1">
        <v>40952</v>
      </c>
    </row>
    <row r="6135" spans="1:13" x14ac:dyDescent="0.35">
      <c r="A6135">
        <v>888</v>
      </c>
      <c r="B6135">
        <v>2580</v>
      </c>
      <c r="C6135">
        <v>18597</v>
      </c>
      <c r="D6135" s="1">
        <v>40447</v>
      </c>
      <c r="E6135" t="s">
        <v>60</v>
      </c>
      <c r="F6135">
        <v>37</v>
      </c>
      <c r="G6135">
        <v>101.2</v>
      </c>
      <c r="H6135">
        <v>0.1</v>
      </c>
      <c r="I6135" t="s">
        <v>19</v>
      </c>
      <c r="J6135" t="s">
        <v>1987</v>
      </c>
      <c r="K6135" t="s">
        <v>1902</v>
      </c>
      <c r="L6135" t="s">
        <v>30</v>
      </c>
      <c r="M6135" s="1">
        <v>40448</v>
      </c>
    </row>
    <row r="6136" spans="1:13" x14ac:dyDescent="0.35">
      <c r="A6136">
        <v>406</v>
      </c>
      <c r="B6136">
        <v>2605</v>
      </c>
      <c r="C6136">
        <v>18822</v>
      </c>
      <c r="D6136" s="1">
        <v>40533</v>
      </c>
      <c r="E6136" t="s">
        <v>18</v>
      </c>
      <c r="F6136">
        <v>34</v>
      </c>
      <c r="G6136">
        <v>1950.0359999999998</v>
      </c>
      <c r="H6136">
        <v>0.03</v>
      </c>
      <c r="I6136" t="s">
        <v>19</v>
      </c>
      <c r="J6136" t="s">
        <v>1334</v>
      </c>
      <c r="K6136" t="s">
        <v>1902</v>
      </c>
      <c r="L6136" t="s">
        <v>22</v>
      </c>
      <c r="M6136" s="1">
        <v>40542</v>
      </c>
    </row>
    <row r="6137" spans="1:13" x14ac:dyDescent="0.35">
      <c r="A6137">
        <v>874</v>
      </c>
      <c r="B6137">
        <v>2661</v>
      </c>
      <c r="C6137">
        <v>19232</v>
      </c>
      <c r="D6137" s="1">
        <v>40006</v>
      </c>
      <c r="E6137" t="s">
        <v>18</v>
      </c>
      <c r="F6137">
        <v>43</v>
      </c>
      <c r="G6137">
        <v>265.38</v>
      </c>
      <c r="H6137">
        <v>0.04</v>
      </c>
      <c r="I6137" t="s">
        <v>19</v>
      </c>
      <c r="J6137" t="s">
        <v>1334</v>
      </c>
      <c r="K6137" t="s">
        <v>1902</v>
      </c>
      <c r="L6137" t="s">
        <v>22</v>
      </c>
      <c r="M6137" s="1">
        <v>40011</v>
      </c>
    </row>
    <row r="6138" spans="1:13" x14ac:dyDescent="0.35">
      <c r="A6138">
        <v>466</v>
      </c>
      <c r="B6138">
        <v>2662</v>
      </c>
      <c r="C6138">
        <v>19232</v>
      </c>
      <c r="D6138" s="1">
        <v>40006</v>
      </c>
      <c r="E6138" t="s">
        <v>18</v>
      </c>
      <c r="F6138">
        <v>5</v>
      </c>
      <c r="G6138">
        <v>33.409999999999997</v>
      </c>
      <c r="H6138">
        <v>0.09</v>
      </c>
      <c r="I6138" t="s">
        <v>19</v>
      </c>
      <c r="J6138" t="s">
        <v>1334</v>
      </c>
      <c r="K6138" t="s">
        <v>1902</v>
      </c>
      <c r="L6138" t="s">
        <v>22</v>
      </c>
      <c r="M6138" s="1">
        <v>40008</v>
      </c>
    </row>
    <row r="6139" spans="1:13" x14ac:dyDescent="0.35">
      <c r="A6139">
        <v>244</v>
      </c>
      <c r="B6139">
        <v>2663</v>
      </c>
      <c r="C6139">
        <v>19232</v>
      </c>
      <c r="D6139" s="1">
        <v>40006</v>
      </c>
      <c r="E6139" t="s">
        <v>18</v>
      </c>
      <c r="F6139">
        <v>28</v>
      </c>
      <c r="G6139">
        <v>7157.16</v>
      </c>
      <c r="H6139">
        <v>0.09</v>
      </c>
      <c r="I6139" t="s">
        <v>28</v>
      </c>
      <c r="J6139" t="s">
        <v>1334</v>
      </c>
      <c r="K6139" t="s">
        <v>1902</v>
      </c>
      <c r="L6139" t="s">
        <v>22</v>
      </c>
      <c r="M6139" s="1">
        <v>40013</v>
      </c>
    </row>
    <row r="6140" spans="1:13" x14ac:dyDescent="0.35">
      <c r="A6140">
        <v>680</v>
      </c>
      <c r="B6140">
        <v>2676</v>
      </c>
      <c r="C6140">
        <v>19363</v>
      </c>
      <c r="D6140" s="1">
        <v>40729</v>
      </c>
      <c r="E6140" t="s">
        <v>27</v>
      </c>
      <c r="F6140">
        <v>44</v>
      </c>
      <c r="G6140">
        <v>286.06</v>
      </c>
      <c r="H6140">
        <v>0.1</v>
      </c>
      <c r="I6140" t="s">
        <v>19</v>
      </c>
      <c r="J6140" t="s">
        <v>1985</v>
      </c>
      <c r="K6140" t="s">
        <v>1902</v>
      </c>
      <c r="L6140" t="s">
        <v>57</v>
      </c>
      <c r="M6140" s="1">
        <v>40730</v>
      </c>
    </row>
    <row r="6141" spans="1:13" x14ac:dyDescent="0.35">
      <c r="A6141">
        <v>586</v>
      </c>
      <c r="B6141">
        <v>2677</v>
      </c>
      <c r="C6141">
        <v>19363</v>
      </c>
      <c r="D6141" s="1">
        <v>40729</v>
      </c>
      <c r="E6141" t="s">
        <v>27</v>
      </c>
      <c r="F6141">
        <v>41</v>
      </c>
      <c r="G6141">
        <v>248.1</v>
      </c>
      <c r="H6141">
        <v>0.04</v>
      </c>
      <c r="I6141" t="s">
        <v>19</v>
      </c>
      <c r="J6141" t="s">
        <v>1985</v>
      </c>
      <c r="K6141" t="s">
        <v>1902</v>
      </c>
      <c r="L6141" t="s">
        <v>57</v>
      </c>
      <c r="M6141" s="1">
        <v>40731</v>
      </c>
    </row>
    <row r="6142" spans="1:13" x14ac:dyDescent="0.35">
      <c r="A6142">
        <v>481</v>
      </c>
      <c r="B6142">
        <v>2679</v>
      </c>
      <c r="C6142">
        <v>19367</v>
      </c>
      <c r="D6142" s="1">
        <v>39923</v>
      </c>
      <c r="E6142" t="s">
        <v>27</v>
      </c>
      <c r="F6142">
        <v>20</v>
      </c>
      <c r="G6142">
        <v>112.42</v>
      </c>
      <c r="H6142">
        <v>0.09</v>
      </c>
      <c r="I6142" t="s">
        <v>19</v>
      </c>
      <c r="J6142" t="s">
        <v>1988</v>
      </c>
      <c r="K6142" t="s">
        <v>1902</v>
      </c>
      <c r="L6142" t="s">
        <v>57</v>
      </c>
      <c r="M6142" s="1">
        <v>39925</v>
      </c>
    </row>
    <row r="6143" spans="1:13" x14ac:dyDescent="0.35">
      <c r="A6143">
        <v>70</v>
      </c>
      <c r="B6143">
        <v>2755</v>
      </c>
      <c r="C6143">
        <v>19911</v>
      </c>
      <c r="D6143" s="1">
        <v>40822</v>
      </c>
      <c r="E6143" t="s">
        <v>27</v>
      </c>
      <c r="F6143">
        <v>43</v>
      </c>
      <c r="G6143">
        <v>1054.7</v>
      </c>
      <c r="H6143">
        <v>7.0000000000000007E-2</v>
      </c>
      <c r="I6143" t="s">
        <v>19</v>
      </c>
      <c r="J6143" t="s">
        <v>1992</v>
      </c>
      <c r="K6143" t="s">
        <v>1902</v>
      </c>
      <c r="L6143" t="s">
        <v>30</v>
      </c>
      <c r="M6143" s="1">
        <v>40823</v>
      </c>
    </row>
    <row r="6144" spans="1:13" x14ac:dyDescent="0.35">
      <c r="A6144">
        <v>336</v>
      </c>
      <c r="B6144">
        <v>2756</v>
      </c>
      <c r="C6144">
        <v>19911</v>
      </c>
      <c r="D6144" s="1">
        <v>40822</v>
      </c>
      <c r="E6144" t="s">
        <v>27</v>
      </c>
      <c r="F6144">
        <v>38</v>
      </c>
      <c r="G6144">
        <v>5349.21</v>
      </c>
      <c r="H6144">
        <v>0.01</v>
      </c>
      <c r="I6144" t="s">
        <v>28</v>
      </c>
      <c r="J6144" t="s">
        <v>1992</v>
      </c>
      <c r="K6144" t="s">
        <v>1902</v>
      </c>
      <c r="L6144" t="s">
        <v>30</v>
      </c>
      <c r="M6144" s="1">
        <v>40824</v>
      </c>
    </row>
    <row r="6145" spans="1:13" x14ac:dyDescent="0.35">
      <c r="A6145">
        <v>223</v>
      </c>
      <c r="B6145">
        <v>2757</v>
      </c>
      <c r="C6145">
        <v>19911</v>
      </c>
      <c r="D6145" s="1">
        <v>40822</v>
      </c>
      <c r="E6145" t="s">
        <v>27</v>
      </c>
      <c r="F6145">
        <v>39</v>
      </c>
      <c r="G6145">
        <v>4859.37</v>
      </c>
      <c r="H6145">
        <v>7.0000000000000007E-2</v>
      </c>
      <c r="I6145" t="s">
        <v>19</v>
      </c>
      <c r="J6145" t="s">
        <v>1992</v>
      </c>
      <c r="K6145" t="s">
        <v>1902</v>
      </c>
      <c r="L6145" t="s">
        <v>30</v>
      </c>
      <c r="M6145" s="1">
        <v>40822</v>
      </c>
    </row>
    <row r="6146" spans="1:13" x14ac:dyDescent="0.35">
      <c r="A6146">
        <v>364</v>
      </c>
      <c r="B6146">
        <v>2848</v>
      </c>
      <c r="C6146">
        <v>20517</v>
      </c>
      <c r="D6146" s="1">
        <v>40436</v>
      </c>
      <c r="E6146" t="s">
        <v>18</v>
      </c>
      <c r="F6146">
        <v>39</v>
      </c>
      <c r="G6146">
        <v>116.63</v>
      </c>
      <c r="H6146">
        <v>0.03</v>
      </c>
      <c r="I6146" t="s">
        <v>19</v>
      </c>
      <c r="J6146" t="s">
        <v>1989</v>
      </c>
      <c r="K6146" t="s">
        <v>1902</v>
      </c>
      <c r="L6146" t="s">
        <v>22</v>
      </c>
      <c r="M6146" s="1">
        <v>40438</v>
      </c>
    </row>
    <row r="6147" spans="1:13" x14ac:dyDescent="0.35">
      <c r="A6147">
        <v>766</v>
      </c>
      <c r="B6147">
        <v>2995</v>
      </c>
      <c r="C6147">
        <v>21605</v>
      </c>
      <c r="D6147" s="1">
        <v>41007</v>
      </c>
      <c r="E6147" t="s">
        <v>27</v>
      </c>
      <c r="F6147">
        <v>32</v>
      </c>
      <c r="G6147">
        <v>1932.97</v>
      </c>
      <c r="H6147">
        <v>0.08</v>
      </c>
      <c r="I6147" t="s">
        <v>28</v>
      </c>
      <c r="J6147" t="s">
        <v>1990</v>
      </c>
      <c r="K6147" t="s">
        <v>1902</v>
      </c>
      <c r="L6147" t="s">
        <v>22</v>
      </c>
      <c r="M6147" s="1">
        <v>41009</v>
      </c>
    </row>
    <row r="6148" spans="1:13" x14ac:dyDescent="0.35">
      <c r="A6148">
        <v>451</v>
      </c>
      <c r="B6148">
        <v>2996</v>
      </c>
      <c r="C6148">
        <v>21605</v>
      </c>
      <c r="D6148" s="1">
        <v>41007</v>
      </c>
      <c r="E6148" t="s">
        <v>27</v>
      </c>
      <c r="F6148">
        <v>46</v>
      </c>
      <c r="G6148">
        <v>476.49</v>
      </c>
      <c r="H6148">
        <v>0.1</v>
      </c>
      <c r="I6148" t="s">
        <v>19</v>
      </c>
      <c r="J6148" t="s">
        <v>1990</v>
      </c>
      <c r="K6148" t="s">
        <v>1902</v>
      </c>
      <c r="L6148" t="s">
        <v>22</v>
      </c>
      <c r="M6148" s="1">
        <v>41009</v>
      </c>
    </row>
    <row r="6149" spans="1:13" x14ac:dyDescent="0.35">
      <c r="A6149">
        <v>811</v>
      </c>
      <c r="B6149">
        <v>3040</v>
      </c>
      <c r="C6149">
        <v>21830</v>
      </c>
      <c r="D6149" s="1">
        <v>39824</v>
      </c>
      <c r="E6149" t="s">
        <v>18</v>
      </c>
      <c r="F6149">
        <v>19</v>
      </c>
      <c r="G6149">
        <v>6991.65</v>
      </c>
      <c r="H6149">
        <v>0.08</v>
      </c>
      <c r="I6149" t="s">
        <v>28</v>
      </c>
      <c r="J6149" t="s">
        <v>1987</v>
      </c>
      <c r="K6149" t="s">
        <v>1902</v>
      </c>
      <c r="L6149" t="s">
        <v>30</v>
      </c>
      <c r="M6149" s="1">
        <v>39831</v>
      </c>
    </row>
    <row r="6150" spans="1:13" x14ac:dyDescent="0.35">
      <c r="A6150">
        <v>201</v>
      </c>
      <c r="B6150">
        <v>3086</v>
      </c>
      <c r="C6150">
        <v>22147</v>
      </c>
      <c r="D6150" s="1">
        <v>39829</v>
      </c>
      <c r="E6150" t="s">
        <v>18</v>
      </c>
      <c r="F6150">
        <v>37</v>
      </c>
      <c r="G6150">
        <v>832.14</v>
      </c>
      <c r="H6150">
        <v>0.04</v>
      </c>
      <c r="I6150" t="s">
        <v>19</v>
      </c>
      <c r="J6150" t="s">
        <v>1983</v>
      </c>
      <c r="K6150" t="s">
        <v>1902</v>
      </c>
      <c r="L6150" t="s">
        <v>38</v>
      </c>
      <c r="M6150" s="1">
        <v>39833</v>
      </c>
    </row>
    <row r="6151" spans="1:13" x14ac:dyDescent="0.35">
      <c r="A6151">
        <v>1048</v>
      </c>
      <c r="B6151">
        <v>3092</v>
      </c>
      <c r="C6151">
        <v>22182</v>
      </c>
      <c r="D6151" s="1">
        <v>41157</v>
      </c>
      <c r="E6151" t="s">
        <v>60</v>
      </c>
      <c r="F6151">
        <v>4</v>
      </c>
      <c r="G6151">
        <v>55.97</v>
      </c>
      <c r="H6151">
        <v>0.09</v>
      </c>
      <c r="I6151" t="s">
        <v>19</v>
      </c>
      <c r="J6151" t="s">
        <v>1334</v>
      </c>
      <c r="K6151" t="s">
        <v>1902</v>
      </c>
      <c r="L6151" t="s">
        <v>22</v>
      </c>
      <c r="M6151" s="1">
        <v>41158</v>
      </c>
    </row>
    <row r="6152" spans="1:13" x14ac:dyDescent="0.35">
      <c r="A6152">
        <v>510</v>
      </c>
      <c r="B6152">
        <v>3093</v>
      </c>
      <c r="C6152">
        <v>22182</v>
      </c>
      <c r="D6152" s="1">
        <v>41157</v>
      </c>
      <c r="E6152" t="s">
        <v>60</v>
      </c>
      <c r="F6152">
        <v>9</v>
      </c>
      <c r="G6152">
        <v>174.72</v>
      </c>
      <c r="H6152">
        <v>0.06</v>
      </c>
      <c r="I6152" t="s">
        <v>19</v>
      </c>
      <c r="J6152" t="s">
        <v>1334</v>
      </c>
      <c r="K6152" t="s">
        <v>1902</v>
      </c>
      <c r="L6152" t="s">
        <v>22</v>
      </c>
      <c r="M6152" s="1">
        <v>41160</v>
      </c>
    </row>
    <row r="6153" spans="1:13" x14ac:dyDescent="0.35">
      <c r="A6153">
        <v>956</v>
      </c>
      <c r="B6153">
        <v>3094</v>
      </c>
      <c r="C6153">
        <v>22182</v>
      </c>
      <c r="D6153" s="1">
        <v>41157</v>
      </c>
      <c r="E6153" t="s">
        <v>60</v>
      </c>
      <c r="F6153">
        <v>48</v>
      </c>
      <c r="G6153">
        <v>2271.37</v>
      </c>
      <c r="H6153">
        <v>0.09</v>
      </c>
      <c r="I6153" t="s">
        <v>53</v>
      </c>
      <c r="J6153" t="s">
        <v>1334</v>
      </c>
      <c r="K6153" t="s">
        <v>1902</v>
      </c>
      <c r="L6153" t="s">
        <v>22</v>
      </c>
      <c r="M6153" s="1">
        <v>41159</v>
      </c>
    </row>
    <row r="6154" spans="1:13" x14ac:dyDescent="0.35">
      <c r="A6154">
        <v>25</v>
      </c>
      <c r="B6154">
        <v>3103</v>
      </c>
      <c r="C6154">
        <v>22243</v>
      </c>
      <c r="D6154" s="1">
        <v>39828</v>
      </c>
      <c r="E6154" t="s">
        <v>75</v>
      </c>
      <c r="F6154">
        <v>9</v>
      </c>
      <c r="G6154">
        <v>24.76</v>
      </c>
      <c r="H6154">
        <v>0.09</v>
      </c>
      <c r="I6154" t="s">
        <v>19</v>
      </c>
      <c r="J6154" t="s">
        <v>1988</v>
      </c>
      <c r="K6154" t="s">
        <v>1902</v>
      </c>
      <c r="L6154" t="s">
        <v>30</v>
      </c>
      <c r="M6154" s="1">
        <v>39829</v>
      </c>
    </row>
    <row r="6155" spans="1:13" x14ac:dyDescent="0.35">
      <c r="A6155">
        <v>721</v>
      </c>
      <c r="B6155">
        <v>3218</v>
      </c>
      <c r="C6155">
        <v>23104</v>
      </c>
      <c r="D6155" s="1">
        <v>40642</v>
      </c>
      <c r="E6155" t="s">
        <v>60</v>
      </c>
      <c r="F6155">
        <v>3</v>
      </c>
      <c r="G6155">
        <v>30.92</v>
      </c>
      <c r="H6155">
        <v>0.02</v>
      </c>
      <c r="I6155" t="s">
        <v>53</v>
      </c>
      <c r="J6155" t="s">
        <v>1989</v>
      </c>
      <c r="K6155" t="s">
        <v>1902</v>
      </c>
      <c r="L6155" t="s">
        <v>22</v>
      </c>
      <c r="M6155" s="1">
        <v>40643</v>
      </c>
    </row>
    <row r="6156" spans="1:13" x14ac:dyDescent="0.35">
      <c r="A6156">
        <v>626</v>
      </c>
      <c r="B6156">
        <v>3219</v>
      </c>
      <c r="C6156">
        <v>23104</v>
      </c>
      <c r="D6156" s="1">
        <v>40642</v>
      </c>
      <c r="E6156" t="s">
        <v>60</v>
      </c>
      <c r="F6156">
        <v>24</v>
      </c>
      <c r="G6156">
        <v>142.80000000000001</v>
      </c>
      <c r="H6156">
        <v>0.01</v>
      </c>
      <c r="I6156" t="s">
        <v>19</v>
      </c>
      <c r="J6156" t="s">
        <v>1989</v>
      </c>
      <c r="K6156" t="s">
        <v>1902</v>
      </c>
      <c r="L6156" t="s">
        <v>22</v>
      </c>
      <c r="M6156" s="1">
        <v>40645</v>
      </c>
    </row>
    <row r="6157" spans="1:13" x14ac:dyDescent="0.35">
      <c r="A6157">
        <v>482</v>
      </c>
      <c r="B6157">
        <v>3267</v>
      </c>
      <c r="C6157">
        <v>23363</v>
      </c>
      <c r="D6157" s="1">
        <v>41058</v>
      </c>
      <c r="E6157" t="s">
        <v>18</v>
      </c>
      <c r="F6157">
        <v>46</v>
      </c>
      <c r="G6157">
        <v>241.81</v>
      </c>
      <c r="H6157">
        <v>0.02</v>
      </c>
      <c r="I6157" t="s">
        <v>19</v>
      </c>
      <c r="J6157" t="s">
        <v>1984</v>
      </c>
      <c r="K6157" t="s">
        <v>1902</v>
      </c>
      <c r="L6157" t="s">
        <v>38</v>
      </c>
      <c r="M6157" s="1">
        <v>41065</v>
      </c>
    </row>
    <row r="6158" spans="1:13" x14ac:dyDescent="0.35">
      <c r="A6158">
        <v>259</v>
      </c>
      <c r="B6158">
        <v>3298</v>
      </c>
      <c r="C6158">
        <v>23559</v>
      </c>
      <c r="D6158" s="1">
        <v>40377</v>
      </c>
      <c r="E6158" t="s">
        <v>18</v>
      </c>
      <c r="F6158">
        <v>14</v>
      </c>
      <c r="G6158">
        <v>425.67</v>
      </c>
      <c r="H6158">
        <v>0.03</v>
      </c>
      <c r="I6158" t="s">
        <v>53</v>
      </c>
      <c r="J6158" t="s">
        <v>1334</v>
      </c>
      <c r="K6158" t="s">
        <v>1902</v>
      </c>
      <c r="L6158" t="s">
        <v>57</v>
      </c>
      <c r="M6158" s="1">
        <v>40384</v>
      </c>
    </row>
    <row r="6159" spans="1:13" x14ac:dyDescent="0.35">
      <c r="A6159">
        <v>169</v>
      </c>
      <c r="B6159">
        <v>3299</v>
      </c>
      <c r="C6159">
        <v>23559</v>
      </c>
      <c r="D6159" s="1">
        <v>40377</v>
      </c>
      <c r="E6159" t="s">
        <v>18</v>
      </c>
      <c r="F6159">
        <v>9</v>
      </c>
      <c r="G6159">
        <v>173.44</v>
      </c>
      <c r="H6159">
        <v>0.02</v>
      </c>
      <c r="I6159" t="s">
        <v>19</v>
      </c>
      <c r="J6159" t="s">
        <v>1334</v>
      </c>
      <c r="K6159" t="s">
        <v>1902</v>
      </c>
      <c r="L6159" t="s">
        <v>57</v>
      </c>
      <c r="M6159" s="1">
        <v>40382</v>
      </c>
    </row>
    <row r="6160" spans="1:13" x14ac:dyDescent="0.35">
      <c r="A6160">
        <v>946</v>
      </c>
      <c r="B6160">
        <v>3389</v>
      </c>
      <c r="C6160">
        <v>24160</v>
      </c>
      <c r="D6160" s="1">
        <v>40575</v>
      </c>
      <c r="E6160" t="s">
        <v>60</v>
      </c>
      <c r="F6160">
        <v>44</v>
      </c>
      <c r="G6160">
        <v>3644.596</v>
      </c>
      <c r="H6160">
        <v>0.06</v>
      </c>
      <c r="I6160" t="s">
        <v>19</v>
      </c>
      <c r="J6160" t="s">
        <v>1988</v>
      </c>
      <c r="K6160" t="s">
        <v>1902</v>
      </c>
      <c r="L6160" t="s">
        <v>57</v>
      </c>
      <c r="M6160" s="1">
        <v>40576</v>
      </c>
    </row>
    <row r="6161" spans="1:13" x14ac:dyDescent="0.35">
      <c r="A6161">
        <v>904</v>
      </c>
      <c r="B6161">
        <v>3392</v>
      </c>
      <c r="C6161">
        <v>24193</v>
      </c>
      <c r="D6161" s="1">
        <v>39886</v>
      </c>
      <c r="E6161" t="s">
        <v>42</v>
      </c>
      <c r="F6161">
        <v>45</v>
      </c>
      <c r="G6161">
        <v>9539.6</v>
      </c>
      <c r="H6161">
        <v>0.02</v>
      </c>
      <c r="I6161" t="s">
        <v>28</v>
      </c>
      <c r="J6161" t="s">
        <v>1991</v>
      </c>
      <c r="K6161" t="s">
        <v>1902</v>
      </c>
      <c r="L6161" t="s">
        <v>22</v>
      </c>
      <c r="M6161" s="1">
        <v>39888</v>
      </c>
    </row>
    <row r="6162" spans="1:13" x14ac:dyDescent="0.35">
      <c r="A6162">
        <v>158</v>
      </c>
      <c r="B6162">
        <v>3393</v>
      </c>
      <c r="C6162">
        <v>24193</v>
      </c>
      <c r="D6162" s="1">
        <v>39886</v>
      </c>
      <c r="E6162" t="s">
        <v>42</v>
      </c>
      <c r="F6162">
        <v>24</v>
      </c>
      <c r="G6162">
        <v>109.86</v>
      </c>
      <c r="H6162">
        <v>0.02</v>
      </c>
      <c r="I6162" t="s">
        <v>19</v>
      </c>
      <c r="J6162" t="s">
        <v>1991</v>
      </c>
      <c r="K6162" t="s">
        <v>1902</v>
      </c>
      <c r="L6162" t="s">
        <v>22</v>
      </c>
      <c r="M6162" s="1">
        <v>39887</v>
      </c>
    </row>
    <row r="6163" spans="1:13" x14ac:dyDescent="0.35">
      <c r="A6163">
        <v>56</v>
      </c>
      <c r="B6163">
        <v>3394</v>
      </c>
      <c r="C6163">
        <v>24193</v>
      </c>
      <c r="D6163" s="1">
        <v>39886</v>
      </c>
      <c r="E6163" t="s">
        <v>42</v>
      </c>
      <c r="F6163">
        <v>19</v>
      </c>
      <c r="G6163">
        <v>1426.5125</v>
      </c>
      <c r="H6163">
        <v>0.04</v>
      </c>
      <c r="I6163" t="s">
        <v>19</v>
      </c>
      <c r="J6163" t="s">
        <v>1991</v>
      </c>
      <c r="K6163" t="s">
        <v>1902</v>
      </c>
      <c r="L6163" t="s">
        <v>22</v>
      </c>
      <c r="M6163" s="1">
        <v>39888</v>
      </c>
    </row>
    <row r="6164" spans="1:13" x14ac:dyDescent="0.35">
      <c r="A6164">
        <v>1196</v>
      </c>
      <c r="B6164">
        <v>3409</v>
      </c>
      <c r="C6164">
        <v>24352</v>
      </c>
      <c r="D6164" s="1">
        <v>40308</v>
      </c>
      <c r="E6164" t="s">
        <v>75</v>
      </c>
      <c r="F6164">
        <v>32</v>
      </c>
      <c r="G6164">
        <v>103.48</v>
      </c>
      <c r="H6164">
        <v>0.03</v>
      </c>
      <c r="I6164" t="s">
        <v>19</v>
      </c>
      <c r="J6164" t="s">
        <v>1982</v>
      </c>
      <c r="K6164" t="s">
        <v>1902</v>
      </c>
      <c r="L6164" t="s">
        <v>22</v>
      </c>
      <c r="M6164" s="1">
        <v>40308</v>
      </c>
    </row>
    <row r="6165" spans="1:13" x14ac:dyDescent="0.35">
      <c r="A6165">
        <v>69</v>
      </c>
      <c r="B6165">
        <v>3460</v>
      </c>
      <c r="C6165">
        <v>24646</v>
      </c>
      <c r="D6165" s="1">
        <v>40648</v>
      </c>
      <c r="E6165" t="s">
        <v>42</v>
      </c>
      <c r="F6165">
        <v>46</v>
      </c>
      <c r="G6165">
        <v>662.51</v>
      </c>
      <c r="H6165">
        <v>0.09</v>
      </c>
      <c r="I6165" t="s">
        <v>19</v>
      </c>
      <c r="J6165" t="s">
        <v>1989</v>
      </c>
      <c r="K6165" t="s">
        <v>1902</v>
      </c>
      <c r="L6165" t="s">
        <v>22</v>
      </c>
      <c r="M6165" s="1">
        <v>40649</v>
      </c>
    </row>
    <row r="6166" spans="1:13" x14ac:dyDescent="0.35">
      <c r="A6166">
        <v>817</v>
      </c>
      <c r="B6166">
        <v>3461</v>
      </c>
      <c r="C6166">
        <v>24646</v>
      </c>
      <c r="D6166" s="1">
        <v>40648</v>
      </c>
      <c r="E6166" t="s">
        <v>42</v>
      </c>
      <c r="F6166">
        <v>21</v>
      </c>
      <c r="G6166">
        <v>61.18</v>
      </c>
      <c r="H6166">
        <v>0</v>
      </c>
      <c r="I6166" t="s">
        <v>19</v>
      </c>
      <c r="J6166" t="s">
        <v>1989</v>
      </c>
      <c r="K6166" t="s">
        <v>1902</v>
      </c>
      <c r="L6166" t="s">
        <v>22</v>
      </c>
      <c r="M6166" s="1">
        <v>40650</v>
      </c>
    </row>
    <row r="6167" spans="1:13" x14ac:dyDescent="0.35">
      <c r="A6167">
        <v>978</v>
      </c>
      <c r="B6167">
        <v>3508</v>
      </c>
      <c r="C6167">
        <v>24993</v>
      </c>
      <c r="D6167" s="1">
        <v>40248</v>
      </c>
      <c r="E6167" t="s">
        <v>27</v>
      </c>
      <c r="F6167">
        <v>36</v>
      </c>
      <c r="G6167">
        <v>1561.2204999999999</v>
      </c>
      <c r="H6167">
        <v>0.09</v>
      </c>
      <c r="I6167" t="s">
        <v>19</v>
      </c>
      <c r="J6167" t="s">
        <v>1991</v>
      </c>
      <c r="K6167" t="s">
        <v>1902</v>
      </c>
      <c r="L6167" t="s">
        <v>22</v>
      </c>
      <c r="M6167" s="1">
        <v>40250</v>
      </c>
    </row>
    <row r="6168" spans="1:13" x14ac:dyDescent="0.35">
      <c r="A6168">
        <v>165</v>
      </c>
      <c r="B6168">
        <v>3517</v>
      </c>
      <c r="C6168">
        <v>25060</v>
      </c>
      <c r="D6168" s="1">
        <v>40014</v>
      </c>
      <c r="E6168" t="s">
        <v>42</v>
      </c>
      <c r="F6168">
        <v>6</v>
      </c>
      <c r="G6168">
        <v>7767.02</v>
      </c>
      <c r="H6168">
        <v>0.03</v>
      </c>
      <c r="I6168" t="s">
        <v>19</v>
      </c>
      <c r="J6168" t="s">
        <v>1992</v>
      </c>
      <c r="K6168" t="s">
        <v>1902</v>
      </c>
      <c r="L6168" t="s">
        <v>30</v>
      </c>
      <c r="M6168" s="1">
        <v>40016</v>
      </c>
    </row>
    <row r="6169" spans="1:13" x14ac:dyDescent="0.35">
      <c r="A6169">
        <v>1261</v>
      </c>
      <c r="B6169">
        <v>3518</v>
      </c>
      <c r="C6169">
        <v>25060</v>
      </c>
      <c r="D6169" s="1">
        <v>40014</v>
      </c>
      <c r="E6169" t="s">
        <v>42</v>
      </c>
      <c r="F6169">
        <v>1</v>
      </c>
      <c r="G6169">
        <v>1893.93</v>
      </c>
      <c r="H6169">
        <v>7.0000000000000007E-2</v>
      </c>
      <c r="I6169" t="s">
        <v>28</v>
      </c>
      <c r="J6169" t="s">
        <v>1992</v>
      </c>
      <c r="K6169" t="s">
        <v>1902</v>
      </c>
      <c r="L6169" t="s">
        <v>30</v>
      </c>
      <c r="M6169" s="1">
        <v>40016</v>
      </c>
    </row>
    <row r="6170" spans="1:13" x14ac:dyDescent="0.35">
      <c r="A6170">
        <v>201</v>
      </c>
      <c r="B6170">
        <v>3568</v>
      </c>
      <c r="C6170">
        <v>25447</v>
      </c>
      <c r="D6170" s="1">
        <v>41052</v>
      </c>
      <c r="E6170" t="s">
        <v>42</v>
      </c>
      <c r="F6170">
        <v>25</v>
      </c>
      <c r="G6170">
        <v>536.21</v>
      </c>
      <c r="H6170">
        <v>0.09</v>
      </c>
      <c r="I6170" t="s">
        <v>19</v>
      </c>
      <c r="J6170" t="s">
        <v>1985</v>
      </c>
      <c r="K6170" t="s">
        <v>1902</v>
      </c>
      <c r="L6170" t="s">
        <v>38</v>
      </c>
      <c r="M6170" s="1">
        <v>41053</v>
      </c>
    </row>
    <row r="6171" spans="1:13" x14ac:dyDescent="0.35">
      <c r="A6171">
        <v>303</v>
      </c>
      <c r="B6171">
        <v>3569</v>
      </c>
      <c r="C6171">
        <v>25447</v>
      </c>
      <c r="D6171" s="1">
        <v>41052</v>
      </c>
      <c r="E6171" t="s">
        <v>42</v>
      </c>
      <c r="F6171">
        <v>18</v>
      </c>
      <c r="G6171">
        <v>4428.5600000000004</v>
      </c>
      <c r="H6171">
        <v>0.03</v>
      </c>
      <c r="I6171" t="s">
        <v>28</v>
      </c>
      <c r="J6171" t="s">
        <v>1985</v>
      </c>
      <c r="K6171" t="s">
        <v>1902</v>
      </c>
      <c r="L6171" t="s">
        <v>38</v>
      </c>
      <c r="M6171" s="1">
        <v>41055</v>
      </c>
    </row>
    <row r="6172" spans="1:13" x14ac:dyDescent="0.35">
      <c r="A6172">
        <v>16</v>
      </c>
      <c r="B6172">
        <v>3660</v>
      </c>
      <c r="C6172">
        <v>26214</v>
      </c>
      <c r="D6172" s="1">
        <v>40867</v>
      </c>
      <c r="E6172" t="s">
        <v>60</v>
      </c>
      <c r="F6172">
        <v>19</v>
      </c>
      <c r="G6172">
        <v>305.68</v>
      </c>
      <c r="H6172">
        <v>0.1</v>
      </c>
      <c r="I6172" t="s">
        <v>53</v>
      </c>
      <c r="J6172" t="s">
        <v>1991</v>
      </c>
      <c r="K6172" t="s">
        <v>1902</v>
      </c>
      <c r="L6172" t="s">
        <v>22</v>
      </c>
      <c r="M6172" s="1">
        <v>40868</v>
      </c>
    </row>
    <row r="6173" spans="1:13" x14ac:dyDescent="0.35">
      <c r="A6173">
        <v>862</v>
      </c>
      <c r="B6173">
        <v>3661</v>
      </c>
      <c r="C6173">
        <v>26214</v>
      </c>
      <c r="D6173" s="1">
        <v>40867</v>
      </c>
      <c r="E6173" t="s">
        <v>60</v>
      </c>
      <c r="F6173">
        <v>41</v>
      </c>
      <c r="G6173">
        <v>1901.29</v>
      </c>
      <c r="H6173">
        <v>0.08</v>
      </c>
      <c r="I6173" t="s">
        <v>19</v>
      </c>
      <c r="J6173" t="s">
        <v>1991</v>
      </c>
      <c r="K6173" t="s">
        <v>1902</v>
      </c>
      <c r="L6173" t="s">
        <v>22</v>
      </c>
      <c r="M6173" s="1">
        <v>40868</v>
      </c>
    </row>
    <row r="6174" spans="1:13" x14ac:dyDescent="0.35">
      <c r="A6174">
        <v>824</v>
      </c>
      <c r="B6174">
        <v>3767</v>
      </c>
      <c r="C6174">
        <v>26913</v>
      </c>
      <c r="D6174" s="1">
        <v>40085</v>
      </c>
      <c r="E6174" t="s">
        <v>27</v>
      </c>
      <c r="F6174">
        <v>11</v>
      </c>
      <c r="G6174">
        <v>642.91449999999998</v>
      </c>
      <c r="H6174">
        <v>0.01</v>
      </c>
      <c r="I6174" t="s">
        <v>19</v>
      </c>
      <c r="J6174" t="s">
        <v>1988</v>
      </c>
      <c r="K6174" t="s">
        <v>1902</v>
      </c>
      <c r="L6174" t="s">
        <v>30</v>
      </c>
      <c r="M6174" s="1">
        <v>40087</v>
      </c>
    </row>
    <row r="6175" spans="1:13" x14ac:dyDescent="0.35">
      <c r="A6175">
        <v>1054</v>
      </c>
      <c r="B6175">
        <v>3822</v>
      </c>
      <c r="C6175">
        <v>27265</v>
      </c>
      <c r="D6175" s="1">
        <v>41035</v>
      </c>
      <c r="E6175" t="s">
        <v>75</v>
      </c>
      <c r="F6175">
        <v>49</v>
      </c>
      <c r="G6175">
        <v>14981.74</v>
      </c>
      <c r="H6175">
        <v>0.02</v>
      </c>
      <c r="I6175" t="s">
        <v>19</v>
      </c>
      <c r="J6175" t="s">
        <v>1983</v>
      </c>
      <c r="K6175" t="s">
        <v>1902</v>
      </c>
      <c r="L6175" t="s">
        <v>38</v>
      </c>
      <c r="M6175" s="1">
        <v>41035</v>
      </c>
    </row>
    <row r="6176" spans="1:13" x14ac:dyDescent="0.35">
      <c r="A6176">
        <v>327</v>
      </c>
      <c r="B6176">
        <v>3823</v>
      </c>
      <c r="C6176">
        <v>27265</v>
      </c>
      <c r="D6176" s="1">
        <v>41035</v>
      </c>
      <c r="E6176" t="s">
        <v>75</v>
      </c>
      <c r="F6176">
        <v>36</v>
      </c>
      <c r="G6176">
        <v>5587.2</v>
      </c>
      <c r="H6176">
        <v>0.05</v>
      </c>
      <c r="I6176" t="s">
        <v>53</v>
      </c>
      <c r="J6176" t="s">
        <v>1983</v>
      </c>
      <c r="K6176" t="s">
        <v>1902</v>
      </c>
      <c r="L6176" t="s">
        <v>38</v>
      </c>
      <c r="M6176" s="1">
        <v>41036</v>
      </c>
    </row>
    <row r="6177" spans="1:13" x14ac:dyDescent="0.35">
      <c r="A6177">
        <v>967</v>
      </c>
      <c r="B6177">
        <v>3824</v>
      </c>
      <c r="C6177">
        <v>27265</v>
      </c>
      <c r="D6177" s="1">
        <v>41035</v>
      </c>
      <c r="E6177" t="s">
        <v>75</v>
      </c>
      <c r="F6177">
        <v>49</v>
      </c>
      <c r="G6177">
        <v>401.39</v>
      </c>
      <c r="H6177">
        <v>0.03</v>
      </c>
      <c r="I6177" t="s">
        <v>53</v>
      </c>
      <c r="J6177" t="s">
        <v>1983</v>
      </c>
      <c r="K6177" t="s">
        <v>1902</v>
      </c>
      <c r="L6177" t="s">
        <v>38</v>
      </c>
      <c r="M6177" s="1">
        <v>41037</v>
      </c>
    </row>
    <row r="6178" spans="1:13" x14ac:dyDescent="0.35">
      <c r="A6178">
        <v>891</v>
      </c>
      <c r="B6178">
        <v>3855</v>
      </c>
      <c r="C6178">
        <v>27491</v>
      </c>
      <c r="D6178" s="1">
        <v>39912</v>
      </c>
      <c r="E6178" t="s">
        <v>42</v>
      </c>
      <c r="F6178">
        <v>11</v>
      </c>
      <c r="G6178">
        <v>985.01</v>
      </c>
      <c r="H6178">
        <v>0.04</v>
      </c>
      <c r="I6178" t="s">
        <v>19</v>
      </c>
      <c r="J6178" t="s">
        <v>1981</v>
      </c>
      <c r="K6178" t="s">
        <v>1902</v>
      </c>
      <c r="L6178" t="s">
        <v>38</v>
      </c>
      <c r="M6178" s="1">
        <v>39914</v>
      </c>
    </row>
    <row r="6179" spans="1:13" x14ac:dyDescent="0.35">
      <c r="A6179">
        <v>324</v>
      </c>
      <c r="B6179">
        <v>3856</v>
      </c>
      <c r="C6179">
        <v>27491</v>
      </c>
      <c r="D6179" s="1">
        <v>39912</v>
      </c>
      <c r="E6179" t="s">
        <v>42</v>
      </c>
      <c r="F6179">
        <v>36</v>
      </c>
      <c r="G6179">
        <v>350.71</v>
      </c>
      <c r="H6179">
        <v>0.02</v>
      </c>
      <c r="I6179" t="s">
        <v>19</v>
      </c>
      <c r="J6179" t="s">
        <v>1981</v>
      </c>
      <c r="K6179" t="s">
        <v>1902</v>
      </c>
      <c r="L6179" t="s">
        <v>38</v>
      </c>
      <c r="M6179" s="1">
        <v>39913</v>
      </c>
    </row>
    <row r="6180" spans="1:13" x14ac:dyDescent="0.35">
      <c r="A6180">
        <v>1003</v>
      </c>
      <c r="B6180">
        <v>3857</v>
      </c>
      <c r="C6180">
        <v>27491</v>
      </c>
      <c r="D6180" s="1">
        <v>39912</v>
      </c>
      <c r="E6180" t="s">
        <v>42</v>
      </c>
      <c r="F6180">
        <v>2</v>
      </c>
      <c r="G6180">
        <v>75.23</v>
      </c>
      <c r="H6180">
        <v>0.09</v>
      </c>
      <c r="I6180" t="s">
        <v>19</v>
      </c>
      <c r="J6180" t="s">
        <v>1981</v>
      </c>
      <c r="K6180" t="s">
        <v>1902</v>
      </c>
      <c r="L6180" t="s">
        <v>38</v>
      </c>
      <c r="M6180" s="1">
        <v>39914</v>
      </c>
    </row>
    <row r="6181" spans="1:13" x14ac:dyDescent="0.35">
      <c r="A6181">
        <v>339</v>
      </c>
      <c r="B6181">
        <v>3907</v>
      </c>
      <c r="C6181">
        <v>27845</v>
      </c>
      <c r="D6181" s="1">
        <v>40737</v>
      </c>
      <c r="E6181" t="s">
        <v>42</v>
      </c>
      <c r="F6181">
        <v>36</v>
      </c>
      <c r="G6181">
        <v>220.45</v>
      </c>
      <c r="H6181">
        <v>0.1</v>
      </c>
      <c r="I6181" t="s">
        <v>19</v>
      </c>
      <c r="J6181" t="s">
        <v>1884</v>
      </c>
      <c r="K6181" t="s">
        <v>1902</v>
      </c>
      <c r="L6181" t="s">
        <v>22</v>
      </c>
      <c r="M6181" s="1">
        <v>40738</v>
      </c>
    </row>
    <row r="6182" spans="1:13" x14ac:dyDescent="0.35">
      <c r="A6182">
        <v>705</v>
      </c>
      <c r="B6182">
        <v>4243</v>
      </c>
      <c r="C6182">
        <v>30176</v>
      </c>
      <c r="D6182" s="1">
        <v>39922</v>
      </c>
      <c r="E6182" t="s">
        <v>18</v>
      </c>
      <c r="F6182">
        <v>30</v>
      </c>
      <c r="G6182">
        <v>2504.41</v>
      </c>
      <c r="H6182">
        <v>0.01</v>
      </c>
      <c r="I6182" t="s">
        <v>19</v>
      </c>
      <c r="J6182" t="s">
        <v>1988</v>
      </c>
      <c r="K6182" t="s">
        <v>1902</v>
      </c>
      <c r="L6182" t="s">
        <v>57</v>
      </c>
      <c r="M6182" s="1">
        <v>39929</v>
      </c>
    </row>
    <row r="6183" spans="1:13" x14ac:dyDescent="0.35">
      <c r="A6183">
        <v>287</v>
      </c>
      <c r="B6183">
        <v>4270</v>
      </c>
      <c r="C6183">
        <v>30375</v>
      </c>
      <c r="D6183" s="1">
        <v>41032</v>
      </c>
      <c r="E6183" t="s">
        <v>18</v>
      </c>
      <c r="F6183">
        <v>20</v>
      </c>
      <c r="G6183">
        <v>71.45</v>
      </c>
      <c r="H6183">
        <v>0.03</v>
      </c>
      <c r="I6183" t="s">
        <v>19</v>
      </c>
      <c r="J6183" t="s">
        <v>1983</v>
      </c>
      <c r="K6183" t="s">
        <v>1902</v>
      </c>
      <c r="L6183" t="s">
        <v>38</v>
      </c>
      <c r="M6183" s="1">
        <v>41036</v>
      </c>
    </row>
    <row r="6184" spans="1:13" x14ac:dyDescent="0.35">
      <c r="A6184">
        <v>380</v>
      </c>
      <c r="B6184">
        <v>4289</v>
      </c>
      <c r="C6184">
        <v>30565</v>
      </c>
      <c r="D6184" s="1">
        <v>40750</v>
      </c>
      <c r="E6184" t="s">
        <v>60</v>
      </c>
      <c r="F6184">
        <v>32</v>
      </c>
      <c r="G6184">
        <v>1785.02</v>
      </c>
      <c r="H6184">
        <v>0.04</v>
      </c>
      <c r="I6184" t="s">
        <v>53</v>
      </c>
      <c r="J6184" t="s">
        <v>1981</v>
      </c>
      <c r="K6184" t="s">
        <v>1902</v>
      </c>
      <c r="L6184" t="s">
        <v>38</v>
      </c>
      <c r="M6184" s="1">
        <v>40752</v>
      </c>
    </row>
    <row r="6185" spans="1:13" x14ac:dyDescent="0.35">
      <c r="A6185">
        <v>2</v>
      </c>
      <c r="B6185">
        <v>4291</v>
      </c>
      <c r="C6185">
        <v>30567</v>
      </c>
      <c r="D6185" s="1">
        <v>39827</v>
      </c>
      <c r="E6185" t="s">
        <v>42</v>
      </c>
      <c r="F6185">
        <v>14</v>
      </c>
      <c r="G6185">
        <v>2690.84</v>
      </c>
      <c r="H6185">
        <v>0.1</v>
      </c>
      <c r="I6185" t="s">
        <v>28</v>
      </c>
      <c r="J6185" t="s">
        <v>1982</v>
      </c>
      <c r="K6185" t="s">
        <v>1902</v>
      </c>
      <c r="L6185" t="s">
        <v>22</v>
      </c>
      <c r="M6185" s="1">
        <v>39827</v>
      </c>
    </row>
    <row r="6186" spans="1:13" x14ac:dyDescent="0.35">
      <c r="A6186">
        <v>891</v>
      </c>
      <c r="B6186">
        <v>4292</v>
      </c>
      <c r="C6186">
        <v>30567</v>
      </c>
      <c r="D6186" s="1">
        <v>39827</v>
      </c>
      <c r="E6186" t="s">
        <v>42</v>
      </c>
      <c r="F6186">
        <v>8</v>
      </c>
      <c r="G6186">
        <v>733.55</v>
      </c>
      <c r="H6186">
        <v>7.0000000000000007E-2</v>
      </c>
      <c r="I6186" t="s">
        <v>19</v>
      </c>
      <c r="J6186" t="s">
        <v>1982</v>
      </c>
      <c r="K6186" t="s">
        <v>1902</v>
      </c>
      <c r="L6186" t="s">
        <v>22</v>
      </c>
      <c r="M6186" s="1">
        <v>39828</v>
      </c>
    </row>
    <row r="6187" spans="1:13" x14ac:dyDescent="0.35">
      <c r="A6187">
        <v>728</v>
      </c>
      <c r="B6187">
        <v>4293</v>
      </c>
      <c r="C6187">
        <v>30567</v>
      </c>
      <c r="D6187" s="1">
        <v>39827</v>
      </c>
      <c r="E6187" t="s">
        <v>42</v>
      </c>
      <c r="F6187">
        <v>3</v>
      </c>
      <c r="G6187">
        <v>38.71</v>
      </c>
      <c r="H6187">
        <v>0.01</v>
      </c>
      <c r="I6187" t="s">
        <v>53</v>
      </c>
      <c r="J6187" t="s">
        <v>1982</v>
      </c>
      <c r="K6187" t="s">
        <v>1902</v>
      </c>
      <c r="L6187" t="s">
        <v>22</v>
      </c>
      <c r="M6187" s="1">
        <v>39829</v>
      </c>
    </row>
    <row r="6188" spans="1:13" x14ac:dyDescent="0.35">
      <c r="A6188">
        <v>409</v>
      </c>
      <c r="B6188">
        <v>4294</v>
      </c>
      <c r="C6188">
        <v>30567</v>
      </c>
      <c r="D6188" s="1">
        <v>39827</v>
      </c>
      <c r="E6188" t="s">
        <v>42</v>
      </c>
      <c r="F6188">
        <v>14</v>
      </c>
      <c r="G6188">
        <v>62.6</v>
      </c>
      <c r="H6188">
        <v>0.02</v>
      </c>
      <c r="I6188" t="s">
        <v>19</v>
      </c>
      <c r="J6188" t="s">
        <v>1982</v>
      </c>
      <c r="K6188" t="s">
        <v>1902</v>
      </c>
      <c r="L6188" t="s">
        <v>22</v>
      </c>
      <c r="M6188" s="1">
        <v>39828</v>
      </c>
    </row>
    <row r="6189" spans="1:13" x14ac:dyDescent="0.35">
      <c r="A6189">
        <v>716</v>
      </c>
      <c r="B6189">
        <v>4431</v>
      </c>
      <c r="C6189">
        <v>31586</v>
      </c>
      <c r="D6189" s="1">
        <v>40989</v>
      </c>
      <c r="E6189" t="s">
        <v>18</v>
      </c>
      <c r="F6189">
        <v>22</v>
      </c>
      <c r="G6189">
        <v>963.45</v>
      </c>
      <c r="H6189">
        <v>0.05</v>
      </c>
      <c r="I6189" t="s">
        <v>53</v>
      </c>
      <c r="J6189" t="s">
        <v>1988</v>
      </c>
      <c r="K6189" t="s">
        <v>1902</v>
      </c>
      <c r="L6189" t="s">
        <v>57</v>
      </c>
      <c r="M6189" s="1">
        <v>40993</v>
      </c>
    </row>
    <row r="6190" spans="1:13" x14ac:dyDescent="0.35">
      <c r="A6190">
        <v>213</v>
      </c>
      <c r="B6190">
        <v>4432</v>
      </c>
      <c r="C6190">
        <v>31586</v>
      </c>
      <c r="D6190" s="1">
        <v>40989</v>
      </c>
      <c r="E6190" t="s">
        <v>18</v>
      </c>
      <c r="F6190">
        <v>25</v>
      </c>
      <c r="G6190">
        <v>4390.0289999999995</v>
      </c>
      <c r="H6190">
        <v>0</v>
      </c>
      <c r="I6190" t="s">
        <v>53</v>
      </c>
      <c r="J6190" t="s">
        <v>1988</v>
      </c>
      <c r="K6190" t="s">
        <v>1902</v>
      </c>
      <c r="L6190" t="s">
        <v>57</v>
      </c>
      <c r="M6190" s="1">
        <v>40998</v>
      </c>
    </row>
    <row r="6191" spans="1:13" x14ac:dyDescent="0.35">
      <c r="A6191">
        <v>149</v>
      </c>
      <c r="B6191">
        <v>4448</v>
      </c>
      <c r="C6191">
        <v>31687</v>
      </c>
      <c r="D6191" s="1">
        <v>40682</v>
      </c>
      <c r="E6191" t="s">
        <v>27</v>
      </c>
      <c r="F6191">
        <v>44</v>
      </c>
      <c r="G6191">
        <v>123.06</v>
      </c>
      <c r="H6191">
        <v>7.0000000000000007E-2</v>
      </c>
      <c r="I6191" t="s">
        <v>19</v>
      </c>
      <c r="J6191" t="s">
        <v>1986</v>
      </c>
      <c r="K6191" t="s">
        <v>1902</v>
      </c>
      <c r="L6191" t="s">
        <v>38</v>
      </c>
      <c r="M6191" s="1">
        <v>40682</v>
      </c>
    </row>
    <row r="6192" spans="1:13" x14ac:dyDescent="0.35">
      <c r="A6192">
        <v>707</v>
      </c>
      <c r="B6192">
        <v>4470</v>
      </c>
      <c r="C6192">
        <v>31847</v>
      </c>
      <c r="D6192" s="1">
        <v>40165</v>
      </c>
      <c r="E6192" t="s">
        <v>18</v>
      </c>
      <c r="F6192">
        <v>46</v>
      </c>
      <c r="G6192">
        <v>1692.28</v>
      </c>
      <c r="H6192">
        <v>0.1</v>
      </c>
      <c r="I6192" t="s">
        <v>19</v>
      </c>
      <c r="J6192" t="s">
        <v>1988</v>
      </c>
      <c r="K6192" t="s">
        <v>1902</v>
      </c>
      <c r="L6192" t="s">
        <v>22</v>
      </c>
      <c r="M6192" s="1">
        <v>40169</v>
      </c>
    </row>
    <row r="6193" spans="1:13" x14ac:dyDescent="0.35">
      <c r="A6193">
        <v>1187</v>
      </c>
      <c r="B6193">
        <v>4612</v>
      </c>
      <c r="C6193">
        <v>32868</v>
      </c>
      <c r="D6193" s="1">
        <v>39830</v>
      </c>
      <c r="E6193" t="s">
        <v>42</v>
      </c>
      <c r="F6193">
        <v>39</v>
      </c>
      <c r="G6193">
        <v>1101.28</v>
      </c>
      <c r="H6193">
        <v>0.05</v>
      </c>
      <c r="I6193" t="s">
        <v>19</v>
      </c>
      <c r="J6193" t="s">
        <v>1985</v>
      </c>
      <c r="K6193" t="s">
        <v>1902</v>
      </c>
      <c r="L6193" t="s">
        <v>57</v>
      </c>
      <c r="M6193" s="1">
        <v>39831</v>
      </c>
    </row>
    <row r="6194" spans="1:13" x14ac:dyDescent="0.35">
      <c r="A6194">
        <v>1014</v>
      </c>
      <c r="B6194">
        <v>5081</v>
      </c>
      <c r="C6194">
        <v>36224</v>
      </c>
      <c r="D6194" s="1">
        <v>39936</v>
      </c>
      <c r="E6194" t="s">
        <v>60</v>
      </c>
      <c r="F6194">
        <v>15</v>
      </c>
      <c r="G6194">
        <v>1765.45</v>
      </c>
      <c r="H6194">
        <v>0.09</v>
      </c>
      <c r="I6194" t="s">
        <v>53</v>
      </c>
      <c r="J6194" t="s">
        <v>1984</v>
      </c>
      <c r="K6194" t="s">
        <v>1902</v>
      </c>
      <c r="L6194" t="s">
        <v>38</v>
      </c>
      <c r="M6194" s="1">
        <v>39938</v>
      </c>
    </row>
    <row r="6195" spans="1:13" x14ac:dyDescent="0.35">
      <c r="A6195">
        <v>1224</v>
      </c>
      <c r="B6195">
        <v>5157</v>
      </c>
      <c r="C6195">
        <v>36709</v>
      </c>
      <c r="D6195" s="1">
        <v>41144</v>
      </c>
      <c r="E6195" t="s">
        <v>75</v>
      </c>
      <c r="F6195">
        <v>42</v>
      </c>
      <c r="G6195">
        <v>2245.6914999999999</v>
      </c>
      <c r="H6195">
        <v>0.05</v>
      </c>
      <c r="I6195" t="s">
        <v>19</v>
      </c>
      <c r="J6195" t="s">
        <v>1683</v>
      </c>
      <c r="K6195" t="s">
        <v>1902</v>
      </c>
      <c r="L6195" t="s">
        <v>38</v>
      </c>
      <c r="M6195" s="1">
        <v>41146</v>
      </c>
    </row>
    <row r="6196" spans="1:13" x14ac:dyDescent="0.35">
      <c r="A6196">
        <v>641</v>
      </c>
      <c r="B6196">
        <v>5318</v>
      </c>
      <c r="C6196">
        <v>37826</v>
      </c>
      <c r="D6196" s="1">
        <v>40656</v>
      </c>
      <c r="E6196" t="s">
        <v>60</v>
      </c>
      <c r="F6196">
        <v>45</v>
      </c>
      <c r="G6196">
        <v>325.8</v>
      </c>
      <c r="H6196">
        <v>0.03</v>
      </c>
      <c r="I6196" t="s">
        <v>19</v>
      </c>
      <c r="J6196" t="s">
        <v>1988</v>
      </c>
      <c r="K6196" t="s">
        <v>1902</v>
      </c>
      <c r="L6196" t="s">
        <v>30</v>
      </c>
      <c r="M6196" s="1">
        <v>40658</v>
      </c>
    </row>
    <row r="6197" spans="1:13" x14ac:dyDescent="0.35">
      <c r="A6197">
        <v>1201</v>
      </c>
      <c r="B6197">
        <v>5338</v>
      </c>
      <c r="C6197">
        <v>37924</v>
      </c>
      <c r="D6197" s="1">
        <v>40146</v>
      </c>
      <c r="E6197" t="s">
        <v>27</v>
      </c>
      <c r="F6197">
        <v>49</v>
      </c>
      <c r="G6197">
        <v>8094.55</v>
      </c>
      <c r="H6197">
        <v>0.05</v>
      </c>
      <c r="I6197" t="s">
        <v>19</v>
      </c>
      <c r="J6197" t="s">
        <v>1807</v>
      </c>
      <c r="K6197" t="s">
        <v>1902</v>
      </c>
      <c r="L6197" t="s">
        <v>57</v>
      </c>
      <c r="M6197" s="1">
        <v>40146</v>
      </c>
    </row>
    <row r="6198" spans="1:13" x14ac:dyDescent="0.35">
      <c r="A6198">
        <v>818</v>
      </c>
      <c r="B6198">
        <v>5371</v>
      </c>
      <c r="C6198">
        <v>38182</v>
      </c>
      <c r="D6198" s="1">
        <v>41051</v>
      </c>
      <c r="E6198" t="s">
        <v>27</v>
      </c>
      <c r="F6198">
        <v>45</v>
      </c>
      <c r="G6198">
        <v>2848.83</v>
      </c>
      <c r="H6198">
        <v>7.0000000000000007E-2</v>
      </c>
      <c r="I6198" t="s">
        <v>19</v>
      </c>
      <c r="J6198" t="s">
        <v>1985</v>
      </c>
      <c r="K6198" t="s">
        <v>1902</v>
      </c>
      <c r="L6198" t="s">
        <v>57</v>
      </c>
      <c r="M6198" s="1">
        <v>41051</v>
      </c>
    </row>
    <row r="6199" spans="1:13" x14ac:dyDescent="0.35">
      <c r="A6199">
        <v>989</v>
      </c>
      <c r="B6199">
        <v>5604</v>
      </c>
      <c r="C6199">
        <v>39717</v>
      </c>
      <c r="D6199" s="1">
        <v>40145</v>
      </c>
      <c r="E6199" t="s">
        <v>27</v>
      </c>
      <c r="F6199">
        <v>20</v>
      </c>
      <c r="G6199">
        <v>835.48</v>
      </c>
      <c r="H6199">
        <v>0.06</v>
      </c>
      <c r="I6199" t="s">
        <v>19</v>
      </c>
      <c r="J6199" t="s">
        <v>1683</v>
      </c>
      <c r="K6199" t="s">
        <v>1902</v>
      </c>
      <c r="L6199" t="s">
        <v>38</v>
      </c>
      <c r="M6199" s="1">
        <v>40147</v>
      </c>
    </row>
    <row r="6200" spans="1:13" x14ac:dyDescent="0.35">
      <c r="A6200">
        <v>200</v>
      </c>
      <c r="B6200">
        <v>5692</v>
      </c>
      <c r="C6200">
        <v>40257</v>
      </c>
      <c r="D6200" s="1">
        <v>40411</v>
      </c>
      <c r="E6200" t="s">
        <v>42</v>
      </c>
      <c r="F6200">
        <v>24</v>
      </c>
      <c r="G6200">
        <v>3201.16</v>
      </c>
      <c r="H6200">
        <v>0.06</v>
      </c>
      <c r="I6200" t="s">
        <v>19</v>
      </c>
      <c r="J6200" t="s">
        <v>1992</v>
      </c>
      <c r="K6200" t="s">
        <v>1902</v>
      </c>
      <c r="L6200" t="s">
        <v>30</v>
      </c>
      <c r="M6200" s="1">
        <v>40412</v>
      </c>
    </row>
    <row r="6201" spans="1:13" x14ac:dyDescent="0.35">
      <c r="A6201">
        <v>493</v>
      </c>
      <c r="B6201">
        <v>5700</v>
      </c>
      <c r="C6201">
        <v>40321</v>
      </c>
      <c r="D6201" s="1">
        <v>40352</v>
      </c>
      <c r="E6201" t="s">
        <v>27</v>
      </c>
      <c r="F6201">
        <v>23</v>
      </c>
      <c r="G6201">
        <v>1484.49</v>
      </c>
      <c r="H6201">
        <v>0.09</v>
      </c>
      <c r="I6201" t="s">
        <v>19</v>
      </c>
      <c r="J6201" t="s">
        <v>1987</v>
      </c>
      <c r="K6201" t="s">
        <v>1902</v>
      </c>
      <c r="L6201" t="s">
        <v>30</v>
      </c>
      <c r="M6201" s="1">
        <v>40354</v>
      </c>
    </row>
    <row r="6202" spans="1:13" x14ac:dyDescent="0.35">
      <c r="A6202">
        <v>8</v>
      </c>
      <c r="B6202">
        <v>5701</v>
      </c>
      <c r="C6202">
        <v>40321</v>
      </c>
      <c r="D6202" s="1">
        <v>40352</v>
      </c>
      <c r="E6202" t="s">
        <v>27</v>
      </c>
      <c r="F6202">
        <v>18</v>
      </c>
      <c r="G6202">
        <v>740.49</v>
      </c>
      <c r="H6202">
        <v>0.1</v>
      </c>
      <c r="I6202" t="s">
        <v>19</v>
      </c>
      <c r="J6202" t="s">
        <v>1987</v>
      </c>
      <c r="K6202" t="s">
        <v>1902</v>
      </c>
      <c r="L6202" t="s">
        <v>30</v>
      </c>
      <c r="M6202" s="1">
        <v>40353</v>
      </c>
    </row>
    <row r="6203" spans="1:13" x14ac:dyDescent="0.35">
      <c r="A6203">
        <v>138</v>
      </c>
      <c r="B6203">
        <v>5947</v>
      </c>
      <c r="C6203">
        <v>42214</v>
      </c>
      <c r="D6203" s="1">
        <v>40687</v>
      </c>
      <c r="E6203" t="s">
        <v>18</v>
      </c>
      <c r="F6203">
        <v>46</v>
      </c>
      <c r="G6203">
        <v>569.91999999999996</v>
      </c>
      <c r="H6203">
        <v>0.03</v>
      </c>
      <c r="I6203" t="s">
        <v>19</v>
      </c>
      <c r="J6203" t="s">
        <v>1985</v>
      </c>
      <c r="K6203" t="s">
        <v>1902</v>
      </c>
      <c r="L6203" t="s">
        <v>57</v>
      </c>
      <c r="M6203" s="1">
        <v>40694</v>
      </c>
    </row>
    <row r="6204" spans="1:13" x14ac:dyDescent="0.35">
      <c r="A6204">
        <v>611</v>
      </c>
      <c r="B6204">
        <v>5948</v>
      </c>
      <c r="C6204">
        <v>42214</v>
      </c>
      <c r="D6204" s="1">
        <v>40687</v>
      </c>
      <c r="E6204" t="s">
        <v>18</v>
      </c>
      <c r="F6204">
        <v>28</v>
      </c>
      <c r="G6204">
        <v>183.65</v>
      </c>
      <c r="H6204">
        <v>0.02</v>
      </c>
      <c r="I6204" t="s">
        <v>19</v>
      </c>
      <c r="J6204" t="s">
        <v>1985</v>
      </c>
      <c r="K6204" t="s">
        <v>1902</v>
      </c>
      <c r="L6204" t="s">
        <v>57</v>
      </c>
      <c r="M6204" s="1">
        <v>40694</v>
      </c>
    </row>
    <row r="6205" spans="1:13" x14ac:dyDescent="0.35">
      <c r="A6205">
        <v>89</v>
      </c>
      <c r="B6205">
        <v>6039</v>
      </c>
      <c r="C6205">
        <v>42788</v>
      </c>
      <c r="D6205" s="1">
        <v>40829</v>
      </c>
      <c r="E6205" t="s">
        <v>75</v>
      </c>
      <c r="F6205">
        <v>26</v>
      </c>
      <c r="G6205">
        <v>241.92</v>
      </c>
      <c r="H6205">
        <v>0.1</v>
      </c>
      <c r="I6205" t="s">
        <v>19</v>
      </c>
      <c r="J6205" t="s">
        <v>1988</v>
      </c>
      <c r="K6205" t="s">
        <v>1902</v>
      </c>
      <c r="L6205" t="s">
        <v>22</v>
      </c>
      <c r="M6205" s="1">
        <v>40831</v>
      </c>
    </row>
    <row r="6206" spans="1:13" x14ac:dyDescent="0.35">
      <c r="A6206">
        <v>797</v>
      </c>
      <c r="B6206">
        <v>6054</v>
      </c>
      <c r="C6206">
        <v>42912</v>
      </c>
      <c r="D6206" s="1">
        <v>40302</v>
      </c>
      <c r="E6206" t="s">
        <v>42</v>
      </c>
      <c r="F6206">
        <v>4</v>
      </c>
      <c r="G6206">
        <v>52.59</v>
      </c>
      <c r="H6206">
        <v>0.05</v>
      </c>
      <c r="I6206" t="s">
        <v>19</v>
      </c>
      <c r="J6206" t="s">
        <v>1884</v>
      </c>
      <c r="K6206" t="s">
        <v>1902</v>
      </c>
      <c r="L6206" t="s">
        <v>22</v>
      </c>
      <c r="M6206" s="1">
        <v>40304</v>
      </c>
    </row>
    <row r="6207" spans="1:13" x14ac:dyDescent="0.35">
      <c r="A6207">
        <v>342</v>
      </c>
      <c r="B6207">
        <v>6162</v>
      </c>
      <c r="C6207">
        <v>43653</v>
      </c>
      <c r="D6207" s="1">
        <v>41212</v>
      </c>
      <c r="E6207" t="s">
        <v>27</v>
      </c>
      <c r="F6207">
        <v>3</v>
      </c>
      <c r="G6207">
        <v>10.62</v>
      </c>
      <c r="H6207">
        <v>7.0000000000000007E-2</v>
      </c>
      <c r="I6207" t="s">
        <v>19</v>
      </c>
      <c r="J6207" t="s">
        <v>1988</v>
      </c>
      <c r="K6207" t="s">
        <v>1902</v>
      </c>
      <c r="L6207" t="s">
        <v>22</v>
      </c>
      <c r="M6207" s="1">
        <v>41212</v>
      </c>
    </row>
    <row r="6208" spans="1:13" x14ac:dyDescent="0.35">
      <c r="A6208">
        <v>960</v>
      </c>
      <c r="B6208">
        <v>6163</v>
      </c>
      <c r="C6208">
        <v>43653</v>
      </c>
      <c r="D6208" s="1">
        <v>41212</v>
      </c>
      <c r="E6208" t="s">
        <v>27</v>
      </c>
      <c r="F6208">
        <v>39</v>
      </c>
      <c r="G6208">
        <v>666.4</v>
      </c>
      <c r="H6208">
        <v>0</v>
      </c>
      <c r="I6208" t="s">
        <v>53</v>
      </c>
      <c r="J6208" t="s">
        <v>1988</v>
      </c>
      <c r="K6208" t="s">
        <v>1902</v>
      </c>
      <c r="L6208" t="s">
        <v>22</v>
      </c>
      <c r="M6208" s="1">
        <v>41213</v>
      </c>
    </row>
    <row r="6209" spans="1:13" x14ac:dyDescent="0.35">
      <c r="A6209">
        <v>140</v>
      </c>
      <c r="B6209">
        <v>6164</v>
      </c>
      <c r="C6209">
        <v>43653</v>
      </c>
      <c r="D6209" s="1">
        <v>41212</v>
      </c>
      <c r="E6209" t="s">
        <v>27</v>
      </c>
      <c r="F6209">
        <v>10</v>
      </c>
      <c r="G6209">
        <v>351.3</v>
      </c>
      <c r="H6209">
        <v>0.06</v>
      </c>
      <c r="I6209" t="s">
        <v>19</v>
      </c>
      <c r="J6209" t="s">
        <v>1988</v>
      </c>
      <c r="K6209" t="s">
        <v>1902</v>
      </c>
      <c r="L6209" t="s">
        <v>22</v>
      </c>
      <c r="M6209" s="1">
        <v>41214</v>
      </c>
    </row>
    <row r="6210" spans="1:13" x14ac:dyDescent="0.35">
      <c r="A6210">
        <v>857</v>
      </c>
      <c r="B6210">
        <v>6343</v>
      </c>
      <c r="C6210">
        <v>44962</v>
      </c>
      <c r="D6210" s="1">
        <v>40175</v>
      </c>
      <c r="E6210" t="s">
        <v>60</v>
      </c>
      <c r="F6210">
        <v>27</v>
      </c>
      <c r="G6210">
        <v>575.74</v>
      </c>
      <c r="H6210">
        <v>0.06</v>
      </c>
      <c r="I6210" t="s">
        <v>19</v>
      </c>
      <c r="J6210" t="s">
        <v>1982</v>
      </c>
      <c r="K6210" t="s">
        <v>1902</v>
      </c>
      <c r="L6210" t="s">
        <v>22</v>
      </c>
      <c r="M6210" s="1">
        <v>40177</v>
      </c>
    </row>
    <row r="6211" spans="1:13" x14ac:dyDescent="0.35">
      <c r="A6211">
        <v>838</v>
      </c>
      <c r="B6211">
        <v>6397</v>
      </c>
      <c r="C6211">
        <v>45412</v>
      </c>
      <c r="D6211" s="1">
        <v>40290</v>
      </c>
      <c r="E6211" t="s">
        <v>60</v>
      </c>
      <c r="F6211">
        <v>20</v>
      </c>
      <c r="G6211">
        <v>586.61900000000003</v>
      </c>
      <c r="H6211">
        <v>0.06</v>
      </c>
      <c r="I6211" t="s">
        <v>19</v>
      </c>
      <c r="J6211" t="s">
        <v>1986</v>
      </c>
      <c r="K6211" t="s">
        <v>1902</v>
      </c>
      <c r="L6211" t="s">
        <v>38</v>
      </c>
      <c r="M6211" s="1">
        <v>40291</v>
      </c>
    </row>
    <row r="6212" spans="1:13" x14ac:dyDescent="0.35">
      <c r="A6212">
        <v>420</v>
      </c>
      <c r="B6212">
        <v>6436</v>
      </c>
      <c r="C6212">
        <v>45734</v>
      </c>
      <c r="D6212" s="1">
        <v>41107</v>
      </c>
      <c r="E6212" t="s">
        <v>75</v>
      </c>
      <c r="F6212">
        <v>47</v>
      </c>
      <c r="G6212">
        <v>557.52</v>
      </c>
      <c r="H6212">
        <v>0.03</v>
      </c>
      <c r="I6212" t="s">
        <v>53</v>
      </c>
      <c r="J6212" t="s">
        <v>1988</v>
      </c>
      <c r="K6212" t="s">
        <v>1902</v>
      </c>
      <c r="L6212" t="s">
        <v>30</v>
      </c>
      <c r="M6212" s="1">
        <v>41109</v>
      </c>
    </row>
    <row r="6213" spans="1:13" x14ac:dyDescent="0.35">
      <c r="A6213">
        <v>1048</v>
      </c>
      <c r="B6213">
        <v>6454</v>
      </c>
      <c r="C6213">
        <v>45959</v>
      </c>
      <c r="D6213" s="1">
        <v>40153</v>
      </c>
      <c r="E6213" t="s">
        <v>60</v>
      </c>
      <c r="F6213">
        <v>15</v>
      </c>
      <c r="G6213">
        <v>201.74</v>
      </c>
      <c r="H6213">
        <v>0.08</v>
      </c>
      <c r="I6213" t="s">
        <v>53</v>
      </c>
      <c r="J6213" t="s">
        <v>1981</v>
      </c>
      <c r="K6213" t="s">
        <v>1902</v>
      </c>
      <c r="L6213" t="s">
        <v>38</v>
      </c>
      <c r="M6213" s="1">
        <v>40155</v>
      </c>
    </row>
    <row r="6214" spans="1:13" x14ac:dyDescent="0.35">
      <c r="A6214">
        <v>449</v>
      </c>
      <c r="B6214">
        <v>6455</v>
      </c>
      <c r="C6214">
        <v>45959</v>
      </c>
      <c r="D6214" s="1">
        <v>40153</v>
      </c>
      <c r="E6214" t="s">
        <v>60</v>
      </c>
      <c r="F6214">
        <v>35</v>
      </c>
      <c r="G6214">
        <v>1822.13</v>
      </c>
      <c r="H6214">
        <v>0</v>
      </c>
      <c r="I6214" t="s">
        <v>19</v>
      </c>
      <c r="J6214" t="s">
        <v>1981</v>
      </c>
      <c r="K6214" t="s">
        <v>1902</v>
      </c>
      <c r="L6214" t="s">
        <v>38</v>
      </c>
      <c r="M6214" s="1">
        <v>40155</v>
      </c>
    </row>
    <row r="6215" spans="1:13" x14ac:dyDescent="0.35">
      <c r="A6215">
        <v>882</v>
      </c>
      <c r="B6215">
        <v>6585</v>
      </c>
      <c r="C6215">
        <v>46884</v>
      </c>
      <c r="D6215" s="1">
        <v>39830</v>
      </c>
      <c r="E6215" t="s">
        <v>60</v>
      </c>
      <c r="F6215">
        <v>18</v>
      </c>
      <c r="G6215">
        <v>130.11000000000001</v>
      </c>
      <c r="H6215">
        <v>0.1</v>
      </c>
      <c r="I6215" t="s">
        <v>19</v>
      </c>
      <c r="J6215" t="s">
        <v>1230</v>
      </c>
      <c r="K6215" t="s">
        <v>1902</v>
      </c>
      <c r="L6215" t="s">
        <v>38</v>
      </c>
      <c r="M6215" s="1">
        <v>39832</v>
      </c>
    </row>
    <row r="6216" spans="1:13" x14ac:dyDescent="0.35">
      <c r="A6216">
        <v>1263</v>
      </c>
      <c r="B6216">
        <v>6586</v>
      </c>
      <c r="C6216">
        <v>46884</v>
      </c>
      <c r="D6216" s="1">
        <v>39830</v>
      </c>
      <c r="E6216" t="s">
        <v>60</v>
      </c>
      <c r="F6216">
        <v>3</v>
      </c>
      <c r="G6216">
        <v>337.33949999999999</v>
      </c>
      <c r="H6216">
        <v>0</v>
      </c>
      <c r="I6216" t="s">
        <v>19</v>
      </c>
      <c r="J6216" t="s">
        <v>1230</v>
      </c>
      <c r="K6216" t="s">
        <v>1902</v>
      </c>
      <c r="L6216" t="s">
        <v>38</v>
      </c>
      <c r="M6216" s="1">
        <v>39832</v>
      </c>
    </row>
    <row r="6217" spans="1:13" x14ac:dyDescent="0.35">
      <c r="A6217">
        <v>143</v>
      </c>
      <c r="B6217">
        <v>6604</v>
      </c>
      <c r="C6217">
        <v>46981</v>
      </c>
      <c r="D6217" s="1">
        <v>39851</v>
      </c>
      <c r="E6217" t="s">
        <v>60</v>
      </c>
      <c r="F6217">
        <v>46</v>
      </c>
      <c r="G6217">
        <v>1398.87</v>
      </c>
      <c r="H6217">
        <v>7.0000000000000007E-2</v>
      </c>
      <c r="I6217" t="s">
        <v>19</v>
      </c>
      <c r="J6217" t="s">
        <v>1984</v>
      </c>
      <c r="K6217" t="s">
        <v>1902</v>
      </c>
      <c r="L6217" t="s">
        <v>38</v>
      </c>
      <c r="M6217" s="1">
        <v>39851</v>
      </c>
    </row>
    <row r="6218" spans="1:13" x14ac:dyDescent="0.35">
      <c r="A6218">
        <v>157</v>
      </c>
      <c r="B6218">
        <v>6606</v>
      </c>
      <c r="C6218">
        <v>47010</v>
      </c>
      <c r="D6218" s="1">
        <v>40819</v>
      </c>
      <c r="E6218" t="s">
        <v>75</v>
      </c>
      <c r="F6218">
        <v>11</v>
      </c>
      <c r="G6218">
        <v>1479.14</v>
      </c>
      <c r="H6218">
        <v>0.06</v>
      </c>
      <c r="I6218" t="s">
        <v>28</v>
      </c>
      <c r="J6218" t="s">
        <v>1984</v>
      </c>
      <c r="K6218" t="s">
        <v>1902</v>
      </c>
      <c r="L6218" t="s">
        <v>38</v>
      </c>
      <c r="M6218" s="1">
        <v>40819</v>
      </c>
    </row>
    <row r="6219" spans="1:13" x14ac:dyDescent="0.35">
      <c r="A6219">
        <v>386</v>
      </c>
      <c r="B6219">
        <v>6702</v>
      </c>
      <c r="C6219">
        <v>47717</v>
      </c>
      <c r="D6219" s="1">
        <v>40894</v>
      </c>
      <c r="E6219" t="s">
        <v>42</v>
      </c>
      <c r="F6219">
        <v>35</v>
      </c>
      <c r="G6219">
        <v>173.22</v>
      </c>
      <c r="H6219">
        <v>0.04</v>
      </c>
      <c r="I6219" t="s">
        <v>19</v>
      </c>
      <c r="J6219" t="s">
        <v>1987</v>
      </c>
      <c r="K6219" t="s">
        <v>1902</v>
      </c>
      <c r="L6219" t="s">
        <v>30</v>
      </c>
      <c r="M6219" s="1">
        <v>40895</v>
      </c>
    </row>
    <row r="6220" spans="1:13" x14ac:dyDescent="0.35">
      <c r="A6220">
        <v>331</v>
      </c>
      <c r="B6220">
        <v>6776</v>
      </c>
      <c r="C6220">
        <v>48257</v>
      </c>
      <c r="D6220" s="1">
        <v>39925</v>
      </c>
      <c r="E6220" t="s">
        <v>18</v>
      </c>
      <c r="F6220">
        <v>45</v>
      </c>
      <c r="G6220">
        <v>221.06</v>
      </c>
      <c r="H6220">
        <v>0.02</v>
      </c>
      <c r="I6220" t="s">
        <v>19</v>
      </c>
      <c r="J6220" t="s">
        <v>1983</v>
      </c>
      <c r="K6220" t="s">
        <v>1902</v>
      </c>
      <c r="L6220" t="s">
        <v>38</v>
      </c>
      <c r="M6220" s="1">
        <v>39929</v>
      </c>
    </row>
    <row r="6221" spans="1:13" x14ac:dyDescent="0.35">
      <c r="A6221">
        <v>1163</v>
      </c>
      <c r="B6221">
        <v>6822</v>
      </c>
      <c r="C6221">
        <v>48577</v>
      </c>
      <c r="D6221" s="1">
        <v>41098</v>
      </c>
      <c r="E6221" t="s">
        <v>60</v>
      </c>
      <c r="F6221">
        <v>6</v>
      </c>
      <c r="G6221">
        <v>201.83</v>
      </c>
      <c r="H6221">
        <v>0.02</v>
      </c>
      <c r="I6221" t="s">
        <v>19</v>
      </c>
      <c r="J6221" t="s">
        <v>1981</v>
      </c>
      <c r="K6221" t="s">
        <v>1902</v>
      </c>
      <c r="L6221" t="s">
        <v>38</v>
      </c>
      <c r="M6221" s="1">
        <v>41100</v>
      </c>
    </row>
    <row r="6222" spans="1:13" x14ac:dyDescent="0.35">
      <c r="A6222">
        <v>407</v>
      </c>
      <c r="B6222">
        <v>6992</v>
      </c>
      <c r="C6222">
        <v>49953</v>
      </c>
      <c r="D6222" s="1">
        <v>40985</v>
      </c>
      <c r="E6222" t="s">
        <v>42</v>
      </c>
      <c r="F6222">
        <v>18</v>
      </c>
      <c r="G6222">
        <v>283.5</v>
      </c>
      <c r="H6222">
        <v>0.1</v>
      </c>
      <c r="I6222" t="s">
        <v>19</v>
      </c>
      <c r="J6222" t="s">
        <v>1705</v>
      </c>
      <c r="K6222" t="s">
        <v>1902</v>
      </c>
      <c r="L6222" t="s">
        <v>57</v>
      </c>
      <c r="M6222" s="1">
        <v>40986</v>
      </c>
    </row>
    <row r="6223" spans="1:13" x14ac:dyDescent="0.35">
      <c r="A6223">
        <v>228</v>
      </c>
      <c r="B6223">
        <v>6993</v>
      </c>
      <c r="C6223">
        <v>49953</v>
      </c>
      <c r="D6223" s="1">
        <v>40985</v>
      </c>
      <c r="E6223" t="s">
        <v>42</v>
      </c>
      <c r="F6223">
        <v>36</v>
      </c>
      <c r="G6223">
        <v>242.13</v>
      </c>
      <c r="H6223">
        <v>0.09</v>
      </c>
      <c r="I6223" t="s">
        <v>53</v>
      </c>
      <c r="J6223" t="s">
        <v>1705</v>
      </c>
      <c r="K6223" t="s">
        <v>1902</v>
      </c>
      <c r="L6223" t="s">
        <v>57</v>
      </c>
      <c r="M6223" s="1">
        <v>40985</v>
      </c>
    </row>
    <row r="6224" spans="1:13" x14ac:dyDescent="0.35">
      <c r="A6224">
        <v>208</v>
      </c>
      <c r="B6224">
        <v>7192</v>
      </c>
      <c r="C6224">
        <v>51300</v>
      </c>
      <c r="D6224" s="1">
        <v>40831</v>
      </c>
      <c r="E6224" t="s">
        <v>60</v>
      </c>
      <c r="F6224">
        <v>43</v>
      </c>
      <c r="G6224">
        <v>344.24</v>
      </c>
      <c r="H6224">
        <v>0.09</v>
      </c>
      <c r="I6224" t="s">
        <v>19</v>
      </c>
      <c r="J6224" t="s">
        <v>1705</v>
      </c>
      <c r="K6224" t="s">
        <v>1902</v>
      </c>
      <c r="L6224" t="s">
        <v>57</v>
      </c>
      <c r="M6224" s="1">
        <v>40833</v>
      </c>
    </row>
    <row r="6225" spans="1:13" x14ac:dyDescent="0.35">
      <c r="A6225">
        <v>692</v>
      </c>
      <c r="B6225">
        <v>7249</v>
      </c>
      <c r="C6225">
        <v>51687</v>
      </c>
      <c r="D6225" s="1">
        <v>40797</v>
      </c>
      <c r="E6225" t="s">
        <v>18</v>
      </c>
      <c r="F6225">
        <v>42</v>
      </c>
      <c r="G6225">
        <v>248.92</v>
      </c>
      <c r="H6225">
        <v>0.01</v>
      </c>
      <c r="I6225" t="s">
        <v>19</v>
      </c>
      <c r="J6225" t="s">
        <v>1884</v>
      </c>
      <c r="K6225" t="s">
        <v>1902</v>
      </c>
      <c r="L6225" t="s">
        <v>22</v>
      </c>
      <c r="M6225" s="1">
        <v>40799</v>
      </c>
    </row>
    <row r="6226" spans="1:13" x14ac:dyDescent="0.35">
      <c r="A6226">
        <v>1250</v>
      </c>
      <c r="B6226">
        <v>7288</v>
      </c>
      <c r="C6226">
        <v>51974</v>
      </c>
      <c r="D6226" s="1">
        <v>40569</v>
      </c>
      <c r="E6226" t="s">
        <v>27</v>
      </c>
      <c r="F6226">
        <v>10</v>
      </c>
      <c r="G6226">
        <v>1290.3699999999999</v>
      </c>
      <c r="H6226">
        <v>0.05</v>
      </c>
      <c r="I6226" t="s">
        <v>19</v>
      </c>
      <c r="J6226" t="s">
        <v>1989</v>
      </c>
      <c r="K6226" t="s">
        <v>1902</v>
      </c>
      <c r="L6226" t="s">
        <v>22</v>
      </c>
      <c r="M6226" s="1">
        <v>40570</v>
      </c>
    </row>
    <row r="6227" spans="1:13" x14ac:dyDescent="0.35">
      <c r="A6227">
        <v>688</v>
      </c>
      <c r="B6227">
        <v>7289</v>
      </c>
      <c r="C6227">
        <v>51974</v>
      </c>
      <c r="D6227" s="1">
        <v>40569</v>
      </c>
      <c r="E6227" t="s">
        <v>27</v>
      </c>
      <c r="F6227">
        <v>2</v>
      </c>
      <c r="G6227">
        <v>23.18</v>
      </c>
      <c r="H6227">
        <v>0.05</v>
      </c>
      <c r="I6227" t="s">
        <v>19</v>
      </c>
      <c r="J6227" t="s">
        <v>1989</v>
      </c>
      <c r="K6227" t="s">
        <v>1902</v>
      </c>
      <c r="L6227" t="s">
        <v>22</v>
      </c>
      <c r="M6227" s="1">
        <v>40570</v>
      </c>
    </row>
    <row r="6228" spans="1:13" x14ac:dyDescent="0.35">
      <c r="A6228">
        <v>999</v>
      </c>
      <c r="B6228">
        <v>7394</v>
      </c>
      <c r="C6228">
        <v>52676</v>
      </c>
      <c r="D6228" s="1">
        <v>41149</v>
      </c>
      <c r="E6228" t="s">
        <v>27</v>
      </c>
      <c r="F6228">
        <v>46</v>
      </c>
      <c r="G6228">
        <v>979.44</v>
      </c>
      <c r="H6228">
        <v>0.01</v>
      </c>
      <c r="I6228" t="s">
        <v>19</v>
      </c>
      <c r="J6228" t="s">
        <v>1988</v>
      </c>
      <c r="K6228" t="s">
        <v>1902</v>
      </c>
      <c r="L6228" t="s">
        <v>57</v>
      </c>
      <c r="M6228" s="1">
        <v>41151</v>
      </c>
    </row>
    <row r="6229" spans="1:13" x14ac:dyDescent="0.35">
      <c r="A6229">
        <v>1193</v>
      </c>
      <c r="B6229">
        <v>7452</v>
      </c>
      <c r="C6229">
        <v>53153</v>
      </c>
      <c r="D6229" s="1">
        <v>40079</v>
      </c>
      <c r="E6229" t="s">
        <v>75</v>
      </c>
      <c r="F6229">
        <v>29</v>
      </c>
      <c r="G6229">
        <v>575.36</v>
      </c>
      <c r="H6229">
        <v>0.1</v>
      </c>
      <c r="I6229" t="s">
        <v>19</v>
      </c>
      <c r="J6229" t="s">
        <v>1230</v>
      </c>
      <c r="K6229" t="s">
        <v>1902</v>
      </c>
      <c r="L6229" t="s">
        <v>38</v>
      </c>
      <c r="M6229" s="1">
        <v>40080</v>
      </c>
    </row>
    <row r="6230" spans="1:13" x14ac:dyDescent="0.35">
      <c r="A6230">
        <v>1151</v>
      </c>
      <c r="B6230">
        <v>7542</v>
      </c>
      <c r="C6230">
        <v>53895</v>
      </c>
      <c r="D6230" s="1">
        <v>40790</v>
      </c>
      <c r="E6230" t="s">
        <v>42</v>
      </c>
      <c r="F6230">
        <v>21</v>
      </c>
      <c r="G6230">
        <v>7922.69</v>
      </c>
      <c r="H6230">
        <v>0.1</v>
      </c>
      <c r="I6230" t="s">
        <v>19</v>
      </c>
      <c r="J6230" t="s">
        <v>1988</v>
      </c>
      <c r="K6230" t="s">
        <v>1902</v>
      </c>
      <c r="L6230" t="s">
        <v>22</v>
      </c>
      <c r="M6230" s="1">
        <v>40792</v>
      </c>
    </row>
    <row r="6231" spans="1:13" x14ac:dyDescent="0.35">
      <c r="A6231">
        <v>696</v>
      </c>
      <c r="B6231">
        <v>7615</v>
      </c>
      <c r="C6231">
        <v>54497</v>
      </c>
      <c r="D6231" s="1">
        <v>40197</v>
      </c>
      <c r="E6231" t="s">
        <v>42</v>
      </c>
      <c r="F6231">
        <v>1</v>
      </c>
      <c r="G6231">
        <v>155.51</v>
      </c>
      <c r="H6231">
        <v>7.0000000000000007E-2</v>
      </c>
      <c r="I6231" t="s">
        <v>19</v>
      </c>
      <c r="J6231" t="s">
        <v>1807</v>
      </c>
      <c r="K6231" t="s">
        <v>1902</v>
      </c>
      <c r="L6231" t="s">
        <v>57</v>
      </c>
      <c r="M6231" s="1">
        <v>40200</v>
      </c>
    </row>
    <row r="6232" spans="1:13" x14ac:dyDescent="0.35">
      <c r="A6232">
        <v>459</v>
      </c>
      <c r="B6232">
        <v>7714</v>
      </c>
      <c r="C6232">
        <v>55296</v>
      </c>
      <c r="D6232" s="1">
        <v>41200</v>
      </c>
      <c r="E6232" t="s">
        <v>18</v>
      </c>
      <c r="F6232">
        <v>32</v>
      </c>
      <c r="G6232">
        <v>317.06</v>
      </c>
      <c r="H6232">
        <v>0.05</v>
      </c>
      <c r="I6232" t="s">
        <v>19</v>
      </c>
      <c r="J6232" t="s">
        <v>1249</v>
      </c>
      <c r="K6232" t="s">
        <v>1902</v>
      </c>
      <c r="L6232" t="s">
        <v>38</v>
      </c>
      <c r="M6232" s="1">
        <v>41204</v>
      </c>
    </row>
    <row r="6233" spans="1:13" x14ac:dyDescent="0.35">
      <c r="A6233">
        <v>721</v>
      </c>
      <c r="B6233">
        <v>7779</v>
      </c>
      <c r="C6233">
        <v>55654</v>
      </c>
      <c r="D6233" s="1">
        <v>40440</v>
      </c>
      <c r="E6233" t="s">
        <v>27</v>
      </c>
      <c r="F6233">
        <v>2</v>
      </c>
      <c r="G6233">
        <v>17.3</v>
      </c>
      <c r="H6233">
        <v>0.04</v>
      </c>
      <c r="I6233" t="s">
        <v>19</v>
      </c>
      <c r="J6233" t="s">
        <v>1705</v>
      </c>
      <c r="K6233" t="s">
        <v>1902</v>
      </c>
      <c r="L6233" t="s">
        <v>57</v>
      </c>
      <c r="M6233" s="1">
        <v>40442</v>
      </c>
    </row>
    <row r="6234" spans="1:13" x14ac:dyDescent="0.35">
      <c r="A6234">
        <v>36</v>
      </c>
      <c r="B6234">
        <v>7884</v>
      </c>
      <c r="C6234">
        <v>56387</v>
      </c>
      <c r="D6234" s="1">
        <v>40683</v>
      </c>
      <c r="E6234" t="s">
        <v>60</v>
      </c>
      <c r="F6234">
        <v>32</v>
      </c>
      <c r="G6234">
        <v>128.13999999999999</v>
      </c>
      <c r="H6234">
        <v>0.1</v>
      </c>
      <c r="I6234" t="s">
        <v>53</v>
      </c>
      <c r="J6234" t="s">
        <v>1990</v>
      </c>
      <c r="K6234" t="s">
        <v>1902</v>
      </c>
      <c r="L6234" t="s">
        <v>22</v>
      </c>
      <c r="M6234" s="1">
        <v>40685</v>
      </c>
    </row>
    <row r="6235" spans="1:13" x14ac:dyDescent="0.35">
      <c r="A6235">
        <v>686</v>
      </c>
      <c r="B6235">
        <v>7885</v>
      </c>
      <c r="C6235">
        <v>56387</v>
      </c>
      <c r="D6235" s="1">
        <v>40683</v>
      </c>
      <c r="E6235" t="s">
        <v>60</v>
      </c>
      <c r="F6235">
        <v>9</v>
      </c>
      <c r="G6235">
        <v>67.459999999999994</v>
      </c>
      <c r="H6235">
        <v>0.08</v>
      </c>
      <c r="I6235" t="s">
        <v>19</v>
      </c>
      <c r="J6235" t="s">
        <v>1990</v>
      </c>
      <c r="K6235" t="s">
        <v>1902</v>
      </c>
      <c r="L6235" t="s">
        <v>22</v>
      </c>
      <c r="M6235" s="1">
        <v>40685</v>
      </c>
    </row>
    <row r="6236" spans="1:13" x14ac:dyDescent="0.35">
      <c r="A6236">
        <v>751</v>
      </c>
      <c r="B6236">
        <v>7944</v>
      </c>
      <c r="C6236">
        <v>56743</v>
      </c>
      <c r="D6236" s="1">
        <v>40716</v>
      </c>
      <c r="E6236" t="s">
        <v>60</v>
      </c>
      <c r="F6236">
        <v>23</v>
      </c>
      <c r="G6236">
        <v>524.25</v>
      </c>
      <c r="H6236">
        <v>0.06</v>
      </c>
      <c r="I6236" t="s">
        <v>53</v>
      </c>
      <c r="J6236" t="s">
        <v>1986</v>
      </c>
      <c r="K6236" t="s">
        <v>1902</v>
      </c>
      <c r="L6236" t="s">
        <v>38</v>
      </c>
      <c r="M6236" s="1">
        <v>40719</v>
      </c>
    </row>
    <row r="6237" spans="1:13" x14ac:dyDescent="0.35">
      <c r="A6237">
        <v>224</v>
      </c>
      <c r="B6237">
        <v>7952</v>
      </c>
      <c r="C6237">
        <v>56805</v>
      </c>
      <c r="D6237" s="1">
        <v>41065</v>
      </c>
      <c r="E6237" t="s">
        <v>27</v>
      </c>
      <c r="F6237">
        <v>38</v>
      </c>
      <c r="G6237">
        <v>14753.08</v>
      </c>
      <c r="H6237">
        <v>0.01</v>
      </c>
      <c r="I6237" t="s">
        <v>28</v>
      </c>
      <c r="J6237" t="s">
        <v>1884</v>
      </c>
      <c r="K6237" t="s">
        <v>1902</v>
      </c>
      <c r="L6237" t="s">
        <v>22</v>
      </c>
      <c r="M6237" s="1">
        <v>41066</v>
      </c>
    </row>
    <row r="6238" spans="1:13" x14ac:dyDescent="0.35">
      <c r="A6238">
        <v>498</v>
      </c>
      <c r="B6238">
        <v>7958</v>
      </c>
      <c r="C6238">
        <v>56838</v>
      </c>
      <c r="D6238" s="1">
        <v>40753</v>
      </c>
      <c r="E6238" t="s">
        <v>75</v>
      </c>
      <c r="F6238">
        <v>44</v>
      </c>
      <c r="G6238">
        <v>4326.2700000000004</v>
      </c>
      <c r="H6238">
        <v>0.09</v>
      </c>
      <c r="I6238" t="s">
        <v>19</v>
      </c>
      <c r="J6238" t="s">
        <v>1981</v>
      </c>
      <c r="K6238" t="s">
        <v>1902</v>
      </c>
      <c r="L6238" t="s">
        <v>38</v>
      </c>
      <c r="M6238" s="1">
        <v>40754</v>
      </c>
    </row>
    <row r="6239" spans="1:13" x14ac:dyDescent="0.35">
      <c r="A6239">
        <v>975</v>
      </c>
      <c r="B6239">
        <v>7988</v>
      </c>
      <c r="C6239">
        <v>57095</v>
      </c>
      <c r="D6239" s="1">
        <v>40625</v>
      </c>
      <c r="E6239" t="s">
        <v>60</v>
      </c>
      <c r="F6239">
        <v>37</v>
      </c>
      <c r="G6239">
        <v>254.93</v>
      </c>
      <c r="H6239">
        <v>0.01</v>
      </c>
      <c r="I6239" t="s">
        <v>19</v>
      </c>
      <c r="J6239" t="s">
        <v>1230</v>
      </c>
      <c r="K6239" t="s">
        <v>1902</v>
      </c>
      <c r="L6239" t="s">
        <v>38</v>
      </c>
      <c r="M6239" s="1">
        <v>40628</v>
      </c>
    </row>
    <row r="6240" spans="1:13" x14ac:dyDescent="0.35">
      <c r="A6240">
        <v>1086</v>
      </c>
      <c r="B6240">
        <v>8019</v>
      </c>
      <c r="C6240">
        <v>57287</v>
      </c>
      <c r="D6240" s="1">
        <v>40844</v>
      </c>
      <c r="E6240" t="s">
        <v>42</v>
      </c>
      <c r="F6240">
        <v>11</v>
      </c>
      <c r="G6240">
        <v>472.12</v>
      </c>
      <c r="H6240">
        <v>0.03</v>
      </c>
      <c r="I6240" t="s">
        <v>19</v>
      </c>
      <c r="J6240" t="s">
        <v>1985</v>
      </c>
      <c r="K6240" t="s">
        <v>1902</v>
      </c>
      <c r="L6240" t="s">
        <v>38</v>
      </c>
      <c r="M6240" s="1">
        <v>40845</v>
      </c>
    </row>
    <row r="6241" spans="1:13" x14ac:dyDescent="0.35">
      <c r="A6241">
        <v>736</v>
      </c>
      <c r="B6241">
        <v>8118</v>
      </c>
      <c r="C6241">
        <v>57984</v>
      </c>
      <c r="D6241" s="1">
        <v>40453</v>
      </c>
      <c r="E6241" t="s">
        <v>27</v>
      </c>
      <c r="F6241">
        <v>6</v>
      </c>
      <c r="G6241">
        <v>192.99</v>
      </c>
      <c r="H6241">
        <v>7.0000000000000007E-2</v>
      </c>
      <c r="I6241" t="s">
        <v>53</v>
      </c>
      <c r="J6241" t="s">
        <v>1705</v>
      </c>
      <c r="K6241" t="s">
        <v>1902</v>
      </c>
      <c r="L6241" t="s">
        <v>57</v>
      </c>
      <c r="M6241" s="1">
        <v>40454</v>
      </c>
    </row>
    <row r="6242" spans="1:13" x14ac:dyDescent="0.35">
      <c r="A6242">
        <v>783</v>
      </c>
      <c r="B6242">
        <v>8119</v>
      </c>
      <c r="C6242">
        <v>57984</v>
      </c>
      <c r="D6242" s="1">
        <v>40453</v>
      </c>
      <c r="E6242" t="s">
        <v>27</v>
      </c>
      <c r="F6242">
        <v>20</v>
      </c>
      <c r="G6242">
        <v>11829.4</v>
      </c>
      <c r="H6242">
        <v>7.0000000000000007E-2</v>
      </c>
      <c r="I6242" t="s">
        <v>19</v>
      </c>
      <c r="J6242" t="s">
        <v>1705</v>
      </c>
      <c r="K6242" t="s">
        <v>1902</v>
      </c>
      <c r="L6242" t="s">
        <v>57</v>
      </c>
      <c r="M6242" s="1">
        <v>40455</v>
      </c>
    </row>
    <row r="6243" spans="1:13" x14ac:dyDescent="0.35">
      <c r="A6243">
        <v>969</v>
      </c>
      <c r="B6243">
        <v>8289</v>
      </c>
      <c r="C6243">
        <v>59207</v>
      </c>
      <c r="D6243" s="1">
        <v>39951</v>
      </c>
      <c r="E6243" t="s">
        <v>75</v>
      </c>
      <c r="F6243">
        <v>3</v>
      </c>
      <c r="G6243">
        <v>10.119999999999999</v>
      </c>
      <c r="H6243">
        <v>0.09</v>
      </c>
      <c r="I6243" t="s">
        <v>19</v>
      </c>
      <c r="J6243" t="s">
        <v>1981</v>
      </c>
      <c r="K6243" t="s">
        <v>1902</v>
      </c>
      <c r="L6243" t="s">
        <v>38</v>
      </c>
      <c r="M6243" s="1">
        <v>39952</v>
      </c>
    </row>
    <row r="6244" spans="1:13" x14ac:dyDescent="0.35">
      <c r="A6244">
        <v>612</v>
      </c>
      <c r="B6244">
        <v>8296</v>
      </c>
      <c r="C6244">
        <v>59238</v>
      </c>
      <c r="D6244" s="1">
        <v>40075</v>
      </c>
      <c r="E6244" t="s">
        <v>27</v>
      </c>
      <c r="F6244">
        <v>11</v>
      </c>
      <c r="G6244">
        <v>455.88</v>
      </c>
      <c r="H6244">
        <v>0.03</v>
      </c>
      <c r="I6244" t="s">
        <v>53</v>
      </c>
      <c r="J6244" t="s">
        <v>1230</v>
      </c>
      <c r="K6244" t="s">
        <v>1902</v>
      </c>
      <c r="L6244" t="s">
        <v>38</v>
      </c>
      <c r="M6244" s="1">
        <v>40076</v>
      </c>
    </row>
    <row r="6245" spans="1:13" x14ac:dyDescent="0.35">
      <c r="A6245">
        <v>665</v>
      </c>
      <c r="B6245">
        <v>8315</v>
      </c>
      <c r="C6245">
        <v>59396</v>
      </c>
      <c r="D6245" s="1">
        <v>40131</v>
      </c>
      <c r="E6245" t="s">
        <v>75</v>
      </c>
      <c r="F6245">
        <v>41</v>
      </c>
      <c r="G6245">
        <v>5930.34</v>
      </c>
      <c r="H6245">
        <v>7.0000000000000007E-2</v>
      </c>
      <c r="I6245" t="s">
        <v>19</v>
      </c>
      <c r="J6245" t="s">
        <v>1990</v>
      </c>
      <c r="K6245" t="s">
        <v>1902</v>
      </c>
      <c r="L6245" t="s">
        <v>22</v>
      </c>
      <c r="M6245" s="1">
        <v>40133</v>
      </c>
    </row>
    <row r="6246" spans="1:13" x14ac:dyDescent="0.35">
      <c r="A6246">
        <v>1040</v>
      </c>
      <c r="B6246">
        <v>8388</v>
      </c>
      <c r="C6246">
        <v>59911</v>
      </c>
      <c r="D6246" s="1">
        <v>40895</v>
      </c>
      <c r="E6246" t="s">
        <v>42</v>
      </c>
      <c r="F6246">
        <v>1</v>
      </c>
      <c r="G6246">
        <v>10.59</v>
      </c>
      <c r="H6246">
        <v>0.1</v>
      </c>
      <c r="I6246" t="s">
        <v>19</v>
      </c>
      <c r="J6246" t="s">
        <v>1986</v>
      </c>
      <c r="K6246" t="s">
        <v>1902</v>
      </c>
      <c r="L6246" t="s">
        <v>38</v>
      </c>
      <c r="M6246" s="1">
        <v>40896</v>
      </c>
    </row>
    <row r="6247" spans="1:13" x14ac:dyDescent="0.35">
      <c r="A6247">
        <v>495</v>
      </c>
      <c r="B6247">
        <v>147</v>
      </c>
      <c r="C6247">
        <v>930</v>
      </c>
      <c r="D6247" s="1">
        <v>40163</v>
      </c>
      <c r="E6247" t="s">
        <v>75</v>
      </c>
      <c r="F6247">
        <v>22</v>
      </c>
      <c r="G6247">
        <v>922.39</v>
      </c>
      <c r="H6247">
        <v>0.03</v>
      </c>
      <c r="I6247" t="s">
        <v>53</v>
      </c>
      <c r="J6247" t="s">
        <v>1995</v>
      </c>
      <c r="K6247" t="s">
        <v>1810</v>
      </c>
      <c r="L6247" t="s">
        <v>22</v>
      </c>
      <c r="M6247" s="1">
        <v>40164</v>
      </c>
    </row>
    <row r="6248" spans="1:13" x14ac:dyDescent="0.35">
      <c r="A6248">
        <v>819</v>
      </c>
      <c r="B6248">
        <v>148</v>
      </c>
      <c r="C6248">
        <v>930</v>
      </c>
      <c r="D6248" s="1">
        <v>40163</v>
      </c>
      <c r="E6248" t="s">
        <v>75</v>
      </c>
      <c r="F6248">
        <v>11</v>
      </c>
      <c r="G6248">
        <v>79.19</v>
      </c>
      <c r="H6248">
        <v>0</v>
      </c>
      <c r="I6248" t="s">
        <v>19</v>
      </c>
      <c r="J6248" t="s">
        <v>1995</v>
      </c>
      <c r="K6248" t="s">
        <v>1810</v>
      </c>
      <c r="L6248" t="s">
        <v>22</v>
      </c>
      <c r="M6248" s="1">
        <v>40163</v>
      </c>
    </row>
    <row r="6249" spans="1:13" x14ac:dyDescent="0.35">
      <c r="A6249">
        <v>524</v>
      </c>
      <c r="B6249">
        <v>168</v>
      </c>
      <c r="C6249">
        <v>1058</v>
      </c>
      <c r="D6249" s="1">
        <v>40293</v>
      </c>
      <c r="E6249" t="s">
        <v>60</v>
      </c>
      <c r="F6249">
        <v>3</v>
      </c>
      <c r="G6249">
        <v>469.43799999999999</v>
      </c>
      <c r="H6249">
        <v>7.0000000000000007E-2</v>
      </c>
      <c r="I6249" t="s">
        <v>19</v>
      </c>
      <c r="J6249" t="s">
        <v>1996</v>
      </c>
      <c r="K6249" t="s">
        <v>1810</v>
      </c>
      <c r="L6249" t="s">
        <v>22</v>
      </c>
      <c r="M6249" s="1">
        <v>40294</v>
      </c>
    </row>
    <row r="6250" spans="1:13" x14ac:dyDescent="0.35">
      <c r="A6250">
        <v>155</v>
      </c>
      <c r="B6250">
        <v>172</v>
      </c>
      <c r="C6250">
        <v>1088</v>
      </c>
      <c r="D6250" s="1">
        <v>41049</v>
      </c>
      <c r="E6250" t="s">
        <v>18</v>
      </c>
      <c r="F6250">
        <v>13</v>
      </c>
      <c r="G6250">
        <v>269.02</v>
      </c>
      <c r="H6250">
        <v>0.1</v>
      </c>
      <c r="I6250" t="s">
        <v>19</v>
      </c>
      <c r="J6250" t="s">
        <v>1497</v>
      </c>
      <c r="K6250" t="s">
        <v>1810</v>
      </c>
      <c r="L6250" t="s">
        <v>30</v>
      </c>
      <c r="M6250" s="1">
        <v>41056</v>
      </c>
    </row>
    <row r="6251" spans="1:13" x14ac:dyDescent="0.35">
      <c r="A6251">
        <v>322</v>
      </c>
      <c r="B6251">
        <v>225</v>
      </c>
      <c r="C6251">
        <v>1504</v>
      </c>
      <c r="D6251" s="1">
        <v>41148</v>
      </c>
      <c r="E6251" t="s">
        <v>60</v>
      </c>
      <c r="F6251">
        <v>31</v>
      </c>
      <c r="G6251">
        <v>293.18</v>
      </c>
      <c r="H6251">
        <v>0.08</v>
      </c>
      <c r="I6251" t="s">
        <v>19</v>
      </c>
      <c r="J6251" t="s">
        <v>1894</v>
      </c>
      <c r="K6251" t="s">
        <v>1810</v>
      </c>
      <c r="L6251" t="s">
        <v>38</v>
      </c>
      <c r="M6251" s="1">
        <v>41149</v>
      </c>
    </row>
    <row r="6252" spans="1:13" x14ac:dyDescent="0.35">
      <c r="A6252">
        <v>312</v>
      </c>
      <c r="B6252">
        <v>258</v>
      </c>
      <c r="C6252">
        <v>1796</v>
      </c>
      <c r="D6252" s="1">
        <v>41233</v>
      </c>
      <c r="E6252" t="s">
        <v>27</v>
      </c>
      <c r="F6252">
        <v>43</v>
      </c>
      <c r="G6252">
        <v>183.41</v>
      </c>
      <c r="H6252">
        <v>7.0000000000000007E-2</v>
      </c>
      <c r="I6252" t="s">
        <v>19</v>
      </c>
      <c r="J6252" t="s">
        <v>1530</v>
      </c>
      <c r="K6252" t="s">
        <v>1810</v>
      </c>
      <c r="L6252" t="s">
        <v>38</v>
      </c>
      <c r="M6252" s="1">
        <v>41233</v>
      </c>
    </row>
    <row r="6253" spans="1:13" x14ac:dyDescent="0.35">
      <c r="A6253">
        <v>786</v>
      </c>
      <c r="B6253">
        <v>292</v>
      </c>
      <c r="C6253">
        <v>2048</v>
      </c>
      <c r="D6253" s="1">
        <v>40496</v>
      </c>
      <c r="E6253" t="s">
        <v>75</v>
      </c>
      <c r="F6253">
        <v>12</v>
      </c>
      <c r="G6253">
        <v>3752.61</v>
      </c>
      <c r="H6253">
        <v>0.01</v>
      </c>
      <c r="I6253" t="s">
        <v>28</v>
      </c>
      <c r="J6253" t="s">
        <v>1530</v>
      </c>
      <c r="K6253" t="s">
        <v>1810</v>
      </c>
      <c r="L6253" t="s">
        <v>38</v>
      </c>
      <c r="M6253" s="1">
        <v>40497</v>
      </c>
    </row>
    <row r="6254" spans="1:13" x14ac:dyDescent="0.35">
      <c r="A6254">
        <v>1105</v>
      </c>
      <c r="B6254">
        <v>293</v>
      </c>
      <c r="C6254">
        <v>2048</v>
      </c>
      <c r="D6254" s="1">
        <v>40496</v>
      </c>
      <c r="E6254" t="s">
        <v>75</v>
      </c>
      <c r="F6254">
        <v>9</v>
      </c>
      <c r="G6254">
        <v>548.36</v>
      </c>
      <c r="H6254">
        <v>0.1</v>
      </c>
      <c r="I6254" t="s">
        <v>53</v>
      </c>
      <c r="J6254" t="s">
        <v>1530</v>
      </c>
      <c r="K6254" t="s">
        <v>1810</v>
      </c>
      <c r="L6254" t="s">
        <v>38</v>
      </c>
      <c r="M6254" s="1">
        <v>40497</v>
      </c>
    </row>
    <row r="6255" spans="1:13" x14ac:dyDescent="0.35">
      <c r="A6255">
        <v>1264</v>
      </c>
      <c r="B6255">
        <v>294</v>
      </c>
      <c r="C6255">
        <v>2050</v>
      </c>
      <c r="D6255" s="1">
        <v>39965</v>
      </c>
      <c r="E6255" t="s">
        <v>42</v>
      </c>
      <c r="F6255">
        <v>16</v>
      </c>
      <c r="G6255">
        <v>44.46</v>
      </c>
      <c r="H6255">
        <v>0.06</v>
      </c>
      <c r="I6255" t="s">
        <v>19</v>
      </c>
      <c r="J6255" t="s">
        <v>1997</v>
      </c>
      <c r="K6255" t="s">
        <v>1810</v>
      </c>
      <c r="L6255" t="s">
        <v>30</v>
      </c>
      <c r="M6255" s="1">
        <v>39967</v>
      </c>
    </row>
    <row r="6256" spans="1:13" x14ac:dyDescent="0.35">
      <c r="A6256">
        <v>1082</v>
      </c>
      <c r="B6256">
        <v>295</v>
      </c>
      <c r="C6256">
        <v>2050</v>
      </c>
      <c r="D6256" s="1">
        <v>39965</v>
      </c>
      <c r="E6256" t="s">
        <v>42</v>
      </c>
      <c r="F6256">
        <v>25</v>
      </c>
      <c r="G6256">
        <v>542.11</v>
      </c>
      <c r="H6256">
        <v>0.08</v>
      </c>
      <c r="I6256" t="s">
        <v>19</v>
      </c>
      <c r="J6256" t="s">
        <v>1997</v>
      </c>
      <c r="K6256" t="s">
        <v>1810</v>
      </c>
      <c r="L6256" t="s">
        <v>30</v>
      </c>
      <c r="M6256" s="1">
        <v>39967</v>
      </c>
    </row>
    <row r="6257" spans="1:13" x14ac:dyDescent="0.35">
      <c r="A6257">
        <v>448</v>
      </c>
      <c r="B6257">
        <v>299</v>
      </c>
      <c r="C6257">
        <v>2054</v>
      </c>
      <c r="D6257" s="1">
        <v>41067</v>
      </c>
      <c r="E6257" t="s">
        <v>42</v>
      </c>
      <c r="F6257">
        <v>1</v>
      </c>
      <c r="G6257">
        <v>343.78</v>
      </c>
      <c r="H6257">
        <v>0.09</v>
      </c>
      <c r="I6257" t="s">
        <v>19</v>
      </c>
      <c r="J6257" t="s">
        <v>1537</v>
      </c>
      <c r="K6257" t="s">
        <v>1810</v>
      </c>
      <c r="L6257" t="s">
        <v>30</v>
      </c>
      <c r="M6257" s="1">
        <v>41070</v>
      </c>
    </row>
    <row r="6258" spans="1:13" x14ac:dyDescent="0.35">
      <c r="A6258">
        <v>623</v>
      </c>
      <c r="B6258">
        <v>300</v>
      </c>
      <c r="C6258">
        <v>2054</v>
      </c>
      <c r="D6258" s="1">
        <v>41067</v>
      </c>
      <c r="E6258" t="s">
        <v>42</v>
      </c>
      <c r="F6258">
        <v>34</v>
      </c>
      <c r="G6258">
        <v>826.09</v>
      </c>
      <c r="H6258">
        <v>0.03</v>
      </c>
      <c r="I6258" t="s">
        <v>19</v>
      </c>
      <c r="J6258" t="s">
        <v>1537</v>
      </c>
      <c r="K6258" t="s">
        <v>1810</v>
      </c>
      <c r="L6258" t="s">
        <v>30</v>
      </c>
      <c r="M6258" s="1">
        <v>41069</v>
      </c>
    </row>
    <row r="6259" spans="1:13" x14ac:dyDescent="0.35">
      <c r="A6259">
        <v>846</v>
      </c>
      <c r="B6259">
        <v>432</v>
      </c>
      <c r="C6259">
        <v>2885</v>
      </c>
      <c r="D6259" s="1">
        <v>41170</v>
      </c>
      <c r="E6259" t="s">
        <v>42</v>
      </c>
      <c r="F6259">
        <v>29</v>
      </c>
      <c r="G6259">
        <v>197.41</v>
      </c>
      <c r="H6259">
        <v>0.06</v>
      </c>
      <c r="I6259" t="s">
        <v>19</v>
      </c>
      <c r="J6259" t="s">
        <v>1710</v>
      </c>
      <c r="K6259" t="s">
        <v>1810</v>
      </c>
      <c r="L6259" t="s">
        <v>57</v>
      </c>
      <c r="M6259" s="1">
        <v>41170</v>
      </c>
    </row>
    <row r="6260" spans="1:13" x14ac:dyDescent="0.35">
      <c r="A6260">
        <v>1044</v>
      </c>
      <c r="B6260">
        <v>433</v>
      </c>
      <c r="C6260">
        <v>2885</v>
      </c>
      <c r="D6260" s="1">
        <v>41170</v>
      </c>
      <c r="E6260" t="s">
        <v>42</v>
      </c>
      <c r="F6260">
        <v>46</v>
      </c>
      <c r="G6260">
        <v>712.18</v>
      </c>
      <c r="H6260">
        <v>0.06</v>
      </c>
      <c r="I6260" t="s">
        <v>19</v>
      </c>
      <c r="J6260" t="s">
        <v>1710</v>
      </c>
      <c r="K6260" t="s">
        <v>1810</v>
      </c>
      <c r="L6260" t="s">
        <v>57</v>
      </c>
      <c r="M6260" s="1">
        <v>41172</v>
      </c>
    </row>
    <row r="6261" spans="1:13" x14ac:dyDescent="0.35">
      <c r="A6261">
        <v>619</v>
      </c>
      <c r="B6261">
        <v>497</v>
      </c>
      <c r="C6261">
        <v>3458</v>
      </c>
      <c r="D6261" s="1">
        <v>40168</v>
      </c>
      <c r="E6261" t="s">
        <v>27</v>
      </c>
      <c r="F6261">
        <v>41</v>
      </c>
      <c r="G6261">
        <v>627.91</v>
      </c>
      <c r="H6261">
        <v>0.03</v>
      </c>
      <c r="I6261" t="s">
        <v>19</v>
      </c>
      <c r="J6261" t="s">
        <v>830</v>
      </c>
      <c r="K6261" t="s">
        <v>1810</v>
      </c>
      <c r="L6261" t="s">
        <v>38</v>
      </c>
      <c r="M6261" s="1">
        <v>40170</v>
      </c>
    </row>
    <row r="6262" spans="1:13" x14ac:dyDescent="0.35">
      <c r="A6262">
        <v>92</v>
      </c>
      <c r="B6262">
        <v>498</v>
      </c>
      <c r="C6262">
        <v>3458</v>
      </c>
      <c r="D6262" s="1">
        <v>40168</v>
      </c>
      <c r="E6262" t="s">
        <v>27</v>
      </c>
      <c r="F6262">
        <v>28</v>
      </c>
      <c r="G6262">
        <v>46.89</v>
      </c>
      <c r="H6262">
        <v>0.09</v>
      </c>
      <c r="I6262" t="s">
        <v>19</v>
      </c>
      <c r="J6262" t="s">
        <v>830</v>
      </c>
      <c r="K6262" t="s">
        <v>1810</v>
      </c>
      <c r="L6262" t="s">
        <v>38</v>
      </c>
      <c r="M6262" s="1">
        <v>40171</v>
      </c>
    </row>
    <row r="6263" spans="1:13" x14ac:dyDescent="0.35">
      <c r="A6263">
        <v>350</v>
      </c>
      <c r="B6263">
        <v>511</v>
      </c>
      <c r="C6263">
        <v>3522</v>
      </c>
      <c r="D6263" s="1">
        <v>40081</v>
      </c>
      <c r="E6263" t="s">
        <v>18</v>
      </c>
      <c r="F6263">
        <v>33</v>
      </c>
      <c r="G6263">
        <v>1935.17</v>
      </c>
      <c r="H6263">
        <v>0.09</v>
      </c>
      <c r="I6263" t="s">
        <v>19</v>
      </c>
      <c r="J6263" t="s">
        <v>1997</v>
      </c>
      <c r="K6263" t="s">
        <v>1810</v>
      </c>
      <c r="L6263" t="s">
        <v>30</v>
      </c>
      <c r="M6263" s="1">
        <v>40088</v>
      </c>
    </row>
    <row r="6264" spans="1:13" x14ac:dyDescent="0.35">
      <c r="A6264">
        <v>415</v>
      </c>
      <c r="B6264">
        <v>512</v>
      </c>
      <c r="C6264">
        <v>3522</v>
      </c>
      <c r="D6264" s="1">
        <v>40081</v>
      </c>
      <c r="E6264" t="s">
        <v>18</v>
      </c>
      <c r="F6264">
        <v>27</v>
      </c>
      <c r="G6264">
        <v>812.68</v>
      </c>
      <c r="H6264">
        <v>0.05</v>
      </c>
      <c r="I6264" t="s">
        <v>19</v>
      </c>
      <c r="J6264" t="s">
        <v>1997</v>
      </c>
      <c r="K6264" t="s">
        <v>1810</v>
      </c>
      <c r="L6264" t="s">
        <v>30</v>
      </c>
      <c r="M6264" s="1">
        <v>40083</v>
      </c>
    </row>
    <row r="6265" spans="1:13" x14ac:dyDescent="0.35">
      <c r="A6265">
        <v>466</v>
      </c>
      <c r="B6265">
        <v>540</v>
      </c>
      <c r="C6265">
        <v>3653</v>
      </c>
      <c r="D6265" s="1">
        <v>39898</v>
      </c>
      <c r="E6265" t="s">
        <v>75</v>
      </c>
      <c r="F6265">
        <v>41</v>
      </c>
      <c r="G6265">
        <v>271.11</v>
      </c>
      <c r="H6265">
        <v>0.08</v>
      </c>
      <c r="I6265" t="s">
        <v>19</v>
      </c>
      <c r="J6265" t="s">
        <v>1999</v>
      </c>
      <c r="K6265" t="s">
        <v>1810</v>
      </c>
      <c r="L6265" t="s">
        <v>38</v>
      </c>
      <c r="M6265" s="1">
        <v>39900</v>
      </c>
    </row>
    <row r="6266" spans="1:13" x14ac:dyDescent="0.35">
      <c r="A6266">
        <v>494</v>
      </c>
      <c r="B6266">
        <v>562</v>
      </c>
      <c r="C6266">
        <v>3808</v>
      </c>
      <c r="D6266" s="1">
        <v>39926</v>
      </c>
      <c r="E6266" t="s">
        <v>75</v>
      </c>
      <c r="F6266">
        <v>2</v>
      </c>
      <c r="G6266">
        <v>6.13</v>
      </c>
      <c r="H6266">
        <v>0.08</v>
      </c>
      <c r="I6266" t="s">
        <v>19</v>
      </c>
      <c r="J6266" t="s">
        <v>1999</v>
      </c>
      <c r="K6266" t="s">
        <v>1810</v>
      </c>
      <c r="L6266" t="s">
        <v>38</v>
      </c>
      <c r="M6266" s="1">
        <v>39926</v>
      </c>
    </row>
    <row r="6267" spans="1:13" x14ac:dyDescent="0.35">
      <c r="A6267">
        <v>398</v>
      </c>
      <c r="B6267">
        <v>581</v>
      </c>
      <c r="C6267">
        <v>3970</v>
      </c>
      <c r="D6267" s="1">
        <v>40994</v>
      </c>
      <c r="E6267" t="s">
        <v>60</v>
      </c>
      <c r="F6267">
        <v>39</v>
      </c>
      <c r="G6267">
        <v>1032.97</v>
      </c>
      <c r="H6267">
        <v>7.0000000000000007E-2</v>
      </c>
      <c r="I6267" t="s">
        <v>19</v>
      </c>
      <c r="J6267" t="s">
        <v>777</v>
      </c>
      <c r="K6267" t="s">
        <v>1810</v>
      </c>
      <c r="L6267" t="s">
        <v>57</v>
      </c>
      <c r="M6267" s="1">
        <v>40996</v>
      </c>
    </row>
    <row r="6268" spans="1:13" x14ac:dyDescent="0.35">
      <c r="A6268">
        <v>439</v>
      </c>
      <c r="B6268">
        <v>582</v>
      </c>
      <c r="C6268">
        <v>3970</v>
      </c>
      <c r="D6268" s="1">
        <v>40994</v>
      </c>
      <c r="E6268" t="s">
        <v>60</v>
      </c>
      <c r="F6268">
        <v>13</v>
      </c>
      <c r="G6268">
        <v>324.83</v>
      </c>
      <c r="H6268">
        <v>0.05</v>
      </c>
      <c r="I6268" t="s">
        <v>28</v>
      </c>
      <c r="J6268" t="s">
        <v>777</v>
      </c>
      <c r="K6268" t="s">
        <v>1810</v>
      </c>
      <c r="L6268" t="s">
        <v>57</v>
      </c>
      <c r="M6268" s="1">
        <v>40995</v>
      </c>
    </row>
    <row r="6269" spans="1:13" x14ac:dyDescent="0.35">
      <c r="A6269">
        <v>910</v>
      </c>
      <c r="B6269">
        <v>678</v>
      </c>
      <c r="C6269">
        <v>4739</v>
      </c>
      <c r="D6269" s="1">
        <v>40229</v>
      </c>
      <c r="E6269" t="s">
        <v>18</v>
      </c>
      <c r="F6269">
        <v>16</v>
      </c>
      <c r="G6269">
        <v>48.57</v>
      </c>
      <c r="H6269">
        <v>0.04</v>
      </c>
      <c r="I6269" t="s">
        <v>19</v>
      </c>
      <c r="J6269" t="s">
        <v>1999</v>
      </c>
      <c r="K6269" t="s">
        <v>1810</v>
      </c>
      <c r="L6269" t="s">
        <v>38</v>
      </c>
      <c r="M6269" s="1">
        <v>40233</v>
      </c>
    </row>
    <row r="6270" spans="1:13" x14ac:dyDescent="0.35">
      <c r="A6270">
        <v>874</v>
      </c>
      <c r="B6270">
        <v>749</v>
      </c>
      <c r="C6270">
        <v>5378</v>
      </c>
      <c r="D6270" s="1">
        <v>41206</v>
      </c>
      <c r="E6270" t="s">
        <v>75</v>
      </c>
      <c r="F6270">
        <v>6</v>
      </c>
      <c r="G6270">
        <v>54.28</v>
      </c>
      <c r="H6270">
        <v>0.01</v>
      </c>
      <c r="I6270" t="s">
        <v>53</v>
      </c>
      <c r="J6270" t="s">
        <v>2000</v>
      </c>
      <c r="K6270" t="s">
        <v>1810</v>
      </c>
      <c r="L6270" t="s">
        <v>38</v>
      </c>
      <c r="M6270" s="1">
        <v>41208</v>
      </c>
    </row>
    <row r="6271" spans="1:13" x14ac:dyDescent="0.35">
      <c r="A6271">
        <v>303</v>
      </c>
      <c r="B6271">
        <v>808</v>
      </c>
      <c r="C6271">
        <v>5828</v>
      </c>
      <c r="D6271" s="1">
        <v>39877</v>
      </c>
      <c r="E6271" t="s">
        <v>18</v>
      </c>
      <c r="F6271">
        <v>21</v>
      </c>
      <c r="G6271">
        <v>6005.21</v>
      </c>
      <c r="H6271">
        <v>0.08</v>
      </c>
      <c r="I6271" t="s">
        <v>28</v>
      </c>
      <c r="J6271" t="s">
        <v>777</v>
      </c>
      <c r="K6271" t="s">
        <v>1810</v>
      </c>
      <c r="L6271" t="s">
        <v>57</v>
      </c>
      <c r="M6271" s="1">
        <v>39884</v>
      </c>
    </row>
    <row r="6272" spans="1:13" x14ac:dyDescent="0.35">
      <c r="A6272">
        <v>493</v>
      </c>
      <c r="B6272">
        <v>876</v>
      </c>
      <c r="C6272">
        <v>6279</v>
      </c>
      <c r="D6272" s="1">
        <v>40207</v>
      </c>
      <c r="E6272" t="s">
        <v>75</v>
      </c>
      <c r="F6272">
        <v>49</v>
      </c>
      <c r="G6272">
        <v>3283.74</v>
      </c>
      <c r="H6272">
        <v>0.01</v>
      </c>
      <c r="I6272" t="s">
        <v>19</v>
      </c>
      <c r="J6272" t="s">
        <v>1537</v>
      </c>
      <c r="K6272" t="s">
        <v>1810</v>
      </c>
      <c r="L6272" t="s">
        <v>30</v>
      </c>
      <c r="M6272" s="1">
        <v>40209</v>
      </c>
    </row>
    <row r="6273" spans="1:13" x14ac:dyDescent="0.35">
      <c r="A6273">
        <v>642</v>
      </c>
      <c r="B6273">
        <v>1000</v>
      </c>
      <c r="C6273">
        <v>7267</v>
      </c>
      <c r="D6273" s="1">
        <v>41149</v>
      </c>
      <c r="E6273" t="s">
        <v>27</v>
      </c>
      <c r="F6273">
        <v>19</v>
      </c>
      <c r="G6273">
        <v>262.32</v>
      </c>
      <c r="H6273">
        <v>7.0000000000000007E-2</v>
      </c>
      <c r="I6273" t="s">
        <v>19</v>
      </c>
      <c r="J6273" t="s">
        <v>1497</v>
      </c>
      <c r="K6273" t="s">
        <v>1810</v>
      </c>
      <c r="L6273" t="s">
        <v>30</v>
      </c>
      <c r="M6273" s="1">
        <v>41149</v>
      </c>
    </row>
    <row r="6274" spans="1:13" x14ac:dyDescent="0.35">
      <c r="A6274">
        <v>443</v>
      </c>
      <c r="B6274">
        <v>1001</v>
      </c>
      <c r="C6274">
        <v>7269</v>
      </c>
      <c r="D6274" s="1">
        <v>40070</v>
      </c>
      <c r="E6274" t="s">
        <v>60</v>
      </c>
      <c r="F6274">
        <v>29</v>
      </c>
      <c r="G6274">
        <v>1707.99</v>
      </c>
      <c r="H6274">
        <v>0</v>
      </c>
      <c r="I6274" t="s">
        <v>19</v>
      </c>
      <c r="J6274" t="s">
        <v>1497</v>
      </c>
      <c r="K6274" t="s">
        <v>1810</v>
      </c>
      <c r="L6274" t="s">
        <v>30</v>
      </c>
      <c r="M6274" s="1">
        <v>40071</v>
      </c>
    </row>
    <row r="6275" spans="1:13" x14ac:dyDescent="0.35">
      <c r="A6275">
        <v>806</v>
      </c>
      <c r="B6275">
        <v>1031</v>
      </c>
      <c r="C6275">
        <v>7527</v>
      </c>
      <c r="D6275" s="1">
        <v>40158</v>
      </c>
      <c r="E6275" t="s">
        <v>60</v>
      </c>
      <c r="F6275">
        <v>37</v>
      </c>
      <c r="G6275">
        <v>560.39</v>
      </c>
      <c r="H6275">
        <v>0.05</v>
      </c>
      <c r="I6275" t="s">
        <v>19</v>
      </c>
      <c r="J6275" t="s">
        <v>1710</v>
      </c>
      <c r="K6275" t="s">
        <v>1810</v>
      </c>
      <c r="L6275" t="s">
        <v>22</v>
      </c>
      <c r="M6275" s="1">
        <v>40159</v>
      </c>
    </row>
    <row r="6276" spans="1:13" x14ac:dyDescent="0.35">
      <c r="A6276">
        <v>788</v>
      </c>
      <c r="B6276">
        <v>1032</v>
      </c>
      <c r="C6276">
        <v>7527</v>
      </c>
      <c r="D6276" s="1">
        <v>40158</v>
      </c>
      <c r="E6276" t="s">
        <v>60</v>
      </c>
      <c r="F6276">
        <v>42</v>
      </c>
      <c r="G6276">
        <v>7062.6159999999991</v>
      </c>
      <c r="H6276">
        <v>0.02</v>
      </c>
      <c r="I6276" t="s">
        <v>19</v>
      </c>
      <c r="J6276" t="s">
        <v>1710</v>
      </c>
      <c r="K6276" t="s">
        <v>1810</v>
      </c>
      <c r="L6276" t="s">
        <v>22</v>
      </c>
      <c r="M6276" s="1">
        <v>40159</v>
      </c>
    </row>
    <row r="6277" spans="1:13" x14ac:dyDescent="0.35">
      <c r="A6277">
        <v>322</v>
      </c>
      <c r="B6277">
        <v>1170</v>
      </c>
      <c r="C6277">
        <v>8546</v>
      </c>
      <c r="D6277" s="1">
        <v>41000</v>
      </c>
      <c r="E6277" t="s">
        <v>27</v>
      </c>
      <c r="F6277">
        <v>4</v>
      </c>
      <c r="G6277">
        <v>51.94</v>
      </c>
      <c r="H6277">
        <v>0.03</v>
      </c>
      <c r="I6277" t="s">
        <v>53</v>
      </c>
      <c r="J6277" t="s">
        <v>1710</v>
      </c>
      <c r="K6277" t="s">
        <v>1810</v>
      </c>
      <c r="L6277" t="s">
        <v>22</v>
      </c>
      <c r="M6277" s="1">
        <v>41002</v>
      </c>
    </row>
    <row r="6278" spans="1:13" x14ac:dyDescent="0.35">
      <c r="A6278">
        <v>1208</v>
      </c>
      <c r="B6278">
        <v>1174</v>
      </c>
      <c r="C6278">
        <v>8578</v>
      </c>
      <c r="D6278" s="1">
        <v>40788</v>
      </c>
      <c r="E6278" t="s">
        <v>27</v>
      </c>
      <c r="F6278">
        <v>40</v>
      </c>
      <c r="G6278">
        <v>366.87</v>
      </c>
      <c r="H6278">
        <v>0.1</v>
      </c>
      <c r="I6278" t="s">
        <v>19</v>
      </c>
      <c r="J6278" t="s">
        <v>830</v>
      </c>
      <c r="K6278" t="s">
        <v>1810</v>
      </c>
      <c r="L6278" t="s">
        <v>38</v>
      </c>
      <c r="M6278" s="1">
        <v>40789</v>
      </c>
    </row>
    <row r="6279" spans="1:13" x14ac:dyDescent="0.35">
      <c r="A6279">
        <v>1142</v>
      </c>
      <c r="B6279">
        <v>1326</v>
      </c>
      <c r="C6279">
        <v>9669</v>
      </c>
      <c r="D6279" s="1">
        <v>39925</v>
      </c>
      <c r="E6279" t="s">
        <v>60</v>
      </c>
      <c r="F6279">
        <v>18</v>
      </c>
      <c r="G6279">
        <v>292.11</v>
      </c>
      <c r="H6279">
        <v>0.04</v>
      </c>
      <c r="I6279" t="s">
        <v>53</v>
      </c>
      <c r="J6279" t="s">
        <v>2000</v>
      </c>
      <c r="K6279" t="s">
        <v>1810</v>
      </c>
      <c r="L6279" t="s">
        <v>38</v>
      </c>
      <c r="M6279" s="1">
        <v>39926</v>
      </c>
    </row>
    <row r="6280" spans="1:13" x14ac:dyDescent="0.35">
      <c r="A6280">
        <v>765</v>
      </c>
      <c r="B6280">
        <v>1373</v>
      </c>
      <c r="C6280">
        <v>9952</v>
      </c>
      <c r="D6280" s="1">
        <v>41030</v>
      </c>
      <c r="E6280" t="s">
        <v>27</v>
      </c>
      <c r="F6280">
        <v>47</v>
      </c>
      <c r="G6280">
        <v>7890.89</v>
      </c>
      <c r="H6280">
        <v>0.01</v>
      </c>
      <c r="I6280" t="s">
        <v>53</v>
      </c>
      <c r="J6280" t="s">
        <v>1641</v>
      </c>
      <c r="K6280" t="s">
        <v>1810</v>
      </c>
      <c r="L6280" t="s">
        <v>57</v>
      </c>
      <c r="M6280" s="1">
        <v>41032</v>
      </c>
    </row>
    <row r="6281" spans="1:13" x14ac:dyDescent="0.35">
      <c r="A6281">
        <v>127</v>
      </c>
      <c r="B6281">
        <v>1474</v>
      </c>
      <c r="C6281">
        <v>10630</v>
      </c>
      <c r="D6281" s="1">
        <v>40213</v>
      </c>
      <c r="E6281" t="s">
        <v>60</v>
      </c>
      <c r="F6281">
        <v>44</v>
      </c>
      <c r="G6281">
        <v>2773.84</v>
      </c>
      <c r="H6281">
        <v>0</v>
      </c>
      <c r="I6281" t="s">
        <v>28</v>
      </c>
      <c r="J6281" t="s">
        <v>2001</v>
      </c>
      <c r="K6281" t="s">
        <v>1810</v>
      </c>
      <c r="L6281" t="s">
        <v>38</v>
      </c>
      <c r="M6281" s="1">
        <v>40215</v>
      </c>
    </row>
    <row r="6282" spans="1:13" x14ac:dyDescent="0.35">
      <c r="A6282">
        <v>737</v>
      </c>
      <c r="B6282">
        <v>1475</v>
      </c>
      <c r="C6282">
        <v>10657</v>
      </c>
      <c r="D6282" s="1">
        <v>40446</v>
      </c>
      <c r="E6282" t="s">
        <v>60</v>
      </c>
      <c r="F6282">
        <v>44</v>
      </c>
      <c r="G6282">
        <v>289.94</v>
      </c>
      <c r="H6282">
        <v>7.0000000000000007E-2</v>
      </c>
      <c r="I6282" t="s">
        <v>19</v>
      </c>
      <c r="J6282" t="s">
        <v>1997</v>
      </c>
      <c r="K6282" t="s">
        <v>1810</v>
      </c>
      <c r="L6282" t="s">
        <v>30</v>
      </c>
      <c r="M6282" s="1">
        <v>40448</v>
      </c>
    </row>
    <row r="6283" spans="1:13" x14ac:dyDescent="0.35">
      <c r="A6283">
        <v>147</v>
      </c>
      <c r="B6283">
        <v>1476</v>
      </c>
      <c r="C6283">
        <v>10657</v>
      </c>
      <c r="D6283" s="1">
        <v>40446</v>
      </c>
      <c r="E6283" t="s">
        <v>60</v>
      </c>
      <c r="F6283">
        <v>8</v>
      </c>
      <c r="G6283">
        <v>1848.52</v>
      </c>
      <c r="H6283">
        <v>0.05</v>
      </c>
      <c r="I6283" t="s">
        <v>28</v>
      </c>
      <c r="J6283" t="s">
        <v>1997</v>
      </c>
      <c r="K6283" t="s">
        <v>1810</v>
      </c>
      <c r="L6283" t="s">
        <v>30</v>
      </c>
      <c r="M6283" s="1">
        <v>40447</v>
      </c>
    </row>
    <row r="6284" spans="1:13" x14ac:dyDescent="0.35">
      <c r="A6284">
        <v>38</v>
      </c>
      <c r="B6284">
        <v>1482</v>
      </c>
      <c r="C6284">
        <v>10661</v>
      </c>
      <c r="D6284" s="1">
        <v>39836</v>
      </c>
      <c r="E6284" t="s">
        <v>42</v>
      </c>
      <c r="F6284">
        <v>42</v>
      </c>
      <c r="G6284">
        <v>1312.65</v>
      </c>
      <c r="H6284">
        <v>7.0000000000000007E-2</v>
      </c>
      <c r="I6284" t="s">
        <v>19</v>
      </c>
      <c r="J6284" t="s">
        <v>809</v>
      </c>
      <c r="K6284" t="s">
        <v>1810</v>
      </c>
      <c r="L6284" t="s">
        <v>30</v>
      </c>
      <c r="M6284" s="1">
        <v>39838</v>
      </c>
    </row>
    <row r="6285" spans="1:13" x14ac:dyDescent="0.35">
      <c r="A6285">
        <v>1182</v>
      </c>
      <c r="B6285">
        <v>1582</v>
      </c>
      <c r="C6285">
        <v>11427</v>
      </c>
      <c r="D6285" s="1">
        <v>40506</v>
      </c>
      <c r="E6285" t="s">
        <v>60</v>
      </c>
      <c r="F6285">
        <v>27</v>
      </c>
      <c r="G6285">
        <v>58.64</v>
      </c>
      <c r="H6285">
        <v>0.08</v>
      </c>
      <c r="I6285" t="s">
        <v>19</v>
      </c>
      <c r="J6285" t="s">
        <v>1710</v>
      </c>
      <c r="K6285" t="s">
        <v>1810</v>
      </c>
      <c r="L6285" t="s">
        <v>22</v>
      </c>
      <c r="M6285" s="1">
        <v>40507</v>
      </c>
    </row>
    <row r="6286" spans="1:13" x14ac:dyDescent="0.35">
      <c r="A6286">
        <v>1021</v>
      </c>
      <c r="B6286">
        <v>1583</v>
      </c>
      <c r="C6286">
        <v>11427</v>
      </c>
      <c r="D6286" s="1">
        <v>40506</v>
      </c>
      <c r="E6286" t="s">
        <v>60</v>
      </c>
      <c r="F6286">
        <v>20</v>
      </c>
      <c r="G6286">
        <v>136.06</v>
      </c>
      <c r="H6286">
        <v>0.04</v>
      </c>
      <c r="I6286" t="s">
        <v>19</v>
      </c>
      <c r="J6286" t="s">
        <v>1710</v>
      </c>
      <c r="K6286" t="s">
        <v>1810</v>
      </c>
      <c r="L6286" t="s">
        <v>22</v>
      </c>
      <c r="M6286" s="1">
        <v>40508</v>
      </c>
    </row>
    <row r="6287" spans="1:13" x14ac:dyDescent="0.35">
      <c r="A6287">
        <v>278</v>
      </c>
      <c r="B6287">
        <v>1667</v>
      </c>
      <c r="C6287">
        <v>12037</v>
      </c>
      <c r="D6287" s="1">
        <v>40724</v>
      </c>
      <c r="E6287" t="s">
        <v>18</v>
      </c>
      <c r="F6287">
        <v>14</v>
      </c>
      <c r="G6287">
        <v>135.21</v>
      </c>
      <c r="H6287">
        <v>0.04</v>
      </c>
      <c r="I6287" t="s">
        <v>19</v>
      </c>
      <c r="J6287" t="s">
        <v>1497</v>
      </c>
      <c r="K6287" t="s">
        <v>1810</v>
      </c>
      <c r="L6287" t="s">
        <v>30</v>
      </c>
      <c r="M6287" s="1">
        <v>40729</v>
      </c>
    </row>
    <row r="6288" spans="1:13" x14ac:dyDescent="0.35">
      <c r="A6288">
        <v>1073</v>
      </c>
      <c r="B6288">
        <v>1701</v>
      </c>
      <c r="C6288">
        <v>12259</v>
      </c>
      <c r="D6288" s="1">
        <v>40223</v>
      </c>
      <c r="E6288" t="s">
        <v>27</v>
      </c>
      <c r="F6288">
        <v>45</v>
      </c>
      <c r="G6288">
        <v>5007.6899999999996</v>
      </c>
      <c r="H6288">
        <v>7.0000000000000007E-2</v>
      </c>
      <c r="I6288" t="s">
        <v>28</v>
      </c>
      <c r="J6288" t="s">
        <v>1497</v>
      </c>
      <c r="K6288" t="s">
        <v>1810</v>
      </c>
      <c r="L6288" t="s">
        <v>30</v>
      </c>
      <c r="M6288" s="1">
        <v>40225</v>
      </c>
    </row>
    <row r="6289" spans="1:13" x14ac:dyDescent="0.35">
      <c r="A6289">
        <v>1215</v>
      </c>
      <c r="B6289">
        <v>1702</v>
      </c>
      <c r="C6289">
        <v>12259</v>
      </c>
      <c r="D6289" s="1">
        <v>40223</v>
      </c>
      <c r="E6289" t="s">
        <v>27</v>
      </c>
      <c r="F6289">
        <v>45</v>
      </c>
      <c r="G6289">
        <v>1379.62</v>
      </c>
      <c r="H6289">
        <v>0.1</v>
      </c>
      <c r="I6289" t="s">
        <v>19</v>
      </c>
      <c r="J6289" t="s">
        <v>1497</v>
      </c>
      <c r="K6289" t="s">
        <v>1810</v>
      </c>
      <c r="L6289" t="s">
        <v>30</v>
      </c>
      <c r="M6289" s="1">
        <v>40224</v>
      </c>
    </row>
    <row r="6290" spans="1:13" x14ac:dyDescent="0.35">
      <c r="A6290">
        <v>781</v>
      </c>
      <c r="B6290">
        <v>1801</v>
      </c>
      <c r="C6290">
        <v>12900</v>
      </c>
      <c r="D6290" s="1">
        <v>40301</v>
      </c>
      <c r="E6290" t="s">
        <v>27</v>
      </c>
      <c r="F6290">
        <v>50</v>
      </c>
      <c r="G6290">
        <v>627.12</v>
      </c>
      <c r="H6290">
        <v>0.08</v>
      </c>
      <c r="I6290" t="s">
        <v>19</v>
      </c>
      <c r="J6290" t="s">
        <v>1689</v>
      </c>
      <c r="K6290" t="s">
        <v>1810</v>
      </c>
      <c r="L6290" t="s">
        <v>38</v>
      </c>
      <c r="M6290" s="1">
        <v>40302</v>
      </c>
    </row>
    <row r="6291" spans="1:13" x14ac:dyDescent="0.35">
      <c r="A6291">
        <v>841</v>
      </c>
      <c r="B6291">
        <v>1802</v>
      </c>
      <c r="C6291">
        <v>12900</v>
      </c>
      <c r="D6291" s="1">
        <v>40301</v>
      </c>
      <c r="E6291" t="s">
        <v>27</v>
      </c>
      <c r="F6291">
        <v>18</v>
      </c>
      <c r="G6291">
        <v>4096.21</v>
      </c>
      <c r="H6291">
        <v>0.08</v>
      </c>
      <c r="I6291" t="s">
        <v>28</v>
      </c>
      <c r="J6291" t="s">
        <v>1689</v>
      </c>
      <c r="K6291" t="s">
        <v>1810</v>
      </c>
      <c r="L6291" t="s">
        <v>38</v>
      </c>
      <c r="M6291" s="1">
        <v>40303</v>
      </c>
    </row>
    <row r="6292" spans="1:13" x14ac:dyDescent="0.35">
      <c r="A6292">
        <v>256</v>
      </c>
      <c r="B6292">
        <v>1814</v>
      </c>
      <c r="C6292">
        <v>12999</v>
      </c>
      <c r="D6292" s="1">
        <v>40271</v>
      </c>
      <c r="E6292" t="s">
        <v>27</v>
      </c>
      <c r="F6292">
        <v>31</v>
      </c>
      <c r="G6292">
        <v>2712.07</v>
      </c>
      <c r="H6292">
        <v>0.09</v>
      </c>
      <c r="I6292" t="s">
        <v>19</v>
      </c>
      <c r="J6292" t="s">
        <v>2002</v>
      </c>
      <c r="K6292" t="s">
        <v>1810</v>
      </c>
      <c r="L6292" t="s">
        <v>30</v>
      </c>
      <c r="M6292" s="1">
        <v>40272</v>
      </c>
    </row>
    <row r="6293" spans="1:13" x14ac:dyDescent="0.35">
      <c r="A6293">
        <v>286</v>
      </c>
      <c r="B6293">
        <v>1902</v>
      </c>
      <c r="C6293">
        <v>13632</v>
      </c>
      <c r="D6293" s="1">
        <v>39882</v>
      </c>
      <c r="E6293" t="s">
        <v>60</v>
      </c>
      <c r="F6293">
        <v>6</v>
      </c>
      <c r="G6293">
        <v>608.92999999999995</v>
      </c>
      <c r="H6293">
        <v>0.01</v>
      </c>
      <c r="I6293" t="s">
        <v>53</v>
      </c>
      <c r="J6293" t="s">
        <v>1710</v>
      </c>
      <c r="K6293" t="s">
        <v>1810</v>
      </c>
      <c r="L6293" t="s">
        <v>57</v>
      </c>
      <c r="M6293" s="1">
        <v>39884</v>
      </c>
    </row>
    <row r="6294" spans="1:13" x14ac:dyDescent="0.35">
      <c r="A6294">
        <v>535</v>
      </c>
      <c r="B6294">
        <v>1941</v>
      </c>
      <c r="C6294">
        <v>13920</v>
      </c>
      <c r="D6294" s="1">
        <v>40095</v>
      </c>
      <c r="E6294" t="s">
        <v>75</v>
      </c>
      <c r="F6294">
        <v>25</v>
      </c>
      <c r="G6294">
        <v>901.32</v>
      </c>
      <c r="H6294">
        <v>0.1</v>
      </c>
      <c r="I6294" t="s">
        <v>53</v>
      </c>
      <c r="J6294" t="s">
        <v>2003</v>
      </c>
      <c r="K6294" t="s">
        <v>1810</v>
      </c>
      <c r="L6294" t="s">
        <v>57</v>
      </c>
      <c r="M6294" s="1">
        <v>40097</v>
      </c>
    </row>
    <row r="6295" spans="1:13" x14ac:dyDescent="0.35">
      <c r="A6295">
        <v>1025</v>
      </c>
      <c r="B6295">
        <v>1942</v>
      </c>
      <c r="C6295">
        <v>13920</v>
      </c>
      <c r="D6295" s="1">
        <v>40095</v>
      </c>
      <c r="E6295" t="s">
        <v>75</v>
      </c>
      <c r="F6295">
        <v>24</v>
      </c>
      <c r="G6295">
        <v>207.21</v>
      </c>
      <c r="H6295">
        <v>0.06</v>
      </c>
      <c r="I6295" t="s">
        <v>19</v>
      </c>
      <c r="J6295" t="s">
        <v>2003</v>
      </c>
      <c r="K6295" t="s">
        <v>1810</v>
      </c>
      <c r="L6295" t="s">
        <v>57</v>
      </c>
      <c r="M6295" s="1">
        <v>40096</v>
      </c>
    </row>
    <row r="6296" spans="1:13" x14ac:dyDescent="0.35">
      <c r="A6296">
        <v>480</v>
      </c>
      <c r="B6296">
        <v>2173</v>
      </c>
      <c r="C6296">
        <v>15651</v>
      </c>
      <c r="D6296" s="1">
        <v>41186</v>
      </c>
      <c r="E6296" t="s">
        <v>75</v>
      </c>
      <c r="F6296">
        <v>40</v>
      </c>
      <c r="G6296">
        <v>2182.91</v>
      </c>
      <c r="H6296">
        <v>0.1</v>
      </c>
      <c r="I6296" t="s">
        <v>53</v>
      </c>
      <c r="J6296" t="s">
        <v>1377</v>
      </c>
      <c r="K6296" t="s">
        <v>1810</v>
      </c>
      <c r="L6296" t="s">
        <v>22</v>
      </c>
      <c r="M6296" s="1">
        <v>41189</v>
      </c>
    </row>
    <row r="6297" spans="1:13" x14ac:dyDescent="0.35">
      <c r="A6297">
        <v>807</v>
      </c>
      <c r="B6297">
        <v>2174</v>
      </c>
      <c r="C6297">
        <v>15651</v>
      </c>
      <c r="D6297" s="1">
        <v>41186</v>
      </c>
      <c r="E6297" t="s">
        <v>75</v>
      </c>
      <c r="F6297">
        <v>14</v>
      </c>
      <c r="G6297">
        <v>1144.3499999999999</v>
      </c>
      <c r="H6297">
        <v>0.05</v>
      </c>
      <c r="I6297" t="s">
        <v>19</v>
      </c>
      <c r="J6297" t="s">
        <v>1377</v>
      </c>
      <c r="K6297" t="s">
        <v>1810</v>
      </c>
      <c r="L6297" t="s">
        <v>22</v>
      </c>
      <c r="M6297" s="1">
        <v>41188</v>
      </c>
    </row>
    <row r="6298" spans="1:13" x14ac:dyDescent="0.35">
      <c r="A6298">
        <v>624</v>
      </c>
      <c r="B6298">
        <v>2175</v>
      </c>
      <c r="C6298">
        <v>15651</v>
      </c>
      <c r="D6298" s="1">
        <v>41186</v>
      </c>
      <c r="E6298" t="s">
        <v>75</v>
      </c>
      <c r="F6298">
        <v>8</v>
      </c>
      <c r="G6298">
        <v>1496.83</v>
      </c>
      <c r="H6298">
        <v>7.0000000000000007E-2</v>
      </c>
      <c r="I6298" t="s">
        <v>28</v>
      </c>
      <c r="J6298" t="s">
        <v>1377</v>
      </c>
      <c r="K6298" t="s">
        <v>1810</v>
      </c>
      <c r="L6298" t="s">
        <v>22</v>
      </c>
      <c r="M6298" s="1">
        <v>41188</v>
      </c>
    </row>
    <row r="6299" spans="1:13" x14ac:dyDescent="0.35">
      <c r="A6299">
        <v>1040</v>
      </c>
      <c r="B6299">
        <v>2251</v>
      </c>
      <c r="C6299">
        <v>16197</v>
      </c>
      <c r="D6299" s="1">
        <v>41208</v>
      </c>
      <c r="E6299" t="s">
        <v>75</v>
      </c>
      <c r="F6299">
        <v>23</v>
      </c>
      <c r="G6299">
        <v>218.71</v>
      </c>
      <c r="H6299">
        <v>0</v>
      </c>
      <c r="I6299" t="s">
        <v>53</v>
      </c>
      <c r="J6299" t="s">
        <v>2004</v>
      </c>
      <c r="K6299" t="s">
        <v>1810</v>
      </c>
      <c r="L6299" t="s">
        <v>30</v>
      </c>
      <c r="M6299" s="1">
        <v>41208</v>
      </c>
    </row>
    <row r="6300" spans="1:13" x14ac:dyDescent="0.35">
      <c r="A6300">
        <v>1265</v>
      </c>
      <c r="B6300">
        <v>2252</v>
      </c>
      <c r="C6300">
        <v>16197</v>
      </c>
      <c r="D6300" s="1">
        <v>41208</v>
      </c>
      <c r="E6300" t="s">
        <v>75</v>
      </c>
      <c r="F6300">
        <v>19</v>
      </c>
      <c r="G6300">
        <v>103.68</v>
      </c>
      <c r="H6300">
        <v>0.08</v>
      </c>
      <c r="I6300" t="s">
        <v>19</v>
      </c>
      <c r="J6300" t="s">
        <v>2004</v>
      </c>
      <c r="K6300" t="s">
        <v>1810</v>
      </c>
      <c r="L6300" t="s">
        <v>30</v>
      </c>
      <c r="M6300" s="1">
        <v>41209</v>
      </c>
    </row>
    <row r="6301" spans="1:13" x14ac:dyDescent="0.35">
      <c r="A6301">
        <v>1169</v>
      </c>
      <c r="B6301">
        <v>2325</v>
      </c>
      <c r="C6301">
        <v>16770</v>
      </c>
      <c r="D6301" s="1">
        <v>39819</v>
      </c>
      <c r="E6301" t="s">
        <v>75</v>
      </c>
      <c r="F6301">
        <v>17</v>
      </c>
      <c r="G6301">
        <v>37.06</v>
      </c>
      <c r="H6301">
        <v>0.03</v>
      </c>
      <c r="I6301" t="s">
        <v>19</v>
      </c>
      <c r="J6301" t="s">
        <v>1497</v>
      </c>
      <c r="K6301" t="s">
        <v>1810</v>
      </c>
      <c r="L6301" t="s">
        <v>30</v>
      </c>
      <c r="M6301" s="1">
        <v>39820</v>
      </c>
    </row>
    <row r="6302" spans="1:13" x14ac:dyDescent="0.35">
      <c r="A6302">
        <v>263</v>
      </c>
      <c r="B6302">
        <v>2329</v>
      </c>
      <c r="C6302">
        <v>16802</v>
      </c>
      <c r="D6302" s="1">
        <v>40653</v>
      </c>
      <c r="E6302" t="s">
        <v>60</v>
      </c>
      <c r="F6302">
        <v>44</v>
      </c>
      <c r="G6302">
        <v>302.58999999999997</v>
      </c>
      <c r="H6302">
        <v>0.05</v>
      </c>
      <c r="I6302" t="s">
        <v>53</v>
      </c>
      <c r="J6302" t="s">
        <v>1710</v>
      </c>
      <c r="K6302" t="s">
        <v>1810</v>
      </c>
      <c r="L6302" t="s">
        <v>57</v>
      </c>
      <c r="M6302" s="1">
        <v>40654</v>
      </c>
    </row>
    <row r="6303" spans="1:13" x14ac:dyDescent="0.35">
      <c r="A6303">
        <v>1047</v>
      </c>
      <c r="B6303">
        <v>2330</v>
      </c>
      <c r="C6303">
        <v>16802</v>
      </c>
      <c r="D6303" s="1">
        <v>40653</v>
      </c>
      <c r="E6303" t="s">
        <v>60</v>
      </c>
      <c r="F6303">
        <v>26</v>
      </c>
      <c r="G6303">
        <v>2703.45</v>
      </c>
      <c r="H6303">
        <v>0.01</v>
      </c>
      <c r="I6303" t="s">
        <v>19</v>
      </c>
      <c r="J6303" t="s">
        <v>1710</v>
      </c>
      <c r="K6303" t="s">
        <v>1810</v>
      </c>
      <c r="L6303" t="s">
        <v>57</v>
      </c>
      <c r="M6303" s="1">
        <v>40655</v>
      </c>
    </row>
    <row r="6304" spans="1:13" x14ac:dyDescent="0.35">
      <c r="A6304">
        <v>738</v>
      </c>
      <c r="B6304">
        <v>2350</v>
      </c>
      <c r="C6304">
        <v>16961</v>
      </c>
      <c r="D6304" s="1">
        <v>39819</v>
      </c>
      <c r="E6304" t="s">
        <v>42</v>
      </c>
      <c r="F6304">
        <v>27</v>
      </c>
      <c r="G6304">
        <v>46.86</v>
      </c>
      <c r="H6304">
        <v>0.06</v>
      </c>
      <c r="I6304" t="s">
        <v>19</v>
      </c>
      <c r="J6304" t="s">
        <v>1876</v>
      </c>
      <c r="K6304" t="s">
        <v>1810</v>
      </c>
      <c r="L6304" t="s">
        <v>30</v>
      </c>
      <c r="M6304" s="1">
        <v>39820</v>
      </c>
    </row>
    <row r="6305" spans="1:13" x14ac:dyDescent="0.35">
      <c r="A6305">
        <v>1163</v>
      </c>
      <c r="B6305">
        <v>2351</v>
      </c>
      <c r="C6305">
        <v>16961</v>
      </c>
      <c r="D6305" s="1">
        <v>39819</v>
      </c>
      <c r="E6305" t="s">
        <v>42</v>
      </c>
      <c r="F6305">
        <v>34</v>
      </c>
      <c r="G6305">
        <v>1089.5899999999999</v>
      </c>
      <c r="H6305">
        <v>0.01</v>
      </c>
      <c r="I6305" t="s">
        <v>19</v>
      </c>
      <c r="J6305" t="s">
        <v>1876</v>
      </c>
      <c r="K6305" t="s">
        <v>1810</v>
      </c>
      <c r="L6305" t="s">
        <v>30</v>
      </c>
      <c r="M6305" s="1">
        <v>39821</v>
      </c>
    </row>
    <row r="6306" spans="1:13" x14ac:dyDescent="0.35">
      <c r="A6306">
        <v>393</v>
      </c>
      <c r="B6306">
        <v>2418</v>
      </c>
      <c r="C6306">
        <v>17543</v>
      </c>
      <c r="D6306" s="1">
        <v>41054</v>
      </c>
      <c r="E6306" t="s">
        <v>75</v>
      </c>
      <c r="F6306">
        <v>1</v>
      </c>
      <c r="G6306">
        <v>15.73</v>
      </c>
      <c r="H6306">
        <v>0.09</v>
      </c>
      <c r="I6306" t="s">
        <v>19</v>
      </c>
      <c r="J6306" t="s">
        <v>1876</v>
      </c>
      <c r="K6306" t="s">
        <v>1810</v>
      </c>
      <c r="L6306" t="s">
        <v>30</v>
      </c>
      <c r="M6306" s="1">
        <v>41054</v>
      </c>
    </row>
    <row r="6307" spans="1:13" x14ac:dyDescent="0.35">
      <c r="A6307">
        <v>388</v>
      </c>
      <c r="B6307">
        <v>2419</v>
      </c>
      <c r="C6307">
        <v>17543</v>
      </c>
      <c r="D6307" s="1">
        <v>41054</v>
      </c>
      <c r="E6307" t="s">
        <v>75</v>
      </c>
      <c r="F6307">
        <v>35</v>
      </c>
      <c r="G6307">
        <v>1041.74</v>
      </c>
      <c r="H6307">
        <v>0.1</v>
      </c>
      <c r="I6307" t="s">
        <v>19</v>
      </c>
      <c r="J6307" t="s">
        <v>1876</v>
      </c>
      <c r="K6307" t="s">
        <v>1810</v>
      </c>
      <c r="L6307" t="s">
        <v>30</v>
      </c>
      <c r="M6307" s="1">
        <v>41056</v>
      </c>
    </row>
    <row r="6308" spans="1:13" x14ac:dyDescent="0.35">
      <c r="A6308">
        <v>104</v>
      </c>
      <c r="B6308">
        <v>2420</v>
      </c>
      <c r="C6308">
        <v>17543</v>
      </c>
      <c r="D6308" s="1">
        <v>41054</v>
      </c>
      <c r="E6308" t="s">
        <v>75</v>
      </c>
      <c r="F6308">
        <v>26</v>
      </c>
      <c r="G6308">
        <v>4300.6260000000002</v>
      </c>
      <c r="H6308">
        <v>0.06</v>
      </c>
      <c r="I6308" t="s">
        <v>19</v>
      </c>
      <c r="J6308" t="s">
        <v>1876</v>
      </c>
      <c r="K6308" t="s">
        <v>1810</v>
      </c>
      <c r="L6308" t="s">
        <v>30</v>
      </c>
      <c r="M6308" s="1">
        <v>41056</v>
      </c>
    </row>
    <row r="6309" spans="1:13" x14ac:dyDescent="0.35">
      <c r="A6309">
        <v>62</v>
      </c>
      <c r="B6309">
        <v>2482</v>
      </c>
      <c r="C6309">
        <v>18055</v>
      </c>
      <c r="D6309" s="1">
        <v>40213</v>
      </c>
      <c r="E6309" t="s">
        <v>75</v>
      </c>
      <c r="F6309">
        <v>3</v>
      </c>
      <c r="G6309">
        <v>19.98</v>
      </c>
      <c r="H6309">
        <v>0.02</v>
      </c>
      <c r="I6309" t="s">
        <v>19</v>
      </c>
      <c r="J6309" t="s">
        <v>1894</v>
      </c>
      <c r="K6309" t="s">
        <v>1810</v>
      </c>
      <c r="L6309" t="s">
        <v>38</v>
      </c>
      <c r="M6309" s="1">
        <v>40215</v>
      </c>
    </row>
    <row r="6310" spans="1:13" x14ac:dyDescent="0.35">
      <c r="A6310">
        <v>464</v>
      </c>
      <c r="B6310">
        <v>2840</v>
      </c>
      <c r="C6310">
        <v>20480</v>
      </c>
      <c r="D6310" s="1">
        <v>39842</v>
      </c>
      <c r="E6310" t="s">
        <v>60</v>
      </c>
      <c r="F6310">
        <v>38</v>
      </c>
      <c r="G6310">
        <v>16147.61</v>
      </c>
      <c r="H6310">
        <v>0.02</v>
      </c>
      <c r="I6310" t="s">
        <v>19</v>
      </c>
      <c r="J6310" t="s">
        <v>1155</v>
      </c>
      <c r="K6310" t="s">
        <v>1810</v>
      </c>
      <c r="L6310" t="s">
        <v>38</v>
      </c>
      <c r="M6310" s="1">
        <v>39845</v>
      </c>
    </row>
    <row r="6311" spans="1:13" x14ac:dyDescent="0.35">
      <c r="A6311">
        <v>946</v>
      </c>
      <c r="B6311">
        <v>2844</v>
      </c>
      <c r="C6311">
        <v>20484</v>
      </c>
      <c r="D6311" s="1">
        <v>39842</v>
      </c>
      <c r="E6311" t="s">
        <v>75</v>
      </c>
      <c r="F6311">
        <v>14</v>
      </c>
      <c r="G6311">
        <v>1122.6375</v>
      </c>
      <c r="H6311">
        <v>0.09</v>
      </c>
      <c r="I6311" t="s">
        <v>19</v>
      </c>
      <c r="J6311" t="s">
        <v>2004</v>
      </c>
      <c r="K6311" t="s">
        <v>1810</v>
      </c>
      <c r="L6311" t="s">
        <v>30</v>
      </c>
      <c r="M6311" s="1">
        <v>39844</v>
      </c>
    </row>
    <row r="6312" spans="1:13" x14ac:dyDescent="0.35">
      <c r="A6312">
        <v>428</v>
      </c>
      <c r="B6312">
        <v>2857</v>
      </c>
      <c r="C6312">
        <v>20579</v>
      </c>
      <c r="D6312" s="1">
        <v>41183</v>
      </c>
      <c r="E6312" t="s">
        <v>60</v>
      </c>
      <c r="F6312">
        <v>16</v>
      </c>
      <c r="G6312">
        <v>1434.086</v>
      </c>
      <c r="H6312">
        <v>0.1</v>
      </c>
      <c r="I6312" t="s">
        <v>19</v>
      </c>
      <c r="J6312" t="s">
        <v>1996</v>
      </c>
      <c r="K6312" t="s">
        <v>1810</v>
      </c>
      <c r="L6312" t="s">
        <v>22</v>
      </c>
      <c r="M6312" s="1">
        <v>41186</v>
      </c>
    </row>
    <row r="6313" spans="1:13" x14ac:dyDescent="0.35">
      <c r="A6313">
        <v>160</v>
      </c>
      <c r="B6313">
        <v>2899</v>
      </c>
      <c r="C6313">
        <v>20933</v>
      </c>
      <c r="D6313" s="1">
        <v>41147</v>
      </c>
      <c r="E6313" t="s">
        <v>27</v>
      </c>
      <c r="F6313">
        <v>45</v>
      </c>
      <c r="G6313">
        <v>2079.4740000000002</v>
      </c>
      <c r="H6313">
        <v>0.05</v>
      </c>
      <c r="I6313" t="s">
        <v>19</v>
      </c>
      <c r="J6313" t="s">
        <v>1254</v>
      </c>
      <c r="K6313" t="s">
        <v>1810</v>
      </c>
      <c r="L6313" t="s">
        <v>38</v>
      </c>
      <c r="M6313" s="1">
        <v>41149</v>
      </c>
    </row>
    <row r="6314" spans="1:13" x14ac:dyDescent="0.35">
      <c r="A6314">
        <v>72</v>
      </c>
      <c r="B6314">
        <v>2922</v>
      </c>
      <c r="C6314">
        <v>21155</v>
      </c>
      <c r="D6314" s="1">
        <v>40579</v>
      </c>
      <c r="E6314" t="s">
        <v>27</v>
      </c>
      <c r="F6314">
        <v>4</v>
      </c>
      <c r="G6314">
        <v>81.78</v>
      </c>
      <c r="H6314">
        <v>7.0000000000000007E-2</v>
      </c>
      <c r="I6314" t="s">
        <v>19</v>
      </c>
      <c r="J6314" t="s">
        <v>1497</v>
      </c>
      <c r="K6314" t="s">
        <v>1810</v>
      </c>
      <c r="L6314" t="s">
        <v>30</v>
      </c>
      <c r="M6314" s="1">
        <v>40580</v>
      </c>
    </row>
    <row r="6315" spans="1:13" x14ac:dyDescent="0.35">
      <c r="A6315">
        <v>1065</v>
      </c>
      <c r="B6315">
        <v>3017</v>
      </c>
      <c r="C6315">
        <v>21703</v>
      </c>
      <c r="D6315" s="1">
        <v>39874</v>
      </c>
      <c r="E6315" t="s">
        <v>42</v>
      </c>
      <c r="F6315">
        <v>3</v>
      </c>
      <c r="G6315">
        <v>12.01</v>
      </c>
      <c r="H6315">
        <v>0</v>
      </c>
      <c r="I6315" t="s">
        <v>19</v>
      </c>
      <c r="J6315" t="s">
        <v>1254</v>
      </c>
      <c r="K6315" t="s">
        <v>1810</v>
      </c>
      <c r="L6315" t="s">
        <v>22</v>
      </c>
      <c r="M6315" s="1">
        <v>39876</v>
      </c>
    </row>
    <row r="6316" spans="1:13" x14ac:dyDescent="0.35">
      <c r="A6316">
        <v>55</v>
      </c>
      <c r="B6316">
        <v>3018</v>
      </c>
      <c r="C6316">
        <v>21703</v>
      </c>
      <c r="D6316" s="1">
        <v>39874</v>
      </c>
      <c r="E6316" t="s">
        <v>42</v>
      </c>
      <c r="F6316">
        <v>20</v>
      </c>
      <c r="G6316">
        <v>1846.76</v>
      </c>
      <c r="H6316">
        <v>0.03</v>
      </c>
      <c r="I6316" t="s">
        <v>19</v>
      </c>
      <c r="J6316" t="s">
        <v>1254</v>
      </c>
      <c r="K6316" t="s">
        <v>1810</v>
      </c>
      <c r="L6316" t="s">
        <v>22</v>
      </c>
      <c r="M6316" s="1">
        <v>39876</v>
      </c>
    </row>
    <row r="6317" spans="1:13" x14ac:dyDescent="0.35">
      <c r="A6317">
        <v>606</v>
      </c>
      <c r="B6317">
        <v>3019</v>
      </c>
      <c r="C6317">
        <v>21703</v>
      </c>
      <c r="D6317" s="1">
        <v>39874</v>
      </c>
      <c r="E6317" t="s">
        <v>42</v>
      </c>
      <c r="F6317">
        <v>15</v>
      </c>
      <c r="G6317">
        <v>2211.7339999999999</v>
      </c>
      <c r="H6317">
        <v>0.02</v>
      </c>
      <c r="I6317" t="s">
        <v>53</v>
      </c>
      <c r="J6317" t="s">
        <v>1254</v>
      </c>
      <c r="K6317" t="s">
        <v>1810</v>
      </c>
      <c r="L6317" t="s">
        <v>22</v>
      </c>
      <c r="M6317" s="1">
        <v>39874</v>
      </c>
    </row>
    <row r="6318" spans="1:13" x14ac:dyDescent="0.35">
      <c r="A6318">
        <v>350</v>
      </c>
      <c r="B6318">
        <v>3022</v>
      </c>
      <c r="C6318">
        <v>21731</v>
      </c>
      <c r="D6318" s="1">
        <v>40873</v>
      </c>
      <c r="E6318" t="s">
        <v>18</v>
      </c>
      <c r="F6318">
        <v>26</v>
      </c>
      <c r="G6318">
        <v>1580.57</v>
      </c>
      <c r="H6318">
        <v>0.08</v>
      </c>
      <c r="I6318" t="s">
        <v>19</v>
      </c>
      <c r="J6318" t="s">
        <v>1155</v>
      </c>
      <c r="K6318" t="s">
        <v>1810</v>
      </c>
      <c r="L6318" t="s">
        <v>38</v>
      </c>
      <c r="M6318" s="1">
        <v>40873</v>
      </c>
    </row>
    <row r="6319" spans="1:13" x14ac:dyDescent="0.35">
      <c r="A6319">
        <v>271</v>
      </c>
      <c r="B6319">
        <v>3036</v>
      </c>
      <c r="C6319">
        <v>21799</v>
      </c>
      <c r="D6319" s="1">
        <v>40652</v>
      </c>
      <c r="E6319" t="s">
        <v>42</v>
      </c>
      <c r="F6319">
        <v>42</v>
      </c>
      <c r="G6319">
        <v>115.99</v>
      </c>
      <c r="H6319">
        <v>0.05</v>
      </c>
      <c r="I6319" t="s">
        <v>53</v>
      </c>
      <c r="J6319" t="s">
        <v>1999</v>
      </c>
      <c r="K6319" t="s">
        <v>1810</v>
      </c>
      <c r="L6319" t="s">
        <v>38</v>
      </c>
      <c r="M6319" s="1">
        <v>40653</v>
      </c>
    </row>
    <row r="6320" spans="1:13" x14ac:dyDescent="0.35">
      <c r="A6320">
        <v>109</v>
      </c>
      <c r="B6320">
        <v>3066</v>
      </c>
      <c r="C6320">
        <v>21985</v>
      </c>
      <c r="D6320" s="1">
        <v>40051</v>
      </c>
      <c r="E6320" t="s">
        <v>75</v>
      </c>
      <c r="F6320">
        <v>1</v>
      </c>
      <c r="G6320">
        <v>255.83</v>
      </c>
      <c r="H6320">
        <v>7.0000000000000007E-2</v>
      </c>
      <c r="I6320" t="s">
        <v>28</v>
      </c>
      <c r="J6320" t="s">
        <v>1999</v>
      </c>
      <c r="K6320" t="s">
        <v>1810</v>
      </c>
      <c r="L6320" t="s">
        <v>38</v>
      </c>
      <c r="M6320" s="1">
        <v>40052</v>
      </c>
    </row>
    <row r="6321" spans="1:13" x14ac:dyDescent="0.35">
      <c r="A6321">
        <v>112</v>
      </c>
      <c r="B6321">
        <v>3067</v>
      </c>
      <c r="C6321">
        <v>21985</v>
      </c>
      <c r="D6321" s="1">
        <v>40051</v>
      </c>
      <c r="E6321" t="s">
        <v>75</v>
      </c>
      <c r="F6321">
        <v>45</v>
      </c>
      <c r="G6321">
        <v>947.66</v>
      </c>
      <c r="H6321">
        <v>0.08</v>
      </c>
      <c r="I6321" t="s">
        <v>28</v>
      </c>
      <c r="J6321" t="s">
        <v>1999</v>
      </c>
      <c r="K6321" t="s">
        <v>1810</v>
      </c>
      <c r="L6321" t="s">
        <v>38</v>
      </c>
      <c r="M6321" s="1">
        <v>40053</v>
      </c>
    </row>
    <row r="6322" spans="1:13" x14ac:dyDescent="0.35">
      <c r="A6322">
        <v>275</v>
      </c>
      <c r="B6322">
        <v>3098</v>
      </c>
      <c r="C6322">
        <v>22210</v>
      </c>
      <c r="D6322" s="1">
        <v>40805</v>
      </c>
      <c r="E6322" t="s">
        <v>75</v>
      </c>
      <c r="F6322">
        <v>37</v>
      </c>
      <c r="G6322">
        <v>1033.44</v>
      </c>
      <c r="H6322">
        <v>0.1</v>
      </c>
      <c r="I6322" t="s">
        <v>19</v>
      </c>
      <c r="J6322" t="s">
        <v>1876</v>
      </c>
      <c r="K6322" t="s">
        <v>1810</v>
      </c>
      <c r="L6322" t="s">
        <v>38</v>
      </c>
      <c r="M6322" s="1">
        <v>40807</v>
      </c>
    </row>
    <row r="6323" spans="1:13" x14ac:dyDescent="0.35">
      <c r="A6323">
        <v>35</v>
      </c>
      <c r="B6323">
        <v>3153</v>
      </c>
      <c r="C6323">
        <v>22628</v>
      </c>
      <c r="D6323" s="1">
        <v>40115</v>
      </c>
      <c r="E6323" t="s">
        <v>60</v>
      </c>
      <c r="F6323">
        <v>30</v>
      </c>
      <c r="G6323">
        <v>2951.7</v>
      </c>
      <c r="H6323">
        <v>0.02</v>
      </c>
      <c r="I6323" t="s">
        <v>28</v>
      </c>
      <c r="J6323" t="s">
        <v>1999</v>
      </c>
      <c r="K6323" t="s">
        <v>1810</v>
      </c>
      <c r="L6323" t="s">
        <v>38</v>
      </c>
      <c r="M6323" s="1">
        <v>40118</v>
      </c>
    </row>
    <row r="6324" spans="1:13" x14ac:dyDescent="0.35">
      <c r="A6324">
        <v>971</v>
      </c>
      <c r="B6324">
        <v>3220</v>
      </c>
      <c r="C6324">
        <v>23106</v>
      </c>
      <c r="D6324" s="1">
        <v>40471</v>
      </c>
      <c r="E6324" t="s">
        <v>60</v>
      </c>
      <c r="F6324">
        <v>35</v>
      </c>
      <c r="G6324">
        <v>25313.34</v>
      </c>
      <c r="H6324">
        <v>0.05</v>
      </c>
      <c r="I6324" t="s">
        <v>28</v>
      </c>
      <c r="J6324" t="s">
        <v>1155</v>
      </c>
      <c r="K6324" t="s">
        <v>1810</v>
      </c>
      <c r="L6324" t="s">
        <v>38</v>
      </c>
      <c r="M6324" s="1">
        <v>40473</v>
      </c>
    </row>
    <row r="6325" spans="1:13" x14ac:dyDescent="0.35">
      <c r="A6325">
        <v>69</v>
      </c>
      <c r="B6325">
        <v>3262</v>
      </c>
      <c r="C6325">
        <v>23360</v>
      </c>
      <c r="D6325" s="1">
        <v>39944</v>
      </c>
      <c r="E6325" t="s">
        <v>18</v>
      </c>
      <c r="F6325">
        <v>30</v>
      </c>
      <c r="G6325">
        <v>512.97</v>
      </c>
      <c r="H6325">
        <v>0.01</v>
      </c>
      <c r="I6325" t="s">
        <v>53</v>
      </c>
      <c r="J6325" t="s">
        <v>809</v>
      </c>
      <c r="K6325" t="s">
        <v>1810</v>
      </c>
      <c r="L6325" t="s">
        <v>30</v>
      </c>
      <c r="M6325" s="1">
        <v>39944</v>
      </c>
    </row>
    <row r="6326" spans="1:13" x14ac:dyDescent="0.35">
      <c r="A6326">
        <v>951</v>
      </c>
      <c r="B6326">
        <v>3331</v>
      </c>
      <c r="C6326">
        <v>23809</v>
      </c>
      <c r="D6326" s="1">
        <v>41064</v>
      </c>
      <c r="E6326" t="s">
        <v>42</v>
      </c>
      <c r="F6326">
        <v>7</v>
      </c>
      <c r="G6326">
        <v>86.61</v>
      </c>
      <c r="H6326">
        <v>0.1</v>
      </c>
      <c r="I6326" t="s">
        <v>19</v>
      </c>
      <c r="J6326" t="s">
        <v>1710</v>
      </c>
      <c r="K6326" t="s">
        <v>1810</v>
      </c>
      <c r="L6326" t="s">
        <v>57</v>
      </c>
      <c r="M6326" s="1">
        <v>41066</v>
      </c>
    </row>
    <row r="6327" spans="1:13" x14ac:dyDescent="0.35">
      <c r="A6327">
        <v>760</v>
      </c>
      <c r="B6327">
        <v>3491</v>
      </c>
      <c r="C6327">
        <v>24870</v>
      </c>
      <c r="D6327" s="1">
        <v>39927</v>
      </c>
      <c r="E6327" t="s">
        <v>18</v>
      </c>
      <c r="F6327">
        <v>38</v>
      </c>
      <c r="G6327">
        <v>1396.58</v>
      </c>
      <c r="H6327">
        <v>0.03</v>
      </c>
      <c r="I6327" t="s">
        <v>19</v>
      </c>
      <c r="J6327" t="s">
        <v>1996</v>
      </c>
      <c r="K6327" t="s">
        <v>1810</v>
      </c>
      <c r="L6327" t="s">
        <v>22</v>
      </c>
      <c r="M6327" s="1">
        <v>39929</v>
      </c>
    </row>
    <row r="6328" spans="1:13" x14ac:dyDescent="0.35">
      <c r="A6328">
        <v>696</v>
      </c>
      <c r="B6328">
        <v>3492</v>
      </c>
      <c r="C6328">
        <v>24870</v>
      </c>
      <c r="D6328" s="1">
        <v>39927</v>
      </c>
      <c r="E6328" t="s">
        <v>18</v>
      </c>
      <c r="F6328">
        <v>45</v>
      </c>
      <c r="G6328">
        <v>6448.69</v>
      </c>
      <c r="H6328">
        <v>0</v>
      </c>
      <c r="I6328" t="s">
        <v>19</v>
      </c>
      <c r="J6328" t="s">
        <v>1996</v>
      </c>
      <c r="K6328" t="s">
        <v>1810</v>
      </c>
      <c r="L6328" t="s">
        <v>22</v>
      </c>
      <c r="M6328" s="1">
        <v>39936</v>
      </c>
    </row>
    <row r="6329" spans="1:13" x14ac:dyDescent="0.35">
      <c r="A6329">
        <v>20</v>
      </c>
      <c r="B6329">
        <v>3606</v>
      </c>
      <c r="C6329">
        <v>25793</v>
      </c>
      <c r="D6329" s="1">
        <v>41006</v>
      </c>
      <c r="E6329" t="s">
        <v>18</v>
      </c>
      <c r="F6329">
        <v>27</v>
      </c>
      <c r="G6329">
        <v>3436.7710000000002</v>
      </c>
      <c r="H6329">
        <v>0.04</v>
      </c>
      <c r="I6329" t="s">
        <v>19</v>
      </c>
      <c r="J6329" t="s">
        <v>1997</v>
      </c>
      <c r="K6329" t="s">
        <v>1810</v>
      </c>
      <c r="L6329" t="s">
        <v>30</v>
      </c>
      <c r="M6329" s="1">
        <v>41008</v>
      </c>
    </row>
    <row r="6330" spans="1:13" x14ac:dyDescent="0.35">
      <c r="A6330">
        <v>998</v>
      </c>
      <c r="B6330">
        <v>3724</v>
      </c>
      <c r="C6330">
        <v>26629</v>
      </c>
      <c r="D6330" s="1">
        <v>40004</v>
      </c>
      <c r="E6330" t="s">
        <v>27</v>
      </c>
      <c r="F6330">
        <v>38</v>
      </c>
      <c r="G6330">
        <v>21956.03</v>
      </c>
      <c r="H6330">
        <v>0.1</v>
      </c>
      <c r="I6330" t="s">
        <v>19</v>
      </c>
      <c r="J6330" t="s">
        <v>1497</v>
      </c>
      <c r="K6330" t="s">
        <v>1810</v>
      </c>
      <c r="L6330" t="s">
        <v>30</v>
      </c>
      <c r="M6330" s="1">
        <v>40005</v>
      </c>
    </row>
    <row r="6331" spans="1:13" x14ac:dyDescent="0.35">
      <c r="A6331">
        <v>368</v>
      </c>
      <c r="B6331">
        <v>3725</v>
      </c>
      <c r="C6331">
        <v>26629</v>
      </c>
      <c r="D6331" s="1">
        <v>40004</v>
      </c>
      <c r="E6331" t="s">
        <v>27</v>
      </c>
      <c r="F6331">
        <v>32</v>
      </c>
      <c r="G6331">
        <v>89.89</v>
      </c>
      <c r="H6331">
        <v>0.06</v>
      </c>
      <c r="I6331" t="s">
        <v>19</v>
      </c>
      <c r="J6331" t="s">
        <v>1497</v>
      </c>
      <c r="K6331" t="s">
        <v>1810</v>
      </c>
      <c r="L6331" t="s">
        <v>30</v>
      </c>
      <c r="M6331" s="1">
        <v>40006</v>
      </c>
    </row>
    <row r="6332" spans="1:13" x14ac:dyDescent="0.35">
      <c r="A6332">
        <v>502</v>
      </c>
      <c r="B6332">
        <v>3909</v>
      </c>
      <c r="C6332">
        <v>27875</v>
      </c>
      <c r="D6332" s="1">
        <v>40263</v>
      </c>
      <c r="E6332" t="s">
        <v>18</v>
      </c>
      <c r="F6332">
        <v>5</v>
      </c>
      <c r="G6332">
        <v>64.97</v>
      </c>
      <c r="H6332">
        <v>0.1</v>
      </c>
      <c r="I6332" t="s">
        <v>19</v>
      </c>
      <c r="J6332" t="s">
        <v>1497</v>
      </c>
      <c r="K6332" t="s">
        <v>1810</v>
      </c>
      <c r="L6332" t="s">
        <v>30</v>
      </c>
      <c r="M6332" s="1">
        <v>40268</v>
      </c>
    </row>
    <row r="6333" spans="1:13" x14ac:dyDescent="0.35">
      <c r="A6333">
        <v>16</v>
      </c>
      <c r="B6333">
        <v>3911</v>
      </c>
      <c r="C6333">
        <v>27879</v>
      </c>
      <c r="D6333" s="1">
        <v>40235</v>
      </c>
      <c r="E6333" t="s">
        <v>60</v>
      </c>
      <c r="F6333">
        <v>44</v>
      </c>
      <c r="G6333">
        <v>669.01</v>
      </c>
      <c r="H6333">
        <v>0.08</v>
      </c>
      <c r="I6333" t="s">
        <v>19</v>
      </c>
      <c r="J6333" t="s">
        <v>1377</v>
      </c>
      <c r="K6333" t="s">
        <v>1810</v>
      </c>
      <c r="L6333" t="s">
        <v>22</v>
      </c>
      <c r="M6333" s="1">
        <v>40236</v>
      </c>
    </row>
    <row r="6334" spans="1:13" x14ac:dyDescent="0.35">
      <c r="A6334">
        <v>51</v>
      </c>
      <c r="B6334">
        <v>3912</v>
      </c>
      <c r="C6334">
        <v>27879</v>
      </c>
      <c r="D6334" s="1">
        <v>40235</v>
      </c>
      <c r="E6334" t="s">
        <v>60</v>
      </c>
      <c r="F6334">
        <v>30</v>
      </c>
      <c r="G6334">
        <v>301.60000000000002</v>
      </c>
      <c r="H6334">
        <v>0.01</v>
      </c>
      <c r="I6334" t="s">
        <v>53</v>
      </c>
      <c r="J6334" t="s">
        <v>1377</v>
      </c>
      <c r="K6334" t="s">
        <v>1810</v>
      </c>
      <c r="L6334" t="s">
        <v>22</v>
      </c>
      <c r="M6334" s="1">
        <v>40237</v>
      </c>
    </row>
    <row r="6335" spans="1:13" x14ac:dyDescent="0.35">
      <c r="A6335">
        <v>487</v>
      </c>
      <c r="B6335">
        <v>3953</v>
      </c>
      <c r="C6335">
        <v>28198</v>
      </c>
      <c r="D6335" s="1">
        <v>40947</v>
      </c>
      <c r="E6335" t="s">
        <v>60</v>
      </c>
      <c r="F6335">
        <v>50</v>
      </c>
      <c r="G6335">
        <v>7703.9664999999995</v>
      </c>
      <c r="H6335">
        <v>0</v>
      </c>
      <c r="I6335" t="s">
        <v>19</v>
      </c>
      <c r="J6335" t="s">
        <v>2002</v>
      </c>
      <c r="K6335" t="s">
        <v>1810</v>
      </c>
      <c r="L6335" t="s">
        <v>30</v>
      </c>
      <c r="M6335" s="1">
        <v>40948</v>
      </c>
    </row>
    <row r="6336" spans="1:13" x14ac:dyDescent="0.35">
      <c r="A6336">
        <v>229</v>
      </c>
      <c r="B6336">
        <v>4007</v>
      </c>
      <c r="C6336">
        <v>28583</v>
      </c>
      <c r="D6336" s="1">
        <v>40129</v>
      </c>
      <c r="E6336" t="s">
        <v>75</v>
      </c>
      <c r="F6336">
        <v>25</v>
      </c>
      <c r="G6336">
        <v>5811.72</v>
      </c>
      <c r="H6336">
        <v>0.03</v>
      </c>
      <c r="I6336" t="s">
        <v>19</v>
      </c>
      <c r="J6336" t="s">
        <v>1996</v>
      </c>
      <c r="K6336" t="s">
        <v>1810</v>
      </c>
      <c r="L6336" t="s">
        <v>22</v>
      </c>
      <c r="M6336" s="1">
        <v>40130</v>
      </c>
    </row>
    <row r="6337" spans="1:13" x14ac:dyDescent="0.35">
      <c r="A6337">
        <v>688</v>
      </c>
      <c r="B6337">
        <v>4021</v>
      </c>
      <c r="C6337">
        <v>28738</v>
      </c>
      <c r="D6337" s="1">
        <v>41131</v>
      </c>
      <c r="E6337" t="s">
        <v>60</v>
      </c>
      <c r="F6337">
        <v>2</v>
      </c>
      <c r="G6337">
        <v>23.54</v>
      </c>
      <c r="H6337">
        <v>0.03</v>
      </c>
      <c r="I6337" t="s">
        <v>19</v>
      </c>
      <c r="J6337" t="s">
        <v>1710</v>
      </c>
      <c r="K6337" t="s">
        <v>1810</v>
      </c>
      <c r="L6337" t="s">
        <v>22</v>
      </c>
      <c r="M6337" s="1">
        <v>41133</v>
      </c>
    </row>
    <row r="6338" spans="1:13" x14ac:dyDescent="0.35">
      <c r="A6338">
        <v>1201</v>
      </c>
      <c r="B6338">
        <v>4022</v>
      </c>
      <c r="C6338">
        <v>28738</v>
      </c>
      <c r="D6338" s="1">
        <v>41131</v>
      </c>
      <c r="E6338" t="s">
        <v>60</v>
      </c>
      <c r="F6338">
        <v>10</v>
      </c>
      <c r="G6338">
        <v>1539.83</v>
      </c>
      <c r="H6338">
        <v>0.08</v>
      </c>
      <c r="I6338" t="s">
        <v>19</v>
      </c>
      <c r="J6338" t="s">
        <v>1710</v>
      </c>
      <c r="K6338" t="s">
        <v>1810</v>
      </c>
      <c r="L6338" t="s">
        <v>22</v>
      </c>
      <c r="M6338" s="1">
        <v>41132</v>
      </c>
    </row>
    <row r="6339" spans="1:13" x14ac:dyDescent="0.35">
      <c r="A6339">
        <v>450</v>
      </c>
      <c r="B6339">
        <v>4083</v>
      </c>
      <c r="C6339">
        <v>29120</v>
      </c>
      <c r="D6339" s="1">
        <v>40310</v>
      </c>
      <c r="E6339" t="s">
        <v>18</v>
      </c>
      <c r="F6339">
        <v>43</v>
      </c>
      <c r="G6339">
        <v>1677.27</v>
      </c>
      <c r="H6339">
        <v>0.08</v>
      </c>
      <c r="I6339" t="s">
        <v>19</v>
      </c>
      <c r="J6339" t="s">
        <v>1997</v>
      </c>
      <c r="K6339" t="s">
        <v>1810</v>
      </c>
      <c r="L6339" t="s">
        <v>30</v>
      </c>
      <c r="M6339" s="1">
        <v>40312</v>
      </c>
    </row>
    <row r="6340" spans="1:13" x14ac:dyDescent="0.35">
      <c r="A6340">
        <v>526</v>
      </c>
      <c r="B6340">
        <v>4084</v>
      </c>
      <c r="C6340">
        <v>29120</v>
      </c>
      <c r="D6340" s="1">
        <v>40310</v>
      </c>
      <c r="E6340" t="s">
        <v>18</v>
      </c>
      <c r="F6340">
        <v>21</v>
      </c>
      <c r="G6340">
        <v>1556.08</v>
      </c>
      <c r="H6340">
        <v>0.05</v>
      </c>
      <c r="I6340" t="s">
        <v>28</v>
      </c>
      <c r="J6340" t="s">
        <v>1997</v>
      </c>
      <c r="K6340" t="s">
        <v>1810</v>
      </c>
      <c r="L6340" t="s">
        <v>30</v>
      </c>
      <c r="M6340" s="1">
        <v>40315</v>
      </c>
    </row>
    <row r="6341" spans="1:13" x14ac:dyDescent="0.35">
      <c r="A6341">
        <v>1140</v>
      </c>
      <c r="B6341">
        <v>4157</v>
      </c>
      <c r="C6341">
        <v>29504</v>
      </c>
      <c r="D6341" s="1">
        <v>40444</v>
      </c>
      <c r="E6341" t="s">
        <v>42</v>
      </c>
      <c r="F6341">
        <v>20</v>
      </c>
      <c r="G6341">
        <v>1485.06</v>
      </c>
      <c r="H6341">
        <v>0.04</v>
      </c>
      <c r="I6341" t="s">
        <v>28</v>
      </c>
      <c r="J6341" t="s">
        <v>1979</v>
      </c>
      <c r="K6341" t="s">
        <v>1810</v>
      </c>
      <c r="L6341" t="s">
        <v>22</v>
      </c>
      <c r="M6341" s="1">
        <v>40446</v>
      </c>
    </row>
    <row r="6342" spans="1:13" x14ac:dyDescent="0.35">
      <c r="A6342">
        <v>205</v>
      </c>
      <c r="B6342">
        <v>4158</v>
      </c>
      <c r="C6342">
        <v>29504</v>
      </c>
      <c r="D6342" s="1">
        <v>40444</v>
      </c>
      <c r="E6342" t="s">
        <v>42</v>
      </c>
      <c r="F6342">
        <v>34</v>
      </c>
      <c r="G6342">
        <v>1211.18</v>
      </c>
      <c r="H6342">
        <v>0.1</v>
      </c>
      <c r="I6342" t="s">
        <v>19</v>
      </c>
      <c r="J6342" t="s">
        <v>1979</v>
      </c>
      <c r="K6342" t="s">
        <v>1810</v>
      </c>
      <c r="L6342" t="s">
        <v>22</v>
      </c>
      <c r="M6342" s="1">
        <v>40444</v>
      </c>
    </row>
    <row r="6343" spans="1:13" x14ac:dyDescent="0.35">
      <c r="A6343">
        <v>1048</v>
      </c>
      <c r="B6343">
        <v>4300</v>
      </c>
      <c r="C6343">
        <v>30625</v>
      </c>
      <c r="D6343" s="1">
        <v>40217</v>
      </c>
      <c r="E6343" t="s">
        <v>75</v>
      </c>
      <c r="F6343">
        <v>37</v>
      </c>
      <c r="G6343">
        <v>478.94</v>
      </c>
      <c r="H6343">
        <v>0.04</v>
      </c>
      <c r="I6343" t="s">
        <v>19</v>
      </c>
      <c r="J6343" t="s">
        <v>2001</v>
      </c>
      <c r="K6343" t="s">
        <v>1810</v>
      </c>
      <c r="L6343" t="s">
        <v>38</v>
      </c>
      <c r="M6343" s="1">
        <v>40217</v>
      </c>
    </row>
    <row r="6344" spans="1:13" x14ac:dyDescent="0.35">
      <c r="A6344">
        <v>1084</v>
      </c>
      <c r="B6344">
        <v>4301</v>
      </c>
      <c r="C6344">
        <v>30625</v>
      </c>
      <c r="D6344" s="1">
        <v>40217</v>
      </c>
      <c r="E6344" t="s">
        <v>75</v>
      </c>
      <c r="F6344">
        <v>24</v>
      </c>
      <c r="G6344">
        <v>2429.09</v>
      </c>
      <c r="H6344">
        <v>0.06</v>
      </c>
      <c r="I6344" t="s">
        <v>53</v>
      </c>
      <c r="J6344" t="s">
        <v>2001</v>
      </c>
      <c r="K6344" t="s">
        <v>1810</v>
      </c>
      <c r="L6344" t="s">
        <v>38</v>
      </c>
      <c r="M6344" s="1">
        <v>40219</v>
      </c>
    </row>
    <row r="6345" spans="1:13" x14ac:dyDescent="0.35">
      <c r="A6345">
        <v>467</v>
      </c>
      <c r="B6345">
        <v>4376</v>
      </c>
      <c r="C6345">
        <v>31174</v>
      </c>
      <c r="D6345" s="1">
        <v>39898</v>
      </c>
      <c r="E6345" t="s">
        <v>42</v>
      </c>
      <c r="F6345">
        <v>20</v>
      </c>
      <c r="G6345">
        <v>4520.6000000000004</v>
      </c>
      <c r="H6345">
        <v>7.0000000000000007E-2</v>
      </c>
      <c r="I6345" t="s">
        <v>19</v>
      </c>
      <c r="J6345" t="s">
        <v>1497</v>
      </c>
      <c r="K6345" t="s">
        <v>1810</v>
      </c>
      <c r="L6345" t="s">
        <v>30</v>
      </c>
      <c r="M6345" s="1">
        <v>39898</v>
      </c>
    </row>
    <row r="6346" spans="1:13" x14ac:dyDescent="0.35">
      <c r="A6346">
        <v>40</v>
      </c>
      <c r="B6346">
        <v>4377</v>
      </c>
      <c r="C6346">
        <v>31174</v>
      </c>
      <c r="D6346" s="1">
        <v>39898</v>
      </c>
      <c r="E6346" t="s">
        <v>42</v>
      </c>
      <c r="F6346">
        <v>29</v>
      </c>
      <c r="G6346">
        <v>225.25</v>
      </c>
      <c r="H6346">
        <v>0.03</v>
      </c>
      <c r="I6346" t="s">
        <v>19</v>
      </c>
      <c r="J6346" t="s">
        <v>1497</v>
      </c>
      <c r="K6346" t="s">
        <v>1810</v>
      </c>
      <c r="L6346" t="s">
        <v>30</v>
      </c>
      <c r="M6346" s="1">
        <v>39901</v>
      </c>
    </row>
    <row r="6347" spans="1:13" x14ac:dyDescent="0.35">
      <c r="A6347">
        <v>808</v>
      </c>
      <c r="B6347">
        <v>4397</v>
      </c>
      <c r="C6347">
        <v>31302</v>
      </c>
      <c r="D6347" s="1">
        <v>41122</v>
      </c>
      <c r="E6347" t="s">
        <v>27</v>
      </c>
      <c r="F6347">
        <v>41</v>
      </c>
      <c r="G6347">
        <v>4648.6400000000003</v>
      </c>
      <c r="H6347">
        <v>0.04</v>
      </c>
      <c r="I6347" t="s">
        <v>19</v>
      </c>
      <c r="J6347" t="s">
        <v>1996</v>
      </c>
      <c r="K6347" t="s">
        <v>1810</v>
      </c>
      <c r="L6347" t="s">
        <v>22</v>
      </c>
      <c r="M6347" s="1">
        <v>41124</v>
      </c>
    </row>
    <row r="6348" spans="1:13" x14ac:dyDescent="0.35">
      <c r="A6348">
        <v>1019</v>
      </c>
      <c r="B6348">
        <v>4490</v>
      </c>
      <c r="C6348">
        <v>31973</v>
      </c>
      <c r="D6348" s="1">
        <v>40675</v>
      </c>
      <c r="E6348" t="s">
        <v>42</v>
      </c>
      <c r="F6348">
        <v>15</v>
      </c>
      <c r="G6348">
        <v>404.54</v>
      </c>
      <c r="H6348">
        <v>0.03</v>
      </c>
      <c r="I6348" t="s">
        <v>19</v>
      </c>
      <c r="J6348" t="s">
        <v>1979</v>
      </c>
      <c r="K6348" t="s">
        <v>1810</v>
      </c>
      <c r="L6348" t="s">
        <v>22</v>
      </c>
      <c r="M6348" s="1">
        <v>40676</v>
      </c>
    </row>
    <row r="6349" spans="1:13" x14ac:dyDescent="0.35">
      <c r="A6349">
        <v>520</v>
      </c>
      <c r="B6349">
        <v>4491</v>
      </c>
      <c r="C6349">
        <v>31973</v>
      </c>
      <c r="D6349" s="1">
        <v>40675</v>
      </c>
      <c r="E6349" t="s">
        <v>42</v>
      </c>
      <c r="F6349">
        <v>16</v>
      </c>
      <c r="G6349">
        <v>124.89</v>
      </c>
      <c r="H6349">
        <v>7.0000000000000007E-2</v>
      </c>
      <c r="I6349" t="s">
        <v>19</v>
      </c>
      <c r="J6349" t="s">
        <v>1979</v>
      </c>
      <c r="K6349" t="s">
        <v>1810</v>
      </c>
      <c r="L6349" t="s">
        <v>22</v>
      </c>
      <c r="M6349" s="1">
        <v>40677</v>
      </c>
    </row>
    <row r="6350" spans="1:13" x14ac:dyDescent="0.35">
      <c r="A6350">
        <v>252</v>
      </c>
      <c r="B6350">
        <v>4511</v>
      </c>
      <c r="C6350">
        <v>32101</v>
      </c>
      <c r="D6350" s="1">
        <v>40173</v>
      </c>
      <c r="E6350" t="s">
        <v>18</v>
      </c>
      <c r="F6350">
        <v>48</v>
      </c>
      <c r="G6350">
        <v>14567.15</v>
      </c>
      <c r="H6350">
        <v>0.04</v>
      </c>
      <c r="I6350" t="s">
        <v>28</v>
      </c>
      <c r="J6350" t="s">
        <v>1155</v>
      </c>
      <c r="K6350" t="s">
        <v>1810</v>
      </c>
      <c r="L6350" t="s">
        <v>38</v>
      </c>
      <c r="M6350" s="1">
        <v>40177</v>
      </c>
    </row>
    <row r="6351" spans="1:13" x14ac:dyDescent="0.35">
      <c r="A6351">
        <v>477</v>
      </c>
      <c r="B6351">
        <v>4625</v>
      </c>
      <c r="C6351">
        <v>32929</v>
      </c>
      <c r="D6351" s="1">
        <v>40665</v>
      </c>
      <c r="E6351" t="s">
        <v>18</v>
      </c>
      <c r="F6351">
        <v>8</v>
      </c>
      <c r="G6351">
        <v>44.56</v>
      </c>
      <c r="H6351">
        <v>0.05</v>
      </c>
      <c r="I6351" t="s">
        <v>19</v>
      </c>
      <c r="J6351" t="s">
        <v>1155</v>
      </c>
      <c r="K6351" t="s">
        <v>1810</v>
      </c>
      <c r="L6351" t="s">
        <v>38</v>
      </c>
      <c r="M6351" s="1">
        <v>40669</v>
      </c>
    </row>
    <row r="6352" spans="1:13" x14ac:dyDescent="0.35">
      <c r="A6352">
        <v>274</v>
      </c>
      <c r="B6352">
        <v>4626</v>
      </c>
      <c r="C6352">
        <v>32929</v>
      </c>
      <c r="D6352" s="1">
        <v>40665</v>
      </c>
      <c r="E6352" t="s">
        <v>18</v>
      </c>
      <c r="F6352">
        <v>13</v>
      </c>
      <c r="G6352">
        <v>152.13999999999999</v>
      </c>
      <c r="H6352">
        <v>0.09</v>
      </c>
      <c r="I6352" t="s">
        <v>19</v>
      </c>
      <c r="J6352" t="s">
        <v>1155</v>
      </c>
      <c r="K6352" t="s">
        <v>1810</v>
      </c>
      <c r="L6352" t="s">
        <v>38</v>
      </c>
      <c r="M6352" s="1">
        <v>40670</v>
      </c>
    </row>
    <row r="6353" spans="1:13" x14ac:dyDescent="0.35">
      <c r="A6353">
        <v>1060</v>
      </c>
      <c r="B6353">
        <v>4690</v>
      </c>
      <c r="C6353">
        <v>33414</v>
      </c>
      <c r="D6353" s="1">
        <v>40949</v>
      </c>
      <c r="E6353" t="s">
        <v>42</v>
      </c>
      <c r="F6353">
        <v>9</v>
      </c>
      <c r="G6353">
        <v>37.22</v>
      </c>
      <c r="H6353">
        <v>0.03</v>
      </c>
      <c r="I6353" t="s">
        <v>19</v>
      </c>
      <c r="J6353" t="s">
        <v>1995</v>
      </c>
      <c r="K6353" t="s">
        <v>1810</v>
      </c>
      <c r="L6353" t="s">
        <v>22</v>
      </c>
      <c r="M6353" s="1">
        <v>40949</v>
      </c>
    </row>
    <row r="6354" spans="1:13" x14ac:dyDescent="0.35">
      <c r="A6354">
        <v>675</v>
      </c>
      <c r="B6354">
        <v>4860</v>
      </c>
      <c r="C6354">
        <v>34596</v>
      </c>
      <c r="D6354" s="1">
        <v>40786</v>
      </c>
      <c r="E6354" t="s">
        <v>75</v>
      </c>
      <c r="F6354">
        <v>39</v>
      </c>
      <c r="G6354">
        <v>302.08999999999997</v>
      </c>
      <c r="H6354">
        <v>0.05</v>
      </c>
      <c r="I6354" t="s">
        <v>19</v>
      </c>
      <c r="J6354" t="s">
        <v>1997</v>
      </c>
      <c r="K6354" t="s">
        <v>1810</v>
      </c>
      <c r="L6354" t="s">
        <v>30</v>
      </c>
      <c r="M6354" s="1">
        <v>40787</v>
      </c>
    </row>
    <row r="6355" spans="1:13" x14ac:dyDescent="0.35">
      <c r="A6355">
        <v>1038</v>
      </c>
      <c r="B6355">
        <v>4984</v>
      </c>
      <c r="C6355">
        <v>35457</v>
      </c>
      <c r="D6355" s="1">
        <v>40154</v>
      </c>
      <c r="E6355" t="s">
        <v>18</v>
      </c>
      <c r="F6355">
        <v>45</v>
      </c>
      <c r="G6355">
        <v>3286.27</v>
      </c>
      <c r="H6355">
        <v>0.02</v>
      </c>
      <c r="I6355" t="s">
        <v>19</v>
      </c>
      <c r="J6355" t="s">
        <v>2002</v>
      </c>
      <c r="K6355" t="s">
        <v>1810</v>
      </c>
      <c r="L6355" t="s">
        <v>30</v>
      </c>
      <c r="M6355" s="1">
        <v>40161</v>
      </c>
    </row>
    <row r="6356" spans="1:13" x14ac:dyDescent="0.35">
      <c r="A6356">
        <v>1116</v>
      </c>
      <c r="B6356">
        <v>5046</v>
      </c>
      <c r="C6356">
        <v>35940</v>
      </c>
      <c r="D6356" s="1">
        <v>40325</v>
      </c>
      <c r="E6356" t="s">
        <v>75</v>
      </c>
      <c r="F6356">
        <v>47</v>
      </c>
      <c r="G6356">
        <v>136.63</v>
      </c>
      <c r="H6356">
        <v>0.03</v>
      </c>
      <c r="I6356" t="s">
        <v>19</v>
      </c>
      <c r="J6356" t="s">
        <v>1997</v>
      </c>
      <c r="K6356" t="s">
        <v>1810</v>
      </c>
      <c r="L6356" t="s">
        <v>30</v>
      </c>
      <c r="M6356" s="1">
        <v>40328</v>
      </c>
    </row>
    <row r="6357" spans="1:13" x14ac:dyDescent="0.35">
      <c r="A6357">
        <v>305</v>
      </c>
      <c r="B6357">
        <v>5115</v>
      </c>
      <c r="C6357">
        <v>36449</v>
      </c>
      <c r="D6357" s="1">
        <v>40426</v>
      </c>
      <c r="E6357" t="s">
        <v>42</v>
      </c>
      <c r="F6357">
        <v>43</v>
      </c>
      <c r="G6357">
        <v>927.82</v>
      </c>
      <c r="H6357">
        <v>0.02</v>
      </c>
      <c r="I6357" t="s">
        <v>19</v>
      </c>
      <c r="J6357" t="s">
        <v>1096</v>
      </c>
      <c r="K6357" t="s">
        <v>1810</v>
      </c>
      <c r="L6357" t="s">
        <v>38</v>
      </c>
      <c r="M6357" s="1">
        <v>40428</v>
      </c>
    </row>
    <row r="6358" spans="1:13" x14ac:dyDescent="0.35">
      <c r="A6358">
        <v>22</v>
      </c>
      <c r="B6358">
        <v>5116</v>
      </c>
      <c r="C6358">
        <v>36449</v>
      </c>
      <c r="D6358" s="1">
        <v>40426</v>
      </c>
      <c r="E6358" t="s">
        <v>42</v>
      </c>
      <c r="F6358">
        <v>27</v>
      </c>
      <c r="G6358">
        <v>123.37</v>
      </c>
      <c r="H6358">
        <v>0.09</v>
      </c>
      <c r="I6358" t="s">
        <v>19</v>
      </c>
      <c r="J6358" t="s">
        <v>1096</v>
      </c>
      <c r="K6358" t="s">
        <v>1810</v>
      </c>
      <c r="L6358" t="s">
        <v>38</v>
      </c>
      <c r="M6358" s="1">
        <v>40429</v>
      </c>
    </row>
    <row r="6359" spans="1:13" x14ac:dyDescent="0.35">
      <c r="A6359">
        <v>567</v>
      </c>
      <c r="B6359">
        <v>5242</v>
      </c>
      <c r="C6359">
        <v>37313</v>
      </c>
      <c r="D6359" s="1">
        <v>41092</v>
      </c>
      <c r="E6359" t="s">
        <v>42</v>
      </c>
      <c r="F6359">
        <v>44</v>
      </c>
      <c r="G6359">
        <v>3304.38</v>
      </c>
      <c r="H6359">
        <v>0</v>
      </c>
      <c r="I6359" t="s">
        <v>19</v>
      </c>
      <c r="J6359" t="s">
        <v>1155</v>
      </c>
      <c r="K6359" t="s">
        <v>1810</v>
      </c>
      <c r="L6359" t="s">
        <v>38</v>
      </c>
      <c r="M6359" s="1">
        <v>41093</v>
      </c>
    </row>
    <row r="6360" spans="1:13" x14ac:dyDescent="0.35">
      <c r="A6360">
        <v>454</v>
      </c>
      <c r="B6360">
        <v>5243</v>
      </c>
      <c r="C6360">
        <v>37313</v>
      </c>
      <c r="D6360" s="1">
        <v>41092</v>
      </c>
      <c r="E6360" t="s">
        <v>42</v>
      </c>
      <c r="F6360">
        <v>17</v>
      </c>
      <c r="G6360">
        <v>908.41200000000003</v>
      </c>
      <c r="H6360">
        <v>7.0000000000000007E-2</v>
      </c>
      <c r="I6360" t="s">
        <v>53</v>
      </c>
      <c r="J6360" t="s">
        <v>1155</v>
      </c>
      <c r="K6360" t="s">
        <v>1810</v>
      </c>
      <c r="L6360" t="s">
        <v>38</v>
      </c>
      <c r="M6360" s="1">
        <v>41094</v>
      </c>
    </row>
    <row r="6361" spans="1:13" x14ac:dyDescent="0.35">
      <c r="A6361">
        <v>1141</v>
      </c>
      <c r="B6361">
        <v>5249</v>
      </c>
      <c r="C6361">
        <v>37348</v>
      </c>
      <c r="D6361" s="1">
        <v>39977</v>
      </c>
      <c r="E6361" t="s">
        <v>27</v>
      </c>
      <c r="F6361">
        <v>33</v>
      </c>
      <c r="G6361">
        <v>551.66999999999996</v>
      </c>
      <c r="H6361">
        <v>0.08</v>
      </c>
      <c r="I6361" t="s">
        <v>19</v>
      </c>
      <c r="J6361" t="s">
        <v>1641</v>
      </c>
      <c r="K6361" t="s">
        <v>1810</v>
      </c>
      <c r="L6361" t="s">
        <v>57</v>
      </c>
      <c r="M6361" s="1">
        <v>39980</v>
      </c>
    </row>
    <row r="6362" spans="1:13" x14ac:dyDescent="0.35">
      <c r="A6362">
        <v>536</v>
      </c>
      <c r="B6362">
        <v>5271</v>
      </c>
      <c r="C6362">
        <v>37510</v>
      </c>
      <c r="D6362" s="1">
        <v>39880</v>
      </c>
      <c r="E6362" t="s">
        <v>75</v>
      </c>
      <c r="F6362">
        <v>15</v>
      </c>
      <c r="G6362">
        <v>2466.02</v>
      </c>
      <c r="H6362">
        <v>0.02</v>
      </c>
      <c r="I6362" t="s">
        <v>19</v>
      </c>
      <c r="J6362" t="s">
        <v>1979</v>
      </c>
      <c r="K6362" t="s">
        <v>1810</v>
      </c>
      <c r="L6362" t="s">
        <v>22</v>
      </c>
      <c r="M6362" s="1">
        <v>39880</v>
      </c>
    </row>
    <row r="6363" spans="1:13" x14ac:dyDescent="0.35">
      <c r="A6363">
        <v>1191</v>
      </c>
      <c r="B6363">
        <v>5304</v>
      </c>
      <c r="C6363">
        <v>37762</v>
      </c>
      <c r="D6363" s="1">
        <v>41066</v>
      </c>
      <c r="E6363" t="s">
        <v>60</v>
      </c>
      <c r="F6363">
        <v>20</v>
      </c>
      <c r="G6363">
        <v>135.02000000000001</v>
      </c>
      <c r="H6363">
        <v>0.02</v>
      </c>
      <c r="I6363" t="s">
        <v>19</v>
      </c>
      <c r="J6363" t="s">
        <v>1377</v>
      </c>
      <c r="K6363" t="s">
        <v>1810</v>
      </c>
      <c r="L6363" t="s">
        <v>22</v>
      </c>
      <c r="M6363" s="1">
        <v>41067</v>
      </c>
    </row>
    <row r="6364" spans="1:13" x14ac:dyDescent="0.35">
      <c r="A6364">
        <v>926</v>
      </c>
      <c r="B6364">
        <v>5439</v>
      </c>
      <c r="C6364">
        <v>38628</v>
      </c>
      <c r="D6364" s="1">
        <v>40845</v>
      </c>
      <c r="E6364" t="s">
        <v>18</v>
      </c>
      <c r="F6364">
        <v>23</v>
      </c>
      <c r="G6364">
        <v>667.99799999999993</v>
      </c>
      <c r="H6364">
        <v>0.06</v>
      </c>
      <c r="I6364" t="s">
        <v>19</v>
      </c>
      <c r="J6364" t="s">
        <v>1710</v>
      </c>
      <c r="K6364" t="s">
        <v>1810</v>
      </c>
      <c r="L6364" t="s">
        <v>22</v>
      </c>
      <c r="M6364" s="1">
        <v>40850</v>
      </c>
    </row>
    <row r="6365" spans="1:13" x14ac:dyDescent="0.35">
      <c r="A6365">
        <v>97</v>
      </c>
      <c r="B6365">
        <v>5465</v>
      </c>
      <c r="C6365">
        <v>38848</v>
      </c>
      <c r="D6365" s="1">
        <v>41259</v>
      </c>
      <c r="E6365" t="s">
        <v>27</v>
      </c>
      <c r="F6365">
        <v>6</v>
      </c>
      <c r="G6365">
        <v>259.52</v>
      </c>
      <c r="H6365">
        <v>0.06</v>
      </c>
      <c r="I6365" t="s">
        <v>19</v>
      </c>
      <c r="J6365" t="s">
        <v>1710</v>
      </c>
      <c r="K6365" t="s">
        <v>1810</v>
      </c>
      <c r="L6365" t="s">
        <v>57</v>
      </c>
      <c r="M6365" s="1">
        <v>41260</v>
      </c>
    </row>
    <row r="6366" spans="1:13" x14ac:dyDescent="0.35">
      <c r="A6366">
        <v>1236</v>
      </c>
      <c r="B6366">
        <v>5490</v>
      </c>
      <c r="C6366">
        <v>38950</v>
      </c>
      <c r="D6366" s="1">
        <v>40726</v>
      </c>
      <c r="E6366" t="s">
        <v>42</v>
      </c>
      <c r="F6366">
        <v>24</v>
      </c>
      <c r="G6366">
        <v>109.23</v>
      </c>
      <c r="H6366">
        <v>0.02</v>
      </c>
      <c r="I6366" t="s">
        <v>19</v>
      </c>
      <c r="J6366" t="s">
        <v>1710</v>
      </c>
      <c r="K6366" t="s">
        <v>1810</v>
      </c>
      <c r="L6366" t="s">
        <v>22</v>
      </c>
      <c r="M6366" s="1">
        <v>40727</v>
      </c>
    </row>
    <row r="6367" spans="1:13" x14ac:dyDescent="0.35">
      <c r="A6367">
        <v>79</v>
      </c>
      <c r="B6367">
        <v>5491</v>
      </c>
      <c r="C6367">
        <v>38950</v>
      </c>
      <c r="D6367" s="1">
        <v>40726</v>
      </c>
      <c r="E6367" t="s">
        <v>42</v>
      </c>
      <c r="F6367">
        <v>39</v>
      </c>
      <c r="G6367">
        <v>74</v>
      </c>
      <c r="H6367">
        <v>0.08</v>
      </c>
      <c r="I6367" t="s">
        <v>19</v>
      </c>
      <c r="J6367" t="s">
        <v>1710</v>
      </c>
      <c r="K6367" t="s">
        <v>1810</v>
      </c>
      <c r="L6367" t="s">
        <v>22</v>
      </c>
      <c r="M6367" s="1">
        <v>40727</v>
      </c>
    </row>
    <row r="6368" spans="1:13" x14ac:dyDescent="0.35">
      <c r="A6368">
        <v>945</v>
      </c>
      <c r="B6368">
        <v>5492</v>
      </c>
      <c r="C6368">
        <v>38950</v>
      </c>
      <c r="D6368" s="1">
        <v>40726</v>
      </c>
      <c r="E6368" t="s">
        <v>42</v>
      </c>
      <c r="F6368">
        <v>30</v>
      </c>
      <c r="G6368">
        <v>288.45</v>
      </c>
      <c r="H6368">
        <v>0.03</v>
      </c>
      <c r="I6368" t="s">
        <v>19</v>
      </c>
      <c r="J6368" t="s">
        <v>1710</v>
      </c>
      <c r="K6368" t="s">
        <v>1810</v>
      </c>
      <c r="L6368" t="s">
        <v>22</v>
      </c>
      <c r="M6368" s="1">
        <v>40729</v>
      </c>
    </row>
    <row r="6369" spans="1:13" x14ac:dyDescent="0.35">
      <c r="A6369">
        <v>370</v>
      </c>
      <c r="B6369">
        <v>5578</v>
      </c>
      <c r="C6369">
        <v>39521</v>
      </c>
      <c r="D6369" s="1">
        <v>40034</v>
      </c>
      <c r="E6369" t="s">
        <v>18</v>
      </c>
      <c r="F6369">
        <v>28</v>
      </c>
      <c r="G6369">
        <v>112.35</v>
      </c>
      <c r="H6369">
        <v>0.1</v>
      </c>
      <c r="I6369" t="s">
        <v>19</v>
      </c>
      <c r="J6369" t="s">
        <v>1996</v>
      </c>
      <c r="K6369" t="s">
        <v>1810</v>
      </c>
      <c r="L6369" t="s">
        <v>22</v>
      </c>
      <c r="M6369" s="1">
        <v>40038</v>
      </c>
    </row>
    <row r="6370" spans="1:13" x14ac:dyDescent="0.35">
      <c r="A6370">
        <v>185</v>
      </c>
      <c r="B6370">
        <v>5698</v>
      </c>
      <c r="C6370">
        <v>40289</v>
      </c>
      <c r="D6370" s="1">
        <v>41239</v>
      </c>
      <c r="E6370" t="s">
        <v>42</v>
      </c>
      <c r="F6370">
        <v>26</v>
      </c>
      <c r="G6370">
        <v>78.09</v>
      </c>
      <c r="H6370">
        <v>0.01</v>
      </c>
      <c r="I6370" t="s">
        <v>19</v>
      </c>
      <c r="J6370" t="s">
        <v>1497</v>
      </c>
      <c r="K6370" t="s">
        <v>1810</v>
      </c>
      <c r="L6370" t="s">
        <v>30</v>
      </c>
      <c r="M6370" s="1">
        <v>41240</v>
      </c>
    </row>
    <row r="6371" spans="1:13" x14ac:dyDescent="0.35">
      <c r="A6371">
        <v>89</v>
      </c>
      <c r="B6371">
        <v>5699</v>
      </c>
      <c r="C6371">
        <v>40289</v>
      </c>
      <c r="D6371" s="1">
        <v>41239</v>
      </c>
      <c r="E6371" t="s">
        <v>42</v>
      </c>
      <c r="F6371">
        <v>4</v>
      </c>
      <c r="G6371">
        <v>42.77</v>
      </c>
      <c r="H6371">
        <v>0.04</v>
      </c>
      <c r="I6371" t="s">
        <v>19</v>
      </c>
      <c r="J6371" t="s">
        <v>1497</v>
      </c>
      <c r="K6371" t="s">
        <v>1810</v>
      </c>
      <c r="L6371" t="s">
        <v>30</v>
      </c>
      <c r="M6371" s="1">
        <v>41240</v>
      </c>
    </row>
    <row r="6372" spans="1:13" x14ac:dyDescent="0.35">
      <c r="A6372">
        <v>133</v>
      </c>
      <c r="B6372">
        <v>5739</v>
      </c>
      <c r="C6372">
        <v>40775</v>
      </c>
      <c r="D6372" s="1">
        <v>40499</v>
      </c>
      <c r="E6372" t="s">
        <v>18</v>
      </c>
      <c r="F6372">
        <v>23</v>
      </c>
      <c r="G6372">
        <v>279.63</v>
      </c>
      <c r="H6372">
        <v>7.0000000000000007E-2</v>
      </c>
      <c r="I6372" t="s">
        <v>19</v>
      </c>
      <c r="J6372" t="s">
        <v>1155</v>
      </c>
      <c r="K6372" t="s">
        <v>1810</v>
      </c>
      <c r="L6372" t="s">
        <v>38</v>
      </c>
      <c r="M6372" s="1">
        <v>40504</v>
      </c>
    </row>
    <row r="6373" spans="1:13" x14ac:dyDescent="0.35">
      <c r="A6373">
        <v>650</v>
      </c>
      <c r="B6373">
        <v>5794</v>
      </c>
      <c r="C6373">
        <v>41094</v>
      </c>
      <c r="D6373" s="1">
        <v>39819</v>
      </c>
      <c r="E6373" t="s">
        <v>18</v>
      </c>
      <c r="F6373">
        <v>46</v>
      </c>
      <c r="G6373">
        <v>298.97000000000003</v>
      </c>
      <c r="H6373">
        <v>0.09</v>
      </c>
      <c r="I6373" t="s">
        <v>19</v>
      </c>
      <c r="J6373" t="s">
        <v>1894</v>
      </c>
      <c r="K6373" t="s">
        <v>1810</v>
      </c>
      <c r="L6373" t="s">
        <v>38</v>
      </c>
      <c r="M6373" s="1">
        <v>39821</v>
      </c>
    </row>
    <row r="6374" spans="1:13" x14ac:dyDescent="0.35">
      <c r="A6374">
        <v>543</v>
      </c>
      <c r="B6374">
        <v>5795</v>
      </c>
      <c r="C6374">
        <v>41094</v>
      </c>
      <c r="D6374" s="1">
        <v>39819</v>
      </c>
      <c r="E6374" t="s">
        <v>18</v>
      </c>
      <c r="F6374">
        <v>6</v>
      </c>
      <c r="G6374">
        <v>159.05000000000001</v>
      </c>
      <c r="H6374">
        <v>0.05</v>
      </c>
      <c r="I6374" t="s">
        <v>19</v>
      </c>
      <c r="J6374" t="s">
        <v>1894</v>
      </c>
      <c r="K6374" t="s">
        <v>1810</v>
      </c>
      <c r="L6374" t="s">
        <v>38</v>
      </c>
      <c r="M6374" s="1">
        <v>39823</v>
      </c>
    </row>
    <row r="6375" spans="1:13" x14ac:dyDescent="0.35">
      <c r="A6375">
        <v>433</v>
      </c>
      <c r="B6375">
        <v>5808</v>
      </c>
      <c r="C6375">
        <v>41186</v>
      </c>
      <c r="D6375" s="1">
        <v>40504</v>
      </c>
      <c r="E6375" t="s">
        <v>27</v>
      </c>
      <c r="F6375">
        <v>13</v>
      </c>
      <c r="G6375">
        <v>142.12</v>
      </c>
      <c r="H6375">
        <v>0.01</v>
      </c>
      <c r="I6375" t="s">
        <v>53</v>
      </c>
      <c r="J6375" t="s">
        <v>1945</v>
      </c>
      <c r="K6375" t="s">
        <v>1810</v>
      </c>
      <c r="L6375" t="s">
        <v>38</v>
      </c>
      <c r="M6375" s="1">
        <v>40506</v>
      </c>
    </row>
    <row r="6376" spans="1:13" x14ac:dyDescent="0.35">
      <c r="A6376">
        <v>1064</v>
      </c>
      <c r="B6376">
        <v>5830</v>
      </c>
      <c r="C6376">
        <v>41351</v>
      </c>
      <c r="D6376" s="1">
        <v>40444</v>
      </c>
      <c r="E6376" t="s">
        <v>42</v>
      </c>
      <c r="F6376">
        <v>48</v>
      </c>
      <c r="G6376">
        <v>8273.2795000000006</v>
      </c>
      <c r="H6376">
        <v>0.08</v>
      </c>
      <c r="I6376" t="s">
        <v>19</v>
      </c>
      <c r="J6376" t="s">
        <v>2004</v>
      </c>
      <c r="K6376" t="s">
        <v>1810</v>
      </c>
      <c r="L6376" t="s">
        <v>30</v>
      </c>
      <c r="M6376" s="1">
        <v>40445</v>
      </c>
    </row>
    <row r="6377" spans="1:13" x14ac:dyDescent="0.35">
      <c r="A6377">
        <v>204</v>
      </c>
      <c r="B6377">
        <v>5861</v>
      </c>
      <c r="C6377">
        <v>41605</v>
      </c>
      <c r="D6377" s="1">
        <v>40537</v>
      </c>
      <c r="E6377" t="s">
        <v>60</v>
      </c>
      <c r="F6377">
        <v>4</v>
      </c>
      <c r="G6377">
        <v>114.57</v>
      </c>
      <c r="H6377">
        <v>0.02</v>
      </c>
      <c r="I6377" t="s">
        <v>19</v>
      </c>
      <c r="J6377" t="s">
        <v>1710</v>
      </c>
      <c r="K6377" t="s">
        <v>1810</v>
      </c>
      <c r="L6377" t="s">
        <v>22</v>
      </c>
      <c r="M6377" s="1">
        <v>40538</v>
      </c>
    </row>
    <row r="6378" spans="1:13" x14ac:dyDescent="0.35">
      <c r="A6378">
        <v>308</v>
      </c>
      <c r="B6378">
        <v>5875</v>
      </c>
      <c r="C6378">
        <v>41667</v>
      </c>
      <c r="D6378" s="1">
        <v>41080</v>
      </c>
      <c r="E6378" t="s">
        <v>27</v>
      </c>
      <c r="F6378">
        <v>18</v>
      </c>
      <c r="G6378">
        <v>1062.2194999999999</v>
      </c>
      <c r="H6378">
        <v>0.03</v>
      </c>
      <c r="I6378" t="s">
        <v>19</v>
      </c>
      <c r="J6378" t="s">
        <v>1979</v>
      </c>
      <c r="K6378" t="s">
        <v>1810</v>
      </c>
      <c r="L6378" t="s">
        <v>22</v>
      </c>
      <c r="M6378" s="1">
        <v>41083</v>
      </c>
    </row>
    <row r="6379" spans="1:13" x14ac:dyDescent="0.35">
      <c r="A6379">
        <v>98</v>
      </c>
      <c r="B6379">
        <v>6068</v>
      </c>
      <c r="C6379">
        <v>42982</v>
      </c>
      <c r="D6379" s="1">
        <v>41117</v>
      </c>
      <c r="E6379" t="s">
        <v>18</v>
      </c>
      <c r="F6379">
        <v>12</v>
      </c>
      <c r="G6379">
        <v>1318.34</v>
      </c>
      <c r="H6379">
        <v>0.02</v>
      </c>
      <c r="I6379" t="s">
        <v>53</v>
      </c>
      <c r="J6379" t="s">
        <v>2006</v>
      </c>
      <c r="K6379" t="s">
        <v>1810</v>
      </c>
      <c r="L6379" t="s">
        <v>30</v>
      </c>
      <c r="M6379" s="1">
        <v>41126</v>
      </c>
    </row>
    <row r="6380" spans="1:13" x14ac:dyDescent="0.35">
      <c r="A6380">
        <v>70</v>
      </c>
      <c r="B6380">
        <v>6172</v>
      </c>
      <c r="C6380">
        <v>43745</v>
      </c>
      <c r="D6380" s="1">
        <v>40483</v>
      </c>
      <c r="E6380" t="s">
        <v>18</v>
      </c>
      <c r="F6380">
        <v>5</v>
      </c>
      <c r="G6380">
        <v>128.59</v>
      </c>
      <c r="H6380">
        <v>7.0000000000000007E-2</v>
      </c>
      <c r="I6380" t="s">
        <v>19</v>
      </c>
      <c r="J6380" t="s">
        <v>1689</v>
      </c>
      <c r="K6380" t="s">
        <v>1810</v>
      </c>
      <c r="L6380" t="s">
        <v>38</v>
      </c>
      <c r="M6380" s="1">
        <v>40490</v>
      </c>
    </row>
    <row r="6381" spans="1:13" x14ac:dyDescent="0.35">
      <c r="A6381">
        <v>1266</v>
      </c>
      <c r="B6381">
        <v>6173</v>
      </c>
      <c r="C6381">
        <v>43745</v>
      </c>
      <c r="D6381" s="1">
        <v>40483</v>
      </c>
      <c r="E6381" t="s">
        <v>18</v>
      </c>
      <c r="F6381">
        <v>1</v>
      </c>
      <c r="G6381">
        <v>4.97</v>
      </c>
      <c r="H6381">
        <v>0.04</v>
      </c>
      <c r="I6381" t="s">
        <v>19</v>
      </c>
      <c r="J6381" t="s">
        <v>1689</v>
      </c>
      <c r="K6381" t="s">
        <v>1810</v>
      </c>
      <c r="L6381" t="s">
        <v>38</v>
      </c>
      <c r="M6381" s="1">
        <v>40487</v>
      </c>
    </row>
    <row r="6382" spans="1:13" x14ac:dyDescent="0.35">
      <c r="A6382">
        <v>696</v>
      </c>
      <c r="B6382">
        <v>6234</v>
      </c>
      <c r="C6382">
        <v>44167</v>
      </c>
      <c r="D6382" s="1">
        <v>40938</v>
      </c>
      <c r="E6382" t="s">
        <v>75</v>
      </c>
      <c r="F6382">
        <v>23</v>
      </c>
      <c r="G6382">
        <v>3194.05</v>
      </c>
      <c r="H6382">
        <v>0.08</v>
      </c>
      <c r="I6382" t="s">
        <v>19</v>
      </c>
      <c r="J6382" t="s">
        <v>1996</v>
      </c>
      <c r="K6382" t="s">
        <v>1810</v>
      </c>
      <c r="L6382" t="s">
        <v>22</v>
      </c>
      <c r="M6382" s="1">
        <v>40939</v>
      </c>
    </row>
    <row r="6383" spans="1:13" x14ac:dyDescent="0.35">
      <c r="A6383">
        <v>1121</v>
      </c>
      <c r="B6383">
        <v>6349</v>
      </c>
      <c r="C6383">
        <v>44997</v>
      </c>
      <c r="D6383" s="1">
        <v>40814</v>
      </c>
      <c r="E6383" t="s">
        <v>18</v>
      </c>
      <c r="F6383">
        <v>46</v>
      </c>
      <c r="G6383">
        <v>88.1</v>
      </c>
      <c r="H6383">
        <v>0.03</v>
      </c>
      <c r="I6383" t="s">
        <v>19</v>
      </c>
      <c r="J6383" t="s">
        <v>2004</v>
      </c>
      <c r="K6383" t="s">
        <v>1810</v>
      </c>
      <c r="L6383" t="s">
        <v>30</v>
      </c>
      <c r="M6383" s="1">
        <v>40818</v>
      </c>
    </row>
    <row r="6384" spans="1:13" x14ac:dyDescent="0.35">
      <c r="A6384">
        <v>415</v>
      </c>
      <c r="B6384">
        <v>6392</v>
      </c>
      <c r="C6384">
        <v>45408</v>
      </c>
      <c r="D6384" s="1">
        <v>40538</v>
      </c>
      <c r="E6384" t="s">
        <v>18</v>
      </c>
      <c r="F6384">
        <v>25</v>
      </c>
      <c r="G6384">
        <v>716.99</v>
      </c>
      <c r="H6384">
        <v>0.05</v>
      </c>
      <c r="I6384" t="s">
        <v>19</v>
      </c>
      <c r="J6384" t="s">
        <v>1641</v>
      </c>
      <c r="K6384" t="s">
        <v>1810</v>
      </c>
      <c r="L6384" t="s">
        <v>57</v>
      </c>
      <c r="M6384" s="1">
        <v>40560</v>
      </c>
    </row>
    <row r="6385" spans="1:13" x14ac:dyDescent="0.35">
      <c r="A6385">
        <v>1028</v>
      </c>
      <c r="B6385">
        <v>6449</v>
      </c>
      <c r="C6385">
        <v>45924</v>
      </c>
      <c r="D6385" s="1">
        <v>40533</v>
      </c>
      <c r="E6385" t="s">
        <v>18</v>
      </c>
      <c r="F6385">
        <v>1</v>
      </c>
      <c r="G6385">
        <v>27.44</v>
      </c>
      <c r="H6385">
        <v>0.02</v>
      </c>
      <c r="I6385" t="s">
        <v>19</v>
      </c>
      <c r="J6385" t="s">
        <v>1689</v>
      </c>
      <c r="K6385" t="s">
        <v>1810</v>
      </c>
      <c r="L6385" t="s">
        <v>38</v>
      </c>
      <c r="M6385" s="1">
        <v>40538</v>
      </c>
    </row>
    <row r="6386" spans="1:13" x14ac:dyDescent="0.35">
      <c r="A6386">
        <v>257</v>
      </c>
      <c r="B6386">
        <v>6548</v>
      </c>
      <c r="C6386">
        <v>46565</v>
      </c>
      <c r="D6386" s="1">
        <v>40716</v>
      </c>
      <c r="E6386" t="s">
        <v>42</v>
      </c>
      <c r="F6386">
        <v>16</v>
      </c>
      <c r="G6386">
        <v>4691.2700000000004</v>
      </c>
      <c r="H6386">
        <v>0.05</v>
      </c>
      <c r="I6386" t="s">
        <v>53</v>
      </c>
      <c r="J6386" t="s">
        <v>1689</v>
      </c>
      <c r="K6386" t="s">
        <v>1810</v>
      </c>
      <c r="L6386" t="s">
        <v>57</v>
      </c>
      <c r="M6386" s="1">
        <v>40716</v>
      </c>
    </row>
    <row r="6387" spans="1:13" x14ac:dyDescent="0.35">
      <c r="A6387">
        <v>598</v>
      </c>
      <c r="B6387">
        <v>6549</v>
      </c>
      <c r="C6387">
        <v>46565</v>
      </c>
      <c r="D6387" s="1">
        <v>40716</v>
      </c>
      <c r="E6387" t="s">
        <v>42</v>
      </c>
      <c r="F6387">
        <v>50</v>
      </c>
      <c r="G6387">
        <v>804.14</v>
      </c>
      <c r="H6387">
        <v>0.1</v>
      </c>
      <c r="I6387" t="s">
        <v>19</v>
      </c>
      <c r="J6387" t="s">
        <v>1689</v>
      </c>
      <c r="K6387" t="s">
        <v>1810</v>
      </c>
      <c r="L6387" t="s">
        <v>57</v>
      </c>
      <c r="M6387" s="1">
        <v>40717</v>
      </c>
    </row>
    <row r="6388" spans="1:13" x14ac:dyDescent="0.35">
      <c r="A6388">
        <v>818</v>
      </c>
      <c r="B6388">
        <v>6550</v>
      </c>
      <c r="C6388">
        <v>46565</v>
      </c>
      <c r="D6388" s="1">
        <v>40716</v>
      </c>
      <c r="E6388" t="s">
        <v>42</v>
      </c>
      <c r="F6388">
        <v>8</v>
      </c>
      <c r="G6388">
        <v>567.51</v>
      </c>
      <c r="H6388">
        <v>0.01</v>
      </c>
      <c r="I6388" t="s">
        <v>19</v>
      </c>
      <c r="J6388" t="s">
        <v>1689</v>
      </c>
      <c r="K6388" t="s">
        <v>1810</v>
      </c>
      <c r="L6388" t="s">
        <v>57</v>
      </c>
      <c r="M6388" s="1">
        <v>40718</v>
      </c>
    </row>
    <row r="6389" spans="1:13" x14ac:dyDescent="0.35">
      <c r="A6389">
        <v>403</v>
      </c>
      <c r="B6389">
        <v>6593</v>
      </c>
      <c r="C6389">
        <v>46916</v>
      </c>
      <c r="D6389" s="1">
        <v>40819</v>
      </c>
      <c r="E6389" t="s">
        <v>27</v>
      </c>
      <c r="F6389">
        <v>40</v>
      </c>
      <c r="G6389">
        <v>103.79</v>
      </c>
      <c r="H6389">
        <v>0.03</v>
      </c>
      <c r="I6389" t="s">
        <v>19</v>
      </c>
      <c r="J6389" t="s">
        <v>1710</v>
      </c>
      <c r="K6389" t="s">
        <v>1810</v>
      </c>
      <c r="L6389" t="s">
        <v>57</v>
      </c>
      <c r="M6389" s="1">
        <v>40821</v>
      </c>
    </row>
    <row r="6390" spans="1:13" x14ac:dyDescent="0.35">
      <c r="A6390">
        <v>179</v>
      </c>
      <c r="B6390">
        <v>6594</v>
      </c>
      <c r="C6390">
        <v>46916</v>
      </c>
      <c r="D6390" s="1">
        <v>40819</v>
      </c>
      <c r="E6390" t="s">
        <v>27</v>
      </c>
      <c r="F6390">
        <v>40</v>
      </c>
      <c r="G6390">
        <v>2108.21</v>
      </c>
      <c r="H6390">
        <v>0.03</v>
      </c>
      <c r="I6390" t="s">
        <v>19</v>
      </c>
      <c r="J6390" t="s">
        <v>1710</v>
      </c>
      <c r="K6390" t="s">
        <v>1810</v>
      </c>
      <c r="L6390" t="s">
        <v>57</v>
      </c>
      <c r="M6390" s="1">
        <v>40821</v>
      </c>
    </row>
    <row r="6391" spans="1:13" x14ac:dyDescent="0.35">
      <c r="A6391">
        <v>52</v>
      </c>
      <c r="B6391">
        <v>6634</v>
      </c>
      <c r="C6391">
        <v>47173</v>
      </c>
      <c r="D6391" s="1">
        <v>40057</v>
      </c>
      <c r="E6391" t="s">
        <v>42</v>
      </c>
      <c r="F6391">
        <v>41</v>
      </c>
      <c r="G6391">
        <v>277.0745</v>
      </c>
      <c r="H6391">
        <v>0.03</v>
      </c>
      <c r="I6391" t="s">
        <v>19</v>
      </c>
      <c r="J6391" t="s">
        <v>1945</v>
      </c>
      <c r="K6391" t="s">
        <v>1810</v>
      </c>
      <c r="L6391" t="s">
        <v>38</v>
      </c>
      <c r="M6391" s="1">
        <v>40059</v>
      </c>
    </row>
    <row r="6392" spans="1:13" x14ac:dyDescent="0.35">
      <c r="A6392">
        <v>280</v>
      </c>
      <c r="B6392">
        <v>6649</v>
      </c>
      <c r="C6392">
        <v>47271</v>
      </c>
      <c r="D6392" s="1">
        <v>40752</v>
      </c>
      <c r="E6392" t="s">
        <v>60</v>
      </c>
      <c r="F6392">
        <v>44</v>
      </c>
      <c r="G6392">
        <v>221.42</v>
      </c>
      <c r="H6392">
        <v>0.03</v>
      </c>
      <c r="I6392" t="s">
        <v>19</v>
      </c>
      <c r="J6392" t="s">
        <v>1155</v>
      </c>
      <c r="K6392" t="s">
        <v>1810</v>
      </c>
      <c r="L6392" t="s">
        <v>38</v>
      </c>
      <c r="M6392" s="1">
        <v>40753</v>
      </c>
    </row>
    <row r="6393" spans="1:13" x14ac:dyDescent="0.35">
      <c r="A6393">
        <v>816</v>
      </c>
      <c r="B6393">
        <v>6712</v>
      </c>
      <c r="C6393">
        <v>47815</v>
      </c>
      <c r="D6393" s="1">
        <v>41273</v>
      </c>
      <c r="E6393" t="s">
        <v>42</v>
      </c>
      <c r="F6393">
        <v>45</v>
      </c>
      <c r="G6393">
        <v>580.96</v>
      </c>
      <c r="H6393">
        <v>0.08</v>
      </c>
      <c r="I6393" t="s">
        <v>19</v>
      </c>
      <c r="J6393" t="s">
        <v>1996</v>
      </c>
      <c r="K6393" t="s">
        <v>1810</v>
      </c>
      <c r="L6393" t="s">
        <v>22</v>
      </c>
      <c r="M6393" s="1">
        <v>41273</v>
      </c>
    </row>
    <row r="6394" spans="1:13" x14ac:dyDescent="0.35">
      <c r="A6394">
        <v>887</v>
      </c>
      <c r="B6394">
        <v>6727</v>
      </c>
      <c r="C6394">
        <v>47909</v>
      </c>
      <c r="D6394" s="1">
        <v>40246</v>
      </c>
      <c r="E6394" t="s">
        <v>60</v>
      </c>
      <c r="F6394">
        <v>38</v>
      </c>
      <c r="G6394">
        <v>185.19</v>
      </c>
      <c r="H6394">
        <v>7.0000000000000007E-2</v>
      </c>
      <c r="I6394" t="s">
        <v>19</v>
      </c>
      <c r="J6394" t="s">
        <v>1490</v>
      </c>
      <c r="K6394" t="s">
        <v>1810</v>
      </c>
      <c r="L6394" t="s">
        <v>57</v>
      </c>
      <c r="M6394" s="1">
        <v>40246</v>
      </c>
    </row>
    <row r="6395" spans="1:13" x14ac:dyDescent="0.35">
      <c r="A6395">
        <v>813</v>
      </c>
      <c r="B6395">
        <v>6728</v>
      </c>
      <c r="C6395">
        <v>47909</v>
      </c>
      <c r="D6395" s="1">
        <v>40246</v>
      </c>
      <c r="E6395" t="s">
        <v>60</v>
      </c>
      <c r="F6395">
        <v>22</v>
      </c>
      <c r="G6395">
        <v>220.26</v>
      </c>
      <c r="H6395">
        <v>7.0000000000000007E-2</v>
      </c>
      <c r="I6395" t="s">
        <v>19</v>
      </c>
      <c r="J6395" t="s">
        <v>1490</v>
      </c>
      <c r="K6395" t="s">
        <v>1810</v>
      </c>
      <c r="L6395" t="s">
        <v>57</v>
      </c>
      <c r="M6395" s="1">
        <v>40247</v>
      </c>
    </row>
    <row r="6396" spans="1:13" x14ac:dyDescent="0.35">
      <c r="A6396">
        <v>164</v>
      </c>
      <c r="B6396">
        <v>6729</v>
      </c>
      <c r="C6396">
        <v>47909</v>
      </c>
      <c r="D6396" s="1">
        <v>40246</v>
      </c>
      <c r="E6396" t="s">
        <v>60</v>
      </c>
      <c r="F6396">
        <v>48</v>
      </c>
      <c r="G6396">
        <v>843.03</v>
      </c>
      <c r="H6396">
        <v>0.08</v>
      </c>
      <c r="I6396" t="s">
        <v>19</v>
      </c>
      <c r="J6396" t="s">
        <v>1490</v>
      </c>
      <c r="K6396" t="s">
        <v>1810</v>
      </c>
      <c r="L6396" t="s">
        <v>57</v>
      </c>
      <c r="M6396" s="1">
        <v>40248</v>
      </c>
    </row>
    <row r="6397" spans="1:13" x14ac:dyDescent="0.35">
      <c r="A6397">
        <v>60</v>
      </c>
      <c r="B6397">
        <v>6823</v>
      </c>
      <c r="C6397">
        <v>48609</v>
      </c>
      <c r="D6397" s="1">
        <v>40233</v>
      </c>
      <c r="E6397" t="s">
        <v>27</v>
      </c>
      <c r="F6397">
        <v>26</v>
      </c>
      <c r="G6397">
        <v>176.34</v>
      </c>
      <c r="H6397">
        <v>0</v>
      </c>
      <c r="I6397" t="s">
        <v>19</v>
      </c>
      <c r="J6397" t="s">
        <v>2001</v>
      </c>
      <c r="K6397" t="s">
        <v>1810</v>
      </c>
      <c r="L6397" t="s">
        <v>38</v>
      </c>
      <c r="M6397" s="1">
        <v>40234</v>
      </c>
    </row>
    <row r="6398" spans="1:13" x14ac:dyDescent="0.35">
      <c r="A6398">
        <v>1214</v>
      </c>
      <c r="B6398">
        <v>6824</v>
      </c>
      <c r="C6398">
        <v>48609</v>
      </c>
      <c r="D6398" s="1">
        <v>40233</v>
      </c>
      <c r="E6398" t="s">
        <v>27</v>
      </c>
      <c r="F6398">
        <v>5</v>
      </c>
      <c r="G6398">
        <v>186.5</v>
      </c>
      <c r="H6398">
        <v>0.04</v>
      </c>
      <c r="I6398" t="s">
        <v>53</v>
      </c>
      <c r="J6398" t="s">
        <v>2001</v>
      </c>
      <c r="K6398" t="s">
        <v>1810</v>
      </c>
      <c r="L6398" t="s">
        <v>38</v>
      </c>
      <c r="M6398" s="1">
        <v>40234</v>
      </c>
    </row>
    <row r="6399" spans="1:13" x14ac:dyDescent="0.35">
      <c r="A6399">
        <v>1092</v>
      </c>
      <c r="B6399">
        <v>6833</v>
      </c>
      <c r="C6399">
        <v>48643</v>
      </c>
      <c r="D6399" s="1">
        <v>41200</v>
      </c>
      <c r="E6399" t="s">
        <v>60</v>
      </c>
      <c r="F6399">
        <v>14</v>
      </c>
      <c r="G6399">
        <v>9171.7099999999991</v>
      </c>
      <c r="H6399">
        <v>0.06</v>
      </c>
      <c r="I6399" t="s">
        <v>28</v>
      </c>
      <c r="J6399" t="s">
        <v>1689</v>
      </c>
      <c r="K6399" t="s">
        <v>1810</v>
      </c>
      <c r="L6399" t="s">
        <v>57</v>
      </c>
      <c r="M6399" s="1">
        <v>41202</v>
      </c>
    </row>
    <row r="6400" spans="1:13" x14ac:dyDescent="0.35">
      <c r="A6400">
        <v>185</v>
      </c>
      <c r="B6400">
        <v>6834</v>
      </c>
      <c r="C6400">
        <v>48643</v>
      </c>
      <c r="D6400" s="1">
        <v>41200</v>
      </c>
      <c r="E6400" t="s">
        <v>60</v>
      </c>
      <c r="F6400">
        <v>6</v>
      </c>
      <c r="G6400">
        <v>18.05</v>
      </c>
      <c r="H6400">
        <v>0.06</v>
      </c>
      <c r="I6400" t="s">
        <v>19</v>
      </c>
      <c r="J6400" t="s">
        <v>1689</v>
      </c>
      <c r="K6400" t="s">
        <v>1810</v>
      </c>
      <c r="L6400" t="s">
        <v>57</v>
      </c>
      <c r="M6400" s="1">
        <v>41202</v>
      </c>
    </row>
    <row r="6401" spans="1:13" x14ac:dyDescent="0.35">
      <c r="A6401">
        <v>824</v>
      </c>
      <c r="B6401">
        <v>6835</v>
      </c>
      <c r="C6401">
        <v>48643</v>
      </c>
      <c r="D6401" s="1">
        <v>41200</v>
      </c>
      <c r="E6401" t="s">
        <v>60</v>
      </c>
      <c r="F6401">
        <v>50</v>
      </c>
      <c r="G6401">
        <v>2896.3579999999997</v>
      </c>
      <c r="H6401">
        <v>0</v>
      </c>
      <c r="I6401" t="s">
        <v>19</v>
      </c>
      <c r="J6401" t="s">
        <v>1689</v>
      </c>
      <c r="K6401" t="s">
        <v>1810</v>
      </c>
      <c r="L6401" t="s">
        <v>57</v>
      </c>
      <c r="M6401" s="1">
        <v>41202</v>
      </c>
    </row>
    <row r="6402" spans="1:13" x14ac:dyDescent="0.35">
      <c r="A6402">
        <v>108</v>
      </c>
      <c r="B6402">
        <v>6923</v>
      </c>
      <c r="C6402">
        <v>49380</v>
      </c>
      <c r="D6402" s="1">
        <v>41033</v>
      </c>
      <c r="E6402" t="s">
        <v>60</v>
      </c>
      <c r="F6402">
        <v>11</v>
      </c>
      <c r="G6402">
        <v>22145.37</v>
      </c>
      <c r="H6402">
        <v>0.02</v>
      </c>
      <c r="I6402" t="s">
        <v>19</v>
      </c>
      <c r="J6402" t="s">
        <v>809</v>
      </c>
      <c r="K6402" t="s">
        <v>1810</v>
      </c>
      <c r="L6402" t="s">
        <v>30</v>
      </c>
      <c r="M6402" s="1">
        <v>41035</v>
      </c>
    </row>
    <row r="6403" spans="1:13" x14ac:dyDescent="0.35">
      <c r="A6403">
        <v>1064</v>
      </c>
      <c r="B6403">
        <v>6946</v>
      </c>
      <c r="C6403">
        <v>49607</v>
      </c>
      <c r="D6403" s="1">
        <v>39937</v>
      </c>
      <c r="E6403" t="s">
        <v>60</v>
      </c>
      <c r="F6403">
        <v>6</v>
      </c>
      <c r="G6403">
        <v>1056.6434999999999</v>
      </c>
      <c r="H6403">
        <v>0.06</v>
      </c>
      <c r="I6403" t="s">
        <v>19</v>
      </c>
      <c r="J6403" t="s">
        <v>2002</v>
      </c>
      <c r="K6403" t="s">
        <v>1810</v>
      </c>
      <c r="L6403" t="s">
        <v>30</v>
      </c>
      <c r="M6403" s="1">
        <v>39938</v>
      </c>
    </row>
    <row r="6404" spans="1:13" x14ac:dyDescent="0.35">
      <c r="A6404">
        <v>609</v>
      </c>
      <c r="B6404">
        <v>6977</v>
      </c>
      <c r="C6404">
        <v>49862</v>
      </c>
      <c r="D6404" s="1">
        <v>41164</v>
      </c>
      <c r="E6404" t="s">
        <v>42</v>
      </c>
      <c r="F6404">
        <v>24</v>
      </c>
      <c r="G6404">
        <v>75.73</v>
      </c>
      <c r="H6404">
        <v>7.0000000000000007E-2</v>
      </c>
      <c r="I6404" t="s">
        <v>19</v>
      </c>
      <c r="J6404" t="s">
        <v>1710</v>
      </c>
      <c r="K6404" t="s">
        <v>1810</v>
      </c>
      <c r="L6404" t="s">
        <v>22</v>
      </c>
      <c r="M6404" s="1">
        <v>41166</v>
      </c>
    </row>
    <row r="6405" spans="1:13" x14ac:dyDescent="0.35">
      <c r="A6405">
        <v>821</v>
      </c>
      <c r="B6405">
        <v>7033</v>
      </c>
      <c r="C6405">
        <v>50209</v>
      </c>
      <c r="D6405" s="1">
        <v>40431</v>
      </c>
      <c r="E6405" t="s">
        <v>27</v>
      </c>
      <c r="F6405">
        <v>34</v>
      </c>
      <c r="G6405">
        <v>1863.02</v>
      </c>
      <c r="H6405">
        <v>0.03</v>
      </c>
      <c r="I6405" t="s">
        <v>53</v>
      </c>
      <c r="J6405" t="s">
        <v>2006</v>
      </c>
      <c r="K6405" t="s">
        <v>1810</v>
      </c>
      <c r="L6405" t="s">
        <v>30</v>
      </c>
      <c r="M6405" s="1">
        <v>40433</v>
      </c>
    </row>
    <row r="6406" spans="1:13" x14ac:dyDescent="0.35">
      <c r="A6406">
        <v>805</v>
      </c>
      <c r="B6406">
        <v>7034</v>
      </c>
      <c r="C6406">
        <v>50209</v>
      </c>
      <c r="D6406" s="1">
        <v>40431</v>
      </c>
      <c r="E6406" t="s">
        <v>27</v>
      </c>
      <c r="F6406">
        <v>2</v>
      </c>
      <c r="G6406">
        <v>53.3</v>
      </c>
      <c r="H6406">
        <v>0</v>
      </c>
      <c r="I6406" t="s">
        <v>19</v>
      </c>
      <c r="J6406" t="s">
        <v>2006</v>
      </c>
      <c r="K6406" t="s">
        <v>1810</v>
      </c>
      <c r="L6406" t="s">
        <v>30</v>
      </c>
      <c r="M6406" s="1">
        <v>40432</v>
      </c>
    </row>
    <row r="6407" spans="1:13" x14ac:dyDescent="0.35">
      <c r="A6407">
        <v>655</v>
      </c>
      <c r="B6407">
        <v>7066</v>
      </c>
      <c r="C6407">
        <v>50432</v>
      </c>
      <c r="D6407" s="1">
        <v>39971</v>
      </c>
      <c r="E6407" t="s">
        <v>18</v>
      </c>
      <c r="F6407">
        <v>7</v>
      </c>
      <c r="G6407">
        <v>2161.36</v>
      </c>
      <c r="H6407">
        <v>0.02</v>
      </c>
      <c r="I6407" t="s">
        <v>28</v>
      </c>
      <c r="J6407" t="s">
        <v>1996</v>
      </c>
      <c r="K6407" t="s">
        <v>1810</v>
      </c>
      <c r="L6407" t="s">
        <v>22</v>
      </c>
      <c r="M6407" s="1">
        <v>39976</v>
      </c>
    </row>
    <row r="6408" spans="1:13" x14ac:dyDescent="0.35">
      <c r="A6408">
        <v>384</v>
      </c>
      <c r="B6408">
        <v>7067</v>
      </c>
      <c r="C6408">
        <v>50432</v>
      </c>
      <c r="D6408" s="1">
        <v>39971</v>
      </c>
      <c r="E6408" t="s">
        <v>18</v>
      </c>
      <c r="F6408">
        <v>45</v>
      </c>
      <c r="G6408">
        <v>2494.92</v>
      </c>
      <c r="H6408">
        <v>0.08</v>
      </c>
      <c r="I6408" t="s">
        <v>19</v>
      </c>
      <c r="J6408" t="s">
        <v>1996</v>
      </c>
      <c r="K6408" t="s">
        <v>1810</v>
      </c>
      <c r="L6408" t="s">
        <v>22</v>
      </c>
      <c r="M6408" s="1">
        <v>39973</v>
      </c>
    </row>
    <row r="6409" spans="1:13" x14ac:dyDescent="0.35">
      <c r="A6409">
        <v>447</v>
      </c>
      <c r="B6409">
        <v>7076</v>
      </c>
      <c r="C6409">
        <v>50500</v>
      </c>
      <c r="D6409" s="1">
        <v>40792</v>
      </c>
      <c r="E6409" t="s">
        <v>18</v>
      </c>
      <c r="F6409">
        <v>11</v>
      </c>
      <c r="G6409">
        <v>64.86</v>
      </c>
      <c r="H6409">
        <v>0</v>
      </c>
      <c r="I6409" t="s">
        <v>19</v>
      </c>
      <c r="J6409" t="s">
        <v>830</v>
      </c>
      <c r="K6409" t="s">
        <v>1810</v>
      </c>
      <c r="L6409" t="s">
        <v>30</v>
      </c>
      <c r="M6409" s="1">
        <v>40796</v>
      </c>
    </row>
    <row r="6410" spans="1:13" x14ac:dyDescent="0.35">
      <c r="A6410">
        <v>206</v>
      </c>
      <c r="B6410">
        <v>7077</v>
      </c>
      <c r="C6410">
        <v>50500</v>
      </c>
      <c r="D6410" s="1">
        <v>40792</v>
      </c>
      <c r="E6410" t="s">
        <v>18</v>
      </c>
      <c r="F6410">
        <v>45</v>
      </c>
      <c r="G6410">
        <v>109.39</v>
      </c>
      <c r="H6410">
        <v>7.0000000000000007E-2</v>
      </c>
      <c r="I6410" t="s">
        <v>53</v>
      </c>
      <c r="J6410" t="s">
        <v>830</v>
      </c>
      <c r="K6410" t="s">
        <v>1810</v>
      </c>
      <c r="L6410" t="s">
        <v>30</v>
      </c>
      <c r="M6410" s="1">
        <v>40792</v>
      </c>
    </row>
    <row r="6411" spans="1:13" x14ac:dyDescent="0.35">
      <c r="A6411">
        <v>755</v>
      </c>
      <c r="B6411">
        <v>7093</v>
      </c>
      <c r="C6411">
        <v>50626</v>
      </c>
      <c r="D6411" s="1">
        <v>40106</v>
      </c>
      <c r="E6411" t="s">
        <v>60</v>
      </c>
      <c r="F6411">
        <v>18</v>
      </c>
      <c r="G6411">
        <v>3267.41</v>
      </c>
      <c r="H6411">
        <v>0</v>
      </c>
      <c r="I6411" t="s">
        <v>28</v>
      </c>
      <c r="J6411" t="s">
        <v>1490</v>
      </c>
      <c r="K6411" t="s">
        <v>1810</v>
      </c>
      <c r="L6411" t="s">
        <v>30</v>
      </c>
      <c r="M6411" s="1">
        <v>40107</v>
      </c>
    </row>
    <row r="6412" spans="1:13" x14ac:dyDescent="0.35">
      <c r="A6412">
        <v>998</v>
      </c>
      <c r="B6412">
        <v>7094</v>
      </c>
      <c r="C6412">
        <v>50626</v>
      </c>
      <c r="D6412" s="1">
        <v>40106</v>
      </c>
      <c r="E6412" t="s">
        <v>60</v>
      </c>
      <c r="F6412">
        <v>42</v>
      </c>
      <c r="G6412">
        <v>26126.92</v>
      </c>
      <c r="H6412">
        <v>0.04</v>
      </c>
      <c r="I6412" t="s">
        <v>19</v>
      </c>
      <c r="J6412" t="s">
        <v>1490</v>
      </c>
      <c r="K6412" t="s">
        <v>1810</v>
      </c>
      <c r="L6412" t="s">
        <v>30</v>
      </c>
      <c r="M6412" s="1">
        <v>40108</v>
      </c>
    </row>
    <row r="6413" spans="1:13" x14ac:dyDescent="0.35">
      <c r="A6413">
        <v>1164</v>
      </c>
      <c r="B6413">
        <v>7099</v>
      </c>
      <c r="C6413">
        <v>50657</v>
      </c>
      <c r="D6413" s="1">
        <v>40895</v>
      </c>
      <c r="E6413" t="s">
        <v>27</v>
      </c>
      <c r="F6413">
        <v>40</v>
      </c>
      <c r="G6413">
        <v>315.45</v>
      </c>
      <c r="H6413">
        <v>0.01</v>
      </c>
      <c r="I6413" t="s">
        <v>19</v>
      </c>
      <c r="J6413" t="s">
        <v>1945</v>
      </c>
      <c r="K6413" t="s">
        <v>1810</v>
      </c>
      <c r="L6413" t="s">
        <v>38</v>
      </c>
      <c r="M6413" s="1">
        <v>40896</v>
      </c>
    </row>
    <row r="6414" spans="1:13" x14ac:dyDescent="0.35">
      <c r="A6414">
        <v>894</v>
      </c>
      <c r="B6414">
        <v>7100</v>
      </c>
      <c r="C6414">
        <v>50657</v>
      </c>
      <c r="D6414" s="1">
        <v>40895</v>
      </c>
      <c r="E6414" t="s">
        <v>27</v>
      </c>
      <c r="F6414">
        <v>16</v>
      </c>
      <c r="G6414">
        <v>60.02</v>
      </c>
      <c r="H6414">
        <v>0.1</v>
      </c>
      <c r="I6414" t="s">
        <v>53</v>
      </c>
      <c r="J6414" t="s">
        <v>1945</v>
      </c>
      <c r="K6414" t="s">
        <v>1810</v>
      </c>
      <c r="L6414" t="s">
        <v>38</v>
      </c>
      <c r="M6414" s="1">
        <v>40897</v>
      </c>
    </row>
    <row r="6415" spans="1:13" x14ac:dyDescent="0.35">
      <c r="A6415">
        <v>1042</v>
      </c>
      <c r="B6415">
        <v>7101</v>
      </c>
      <c r="C6415">
        <v>50657</v>
      </c>
      <c r="D6415" s="1">
        <v>40895</v>
      </c>
      <c r="E6415" t="s">
        <v>27</v>
      </c>
      <c r="F6415">
        <v>49</v>
      </c>
      <c r="G6415">
        <v>7413.29</v>
      </c>
      <c r="H6415">
        <v>0.01</v>
      </c>
      <c r="I6415" t="s">
        <v>28</v>
      </c>
      <c r="J6415" t="s">
        <v>1945</v>
      </c>
      <c r="K6415" t="s">
        <v>1810</v>
      </c>
      <c r="L6415" t="s">
        <v>38</v>
      </c>
      <c r="M6415" s="1">
        <v>40897</v>
      </c>
    </row>
    <row r="6416" spans="1:13" x14ac:dyDescent="0.35">
      <c r="A6416">
        <v>293</v>
      </c>
      <c r="B6416">
        <v>7108</v>
      </c>
      <c r="C6416">
        <v>50725</v>
      </c>
      <c r="D6416" s="1">
        <v>40505</v>
      </c>
      <c r="E6416" t="s">
        <v>60</v>
      </c>
      <c r="F6416">
        <v>19</v>
      </c>
      <c r="G6416">
        <v>2441.1405</v>
      </c>
      <c r="H6416">
        <v>0.05</v>
      </c>
      <c r="I6416" t="s">
        <v>19</v>
      </c>
      <c r="J6416" t="s">
        <v>1497</v>
      </c>
      <c r="K6416" t="s">
        <v>1810</v>
      </c>
      <c r="L6416" t="s">
        <v>30</v>
      </c>
      <c r="M6416" s="1">
        <v>40507</v>
      </c>
    </row>
    <row r="6417" spans="1:13" x14ac:dyDescent="0.35">
      <c r="A6417">
        <v>603</v>
      </c>
      <c r="B6417">
        <v>7170</v>
      </c>
      <c r="C6417">
        <v>51175</v>
      </c>
      <c r="D6417" s="1">
        <v>41135</v>
      </c>
      <c r="E6417" t="s">
        <v>27</v>
      </c>
      <c r="F6417">
        <v>28</v>
      </c>
      <c r="G6417">
        <v>1135.24</v>
      </c>
      <c r="H6417">
        <v>0.06</v>
      </c>
      <c r="I6417" t="s">
        <v>19</v>
      </c>
      <c r="J6417" t="s">
        <v>2004</v>
      </c>
      <c r="K6417" t="s">
        <v>1810</v>
      </c>
      <c r="L6417" t="s">
        <v>30</v>
      </c>
      <c r="M6417" s="1">
        <v>41135</v>
      </c>
    </row>
    <row r="6418" spans="1:13" x14ac:dyDescent="0.35">
      <c r="A6418">
        <v>288</v>
      </c>
      <c r="B6418">
        <v>7171</v>
      </c>
      <c r="C6418">
        <v>51175</v>
      </c>
      <c r="D6418" s="1">
        <v>41135</v>
      </c>
      <c r="E6418" t="s">
        <v>27</v>
      </c>
      <c r="F6418">
        <v>3</v>
      </c>
      <c r="G6418">
        <v>2136.9299999999998</v>
      </c>
      <c r="H6418">
        <v>0.04</v>
      </c>
      <c r="I6418" t="s">
        <v>19</v>
      </c>
      <c r="J6418" t="s">
        <v>2004</v>
      </c>
      <c r="K6418" t="s">
        <v>1810</v>
      </c>
      <c r="L6418" t="s">
        <v>30</v>
      </c>
      <c r="M6418" s="1">
        <v>41136</v>
      </c>
    </row>
    <row r="6419" spans="1:13" x14ac:dyDescent="0.35">
      <c r="A6419">
        <v>633</v>
      </c>
      <c r="B6419">
        <v>7174</v>
      </c>
      <c r="C6419">
        <v>51202</v>
      </c>
      <c r="D6419" s="1">
        <v>41012</v>
      </c>
      <c r="E6419" t="s">
        <v>27</v>
      </c>
      <c r="F6419">
        <v>4</v>
      </c>
      <c r="G6419">
        <v>30.89</v>
      </c>
      <c r="H6419">
        <v>0.06</v>
      </c>
      <c r="I6419" t="s">
        <v>19</v>
      </c>
      <c r="J6419" t="s">
        <v>1996</v>
      </c>
      <c r="K6419" t="s">
        <v>1810</v>
      </c>
      <c r="L6419" t="s">
        <v>22</v>
      </c>
      <c r="M6419" s="1">
        <v>41014</v>
      </c>
    </row>
    <row r="6420" spans="1:13" x14ac:dyDescent="0.35">
      <c r="A6420">
        <v>302</v>
      </c>
      <c r="B6420">
        <v>7175</v>
      </c>
      <c r="C6420">
        <v>51202</v>
      </c>
      <c r="D6420" s="1">
        <v>41012</v>
      </c>
      <c r="E6420" t="s">
        <v>27</v>
      </c>
      <c r="F6420">
        <v>34</v>
      </c>
      <c r="G6420">
        <v>170.46</v>
      </c>
      <c r="H6420">
        <v>0.1</v>
      </c>
      <c r="I6420" t="s">
        <v>19</v>
      </c>
      <c r="J6420" t="s">
        <v>1996</v>
      </c>
      <c r="K6420" t="s">
        <v>1810</v>
      </c>
      <c r="L6420" t="s">
        <v>22</v>
      </c>
      <c r="M6420" s="1">
        <v>41013</v>
      </c>
    </row>
    <row r="6421" spans="1:13" x14ac:dyDescent="0.35">
      <c r="A6421">
        <v>392</v>
      </c>
      <c r="B6421">
        <v>7213</v>
      </c>
      <c r="C6421">
        <v>51488</v>
      </c>
      <c r="D6421" s="1">
        <v>40300</v>
      </c>
      <c r="E6421" t="s">
        <v>27</v>
      </c>
      <c r="F6421">
        <v>31</v>
      </c>
      <c r="G6421">
        <v>1561.96</v>
      </c>
      <c r="H6421">
        <v>0.03</v>
      </c>
      <c r="I6421" t="s">
        <v>19</v>
      </c>
      <c r="J6421" t="s">
        <v>1155</v>
      </c>
      <c r="K6421" t="s">
        <v>1810</v>
      </c>
      <c r="L6421" t="s">
        <v>38</v>
      </c>
      <c r="M6421" s="1">
        <v>40301</v>
      </c>
    </row>
    <row r="6422" spans="1:13" x14ac:dyDescent="0.35">
      <c r="A6422">
        <v>1040</v>
      </c>
      <c r="B6422">
        <v>7271</v>
      </c>
      <c r="C6422">
        <v>51873</v>
      </c>
      <c r="D6422" s="1">
        <v>39939</v>
      </c>
      <c r="E6422" t="s">
        <v>27</v>
      </c>
      <c r="F6422">
        <v>29</v>
      </c>
      <c r="G6422">
        <v>265.92</v>
      </c>
      <c r="H6422">
        <v>0.04</v>
      </c>
      <c r="I6422" t="s">
        <v>19</v>
      </c>
      <c r="J6422" t="s">
        <v>1497</v>
      </c>
      <c r="K6422" t="s">
        <v>1810</v>
      </c>
      <c r="L6422" t="s">
        <v>30</v>
      </c>
      <c r="M6422" s="1">
        <v>39939</v>
      </c>
    </row>
    <row r="6423" spans="1:13" x14ac:dyDescent="0.35">
      <c r="A6423">
        <v>736</v>
      </c>
      <c r="B6423">
        <v>7397</v>
      </c>
      <c r="C6423">
        <v>52711</v>
      </c>
      <c r="D6423" s="1">
        <v>40809</v>
      </c>
      <c r="E6423" t="s">
        <v>42</v>
      </c>
      <c r="F6423">
        <v>7</v>
      </c>
      <c r="G6423">
        <v>220.79</v>
      </c>
      <c r="H6423">
        <v>0</v>
      </c>
      <c r="I6423" t="s">
        <v>19</v>
      </c>
      <c r="J6423" t="s">
        <v>1373</v>
      </c>
      <c r="K6423" t="s">
        <v>1810</v>
      </c>
      <c r="L6423" t="s">
        <v>57</v>
      </c>
      <c r="M6423" s="1">
        <v>40811</v>
      </c>
    </row>
    <row r="6424" spans="1:13" x14ac:dyDescent="0.35">
      <c r="A6424">
        <v>598</v>
      </c>
      <c r="B6424">
        <v>7398</v>
      </c>
      <c r="C6424">
        <v>52711</v>
      </c>
      <c r="D6424" s="1">
        <v>40809</v>
      </c>
      <c r="E6424" t="s">
        <v>42</v>
      </c>
      <c r="F6424">
        <v>41</v>
      </c>
      <c r="G6424">
        <v>755.19</v>
      </c>
      <c r="H6424">
        <v>0</v>
      </c>
      <c r="I6424" t="s">
        <v>19</v>
      </c>
      <c r="J6424" t="s">
        <v>1373</v>
      </c>
      <c r="K6424" t="s">
        <v>1810</v>
      </c>
      <c r="L6424" t="s">
        <v>57</v>
      </c>
      <c r="M6424" s="1">
        <v>40811</v>
      </c>
    </row>
    <row r="6425" spans="1:13" x14ac:dyDescent="0.35">
      <c r="A6425">
        <v>393</v>
      </c>
      <c r="B6425">
        <v>7460</v>
      </c>
      <c r="C6425">
        <v>53222</v>
      </c>
      <c r="D6425" s="1">
        <v>40105</v>
      </c>
      <c r="E6425" t="s">
        <v>18</v>
      </c>
      <c r="F6425">
        <v>2</v>
      </c>
      <c r="G6425">
        <v>21.71</v>
      </c>
      <c r="H6425">
        <v>7.0000000000000007E-2</v>
      </c>
      <c r="I6425" t="s">
        <v>19</v>
      </c>
      <c r="J6425" t="s">
        <v>1710</v>
      </c>
      <c r="K6425" t="s">
        <v>1810</v>
      </c>
      <c r="L6425" t="s">
        <v>22</v>
      </c>
      <c r="M6425" s="1">
        <v>40105</v>
      </c>
    </row>
    <row r="6426" spans="1:13" x14ac:dyDescent="0.35">
      <c r="A6426">
        <v>34</v>
      </c>
      <c r="B6426">
        <v>7568</v>
      </c>
      <c r="C6426">
        <v>54146</v>
      </c>
      <c r="D6426" s="1">
        <v>40469</v>
      </c>
      <c r="E6426" t="s">
        <v>18</v>
      </c>
      <c r="F6426">
        <v>3</v>
      </c>
      <c r="G6426">
        <v>124.75</v>
      </c>
      <c r="H6426">
        <v>0.06</v>
      </c>
      <c r="I6426" t="s">
        <v>19</v>
      </c>
      <c r="J6426" t="s">
        <v>1689</v>
      </c>
      <c r="K6426" t="s">
        <v>1810</v>
      </c>
      <c r="L6426" t="s">
        <v>38</v>
      </c>
      <c r="M6426" s="1">
        <v>40474</v>
      </c>
    </row>
    <row r="6427" spans="1:13" x14ac:dyDescent="0.35">
      <c r="A6427">
        <v>15</v>
      </c>
      <c r="B6427">
        <v>7646</v>
      </c>
      <c r="C6427">
        <v>54791</v>
      </c>
      <c r="D6427" s="1">
        <v>41263</v>
      </c>
      <c r="E6427" t="s">
        <v>27</v>
      </c>
      <c r="F6427">
        <v>27</v>
      </c>
      <c r="G6427">
        <v>1087.58</v>
      </c>
      <c r="H6427">
        <v>0.01</v>
      </c>
      <c r="I6427" t="s">
        <v>19</v>
      </c>
      <c r="J6427" t="s">
        <v>830</v>
      </c>
      <c r="K6427" t="s">
        <v>1810</v>
      </c>
      <c r="L6427" t="s">
        <v>38</v>
      </c>
      <c r="M6427" s="1">
        <v>41264</v>
      </c>
    </row>
    <row r="6428" spans="1:13" x14ac:dyDescent="0.35">
      <c r="A6428">
        <v>935</v>
      </c>
      <c r="B6428">
        <v>7647</v>
      </c>
      <c r="C6428">
        <v>54791</v>
      </c>
      <c r="D6428" s="1">
        <v>41263</v>
      </c>
      <c r="E6428" t="s">
        <v>27</v>
      </c>
      <c r="F6428">
        <v>42</v>
      </c>
      <c r="G6428">
        <v>4273.3500000000004</v>
      </c>
      <c r="H6428">
        <v>7.0000000000000007E-2</v>
      </c>
      <c r="I6428" t="s">
        <v>19</v>
      </c>
      <c r="J6428" t="s">
        <v>830</v>
      </c>
      <c r="K6428" t="s">
        <v>1810</v>
      </c>
      <c r="L6428" t="s">
        <v>38</v>
      </c>
      <c r="M6428" s="1">
        <v>41265</v>
      </c>
    </row>
    <row r="6429" spans="1:13" x14ac:dyDescent="0.35">
      <c r="A6429">
        <v>401</v>
      </c>
      <c r="B6429">
        <v>7723</v>
      </c>
      <c r="C6429">
        <v>55335</v>
      </c>
      <c r="D6429" s="1">
        <v>41167</v>
      </c>
      <c r="E6429" t="s">
        <v>42</v>
      </c>
      <c r="F6429">
        <v>30</v>
      </c>
      <c r="G6429">
        <v>8684.23</v>
      </c>
      <c r="H6429">
        <v>0.05</v>
      </c>
      <c r="I6429" t="s">
        <v>28</v>
      </c>
      <c r="J6429" t="s">
        <v>1497</v>
      </c>
      <c r="K6429" t="s">
        <v>1810</v>
      </c>
      <c r="L6429" t="s">
        <v>30</v>
      </c>
      <c r="M6429" s="1">
        <v>41169</v>
      </c>
    </row>
    <row r="6430" spans="1:13" x14ac:dyDescent="0.35">
      <c r="A6430">
        <v>1154</v>
      </c>
      <c r="B6430">
        <v>7759</v>
      </c>
      <c r="C6430">
        <v>55525</v>
      </c>
      <c r="D6430" s="1">
        <v>39941</v>
      </c>
      <c r="E6430" t="s">
        <v>18</v>
      </c>
      <c r="F6430">
        <v>1</v>
      </c>
      <c r="G6430">
        <v>291.39999999999998</v>
      </c>
      <c r="H6430">
        <v>0.06</v>
      </c>
      <c r="I6430" t="s">
        <v>19</v>
      </c>
      <c r="J6430" t="s">
        <v>1155</v>
      </c>
      <c r="K6430" t="s">
        <v>1810</v>
      </c>
      <c r="L6430" t="s">
        <v>38</v>
      </c>
      <c r="M6430" s="1">
        <v>39941</v>
      </c>
    </row>
    <row r="6431" spans="1:13" x14ac:dyDescent="0.35">
      <c r="A6431">
        <v>471</v>
      </c>
      <c r="B6431">
        <v>7790</v>
      </c>
      <c r="C6431">
        <v>55746</v>
      </c>
      <c r="D6431" s="1">
        <v>39994</v>
      </c>
      <c r="E6431" t="s">
        <v>42</v>
      </c>
      <c r="F6431">
        <v>29</v>
      </c>
      <c r="G6431">
        <v>324.75</v>
      </c>
      <c r="H6431">
        <v>7.0000000000000007E-2</v>
      </c>
      <c r="I6431" t="s">
        <v>19</v>
      </c>
      <c r="J6431" t="s">
        <v>2002</v>
      </c>
      <c r="K6431" t="s">
        <v>1810</v>
      </c>
      <c r="L6431" t="s">
        <v>30</v>
      </c>
      <c r="M6431" s="1">
        <v>39996</v>
      </c>
    </row>
    <row r="6432" spans="1:13" x14ac:dyDescent="0.35">
      <c r="A6432">
        <v>1036</v>
      </c>
      <c r="B6432">
        <v>7967</v>
      </c>
      <c r="C6432">
        <v>56960</v>
      </c>
      <c r="D6432" s="1">
        <v>40031</v>
      </c>
      <c r="E6432" t="s">
        <v>27</v>
      </c>
      <c r="F6432">
        <v>48</v>
      </c>
      <c r="G6432">
        <v>2784.8294999999998</v>
      </c>
      <c r="H6432">
        <v>0.01</v>
      </c>
      <c r="I6432" t="s">
        <v>53</v>
      </c>
      <c r="J6432" t="s">
        <v>1996</v>
      </c>
      <c r="K6432" t="s">
        <v>1810</v>
      </c>
      <c r="L6432" t="s">
        <v>22</v>
      </c>
      <c r="M6432" s="1">
        <v>40033</v>
      </c>
    </row>
    <row r="6433" spans="1:13" x14ac:dyDescent="0.35">
      <c r="A6433">
        <v>997</v>
      </c>
      <c r="B6433">
        <v>7977</v>
      </c>
      <c r="C6433">
        <v>57059</v>
      </c>
      <c r="D6433" s="1">
        <v>40695</v>
      </c>
      <c r="E6433" t="s">
        <v>60</v>
      </c>
      <c r="F6433">
        <v>50</v>
      </c>
      <c r="G6433">
        <v>212.12</v>
      </c>
      <c r="H6433">
        <v>0.01</v>
      </c>
      <c r="I6433" t="s">
        <v>19</v>
      </c>
      <c r="J6433" t="s">
        <v>1155</v>
      </c>
      <c r="K6433" t="s">
        <v>1810</v>
      </c>
      <c r="L6433" t="s">
        <v>38</v>
      </c>
      <c r="M6433" s="1">
        <v>40697</v>
      </c>
    </row>
    <row r="6434" spans="1:13" x14ac:dyDescent="0.35">
      <c r="A6434">
        <v>349</v>
      </c>
      <c r="B6434">
        <v>7978</v>
      </c>
      <c r="C6434">
        <v>57059</v>
      </c>
      <c r="D6434" s="1">
        <v>40695</v>
      </c>
      <c r="E6434" t="s">
        <v>60</v>
      </c>
      <c r="F6434">
        <v>25</v>
      </c>
      <c r="G6434">
        <v>2455.54</v>
      </c>
      <c r="H6434">
        <v>0.03</v>
      </c>
      <c r="I6434" t="s">
        <v>19</v>
      </c>
      <c r="J6434" t="s">
        <v>1155</v>
      </c>
      <c r="K6434" t="s">
        <v>1810</v>
      </c>
      <c r="L6434" t="s">
        <v>38</v>
      </c>
      <c r="M6434" s="1">
        <v>40697</v>
      </c>
    </row>
    <row r="6435" spans="1:13" x14ac:dyDescent="0.35">
      <c r="A6435">
        <v>69</v>
      </c>
      <c r="B6435">
        <v>8067</v>
      </c>
      <c r="C6435">
        <v>57568</v>
      </c>
      <c r="D6435" s="1">
        <v>40346</v>
      </c>
      <c r="E6435" t="s">
        <v>42</v>
      </c>
      <c r="F6435">
        <v>38</v>
      </c>
      <c r="G6435">
        <v>592.54</v>
      </c>
      <c r="H6435">
        <v>7.0000000000000007E-2</v>
      </c>
      <c r="I6435" t="s">
        <v>19</v>
      </c>
      <c r="J6435" t="s">
        <v>1996</v>
      </c>
      <c r="K6435" t="s">
        <v>1810</v>
      </c>
      <c r="L6435" t="s">
        <v>22</v>
      </c>
      <c r="M6435" s="1">
        <v>40348</v>
      </c>
    </row>
    <row r="6436" spans="1:13" x14ac:dyDescent="0.35">
      <c r="A6436">
        <v>230</v>
      </c>
      <c r="B6436">
        <v>8100</v>
      </c>
      <c r="C6436">
        <v>57798</v>
      </c>
      <c r="D6436" s="1">
        <v>41167</v>
      </c>
      <c r="E6436" t="s">
        <v>27</v>
      </c>
      <c r="F6436">
        <v>20</v>
      </c>
      <c r="G6436">
        <v>3050.81</v>
      </c>
      <c r="H6436">
        <v>0.01</v>
      </c>
      <c r="I6436" t="s">
        <v>28</v>
      </c>
      <c r="J6436" t="s">
        <v>1710</v>
      </c>
      <c r="K6436" t="s">
        <v>1810</v>
      </c>
      <c r="L6436" t="s">
        <v>22</v>
      </c>
      <c r="M6436" s="1">
        <v>41168</v>
      </c>
    </row>
    <row r="6437" spans="1:13" x14ac:dyDescent="0.35">
      <c r="A6437">
        <v>929</v>
      </c>
      <c r="B6437">
        <v>8147</v>
      </c>
      <c r="C6437">
        <v>58273</v>
      </c>
      <c r="D6437" s="1">
        <v>40349</v>
      </c>
      <c r="E6437" t="s">
        <v>27</v>
      </c>
      <c r="F6437">
        <v>31</v>
      </c>
      <c r="G6437">
        <v>244.9</v>
      </c>
      <c r="H6437">
        <v>0.08</v>
      </c>
      <c r="I6437" t="s">
        <v>19</v>
      </c>
      <c r="J6437" t="s">
        <v>1155</v>
      </c>
      <c r="K6437" t="s">
        <v>1810</v>
      </c>
      <c r="L6437" t="s">
        <v>38</v>
      </c>
      <c r="M6437" s="1">
        <v>40349</v>
      </c>
    </row>
    <row r="6438" spans="1:13" x14ac:dyDescent="0.35">
      <c r="A6438">
        <v>23</v>
      </c>
      <c r="B6438">
        <v>8210</v>
      </c>
      <c r="C6438">
        <v>58693</v>
      </c>
      <c r="D6438" s="1">
        <v>40107</v>
      </c>
      <c r="E6438" t="s">
        <v>18</v>
      </c>
      <c r="F6438">
        <v>50</v>
      </c>
      <c r="G6438">
        <v>876.64</v>
      </c>
      <c r="H6438">
        <v>0</v>
      </c>
      <c r="I6438" t="s">
        <v>19</v>
      </c>
      <c r="J6438" t="s">
        <v>1096</v>
      </c>
      <c r="K6438" t="s">
        <v>1810</v>
      </c>
      <c r="L6438" t="s">
        <v>38</v>
      </c>
      <c r="M6438" s="1">
        <v>40111</v>
      </c>
    </row>
    <row r="6439" spans="1:13" x14ac:dyDescent="0.35">
      <c r="A6439">
        <v>378</v>
      </c>
      <c r="B6439">
        <v>8228</v>
      </c>
      <c r="C6439">
        <v>58818</v>
      </c>
      <c r="D6439" s="1">
        <v>39918</v>
      </c>
      <c r="E6439" t="s">
        <v>75</v>
      </c>
      <c r="F6439">
        <v>41</v>
      </c>
      <c r="G6439">
        <v>998.05</v>
      </c>
      <c r="H6439">
        <v>0.01</v>
      </c>
      <c r="I6439" t="s">
        <v>19</v>
      </c>
      <c r="J6439" t="s">
        <v>1997</v>
      </c>
      <c r="K6439" t="s">
        <v>1810</v>
      </c>
      <c r="L6439" t="s">
        <v>30</v>
      </c>
      <c r="M6439" s="1">
        <v>39919</v>
      </c>
    </row>
    <row r="6440" spans="1:13" x14ac:dyDescent="0.35">
      <c r="A6440">
        <v>109</v>
      </c>
      <c r="B6440">
        <v>8229</v>
      </c>
      <c r="C6440">
        <v>58818</v>
      </c>
      <c r="D6440" s="1">
        <v>39918</v>
      </c>
      <c r="E6440" t="s">
        <v>75</v>
      </c>
      <c r="F6440">
        <v>20</v>
      </c>
      <c r="G6440">
        <v>4353.0200000000004</v>
      </c>
      <c r="H6440">
        <v>0.1</v>
      </c>
      <c r="I6440" t="s">
        <v>28</v>
      </c>
      <c r="J6440" t="s">
        <v>1997</v>
      </c>
      <c r="K6440" t="s">
        <v>1810</v>
      </c>
      <c r="L6440" t="s">
        <v>30</v>
      </c>
      <c r="M6440" s="1">
        <v>39920</v>
      </c>
    </row>
    <row r="6441" spans="1:13" x14ac:dyDescent="0.35">
      <c r="A6441">
        <v>817</v>
      </c>
      <c r="B6441">
        <v>8277</v>
      </c>
      <c r="C6441">
        <v>59171</v>
      </c>
      <c r="D6441" s="1">
        <v>40798</v>
      </c>
      <c r="E6441" t="s">
        <v>60</v>
      </c>
      <c r="F6441">
        <v>39</v>
      </c>
      <c r="G6441">
        <v>105.07</v>
      </c>
      <c r="H6441">
        <v>0.08</v>
      </c>
      <c r="I6441" t="s">
        <v>19</v>
      </c>
      <c r="J6441" t="s">
        <v>1418</v>
      </c>
      <c r="K6441" t="s">
        <v>1810</v>
      </c>
      <c r="L6441" t="s">
        <v>38</v>
      </c>
      <c r="M6441" s="1">
        <v>40799</v>
      </c>
    </row>
    <row r="6442" spans="1:13" x14ac:dyDescent="0.35">
      <c r="A6442">
        <v>534</v>
      </c>
      <c r="B6442">
        <v>8301</v>
      </c>
      <c r="C6442">
        <v>59271</v>
      </c>
      <c r="D6442" s="1">
        <v>40658</v>
      </c>
      <c r="E6442" t="s">
        <v>42</v>
      </c>
      <c r="F6442">
        <v>40</v>
      </c>
      <c r="G6442">
        <v>630.38</v>
      </c>
      <c r="H6442">
        <v>0.02</v>
      </c>
      <c r="I6442" t="s">
        <v>53</v>
      </c>
      <c r="J6442" t="s">
        <v>1999</v>
      </c>
      <c r="K6442" t="s">
        <v>1810</v>
      </c>
      <c r="L6442" t="s">
        <v>38</v>
      </c>
      <c r="M6442" s="1">
        <v>40659</v>
      </c>
    </row>
    <row r="6443" spans="1:13" x14ac:dyDescent="0.35">
      <c r="A6443">
        <v>452</v>
      </c>
      <c r="B6443">
        <v>8302</v>
      </c>
      <c r="C6443">
        <v>59271</v>
      </c>
      <c r="D6443" s="1">
        <v>40658</v>
      </c>
      <c r="E6443" t="s">
        <v>42</v>
      </c>
      <c r="F6443">
        <v>23</v>
      </c>
      <c r="G6443">
        <v>144.03</v>
      </c>
      <c r="H6443">
        <v>0.02</v>
      </c>
      <c r="I6443" t="s">
        <v>19</v>
      </c>
      <c r="J6443" t="s">
        <v>1999</v>
      </c>
      <c r="K6443" t="s">
        <v>1810</v>
      </c>
      <c r="L6443" t="s">
        <v>38</v>
      </c>
      <c r="M6443" s="1">
        <v>40660</v>
      </c>
    </row>
    <row r="6444" spans="1:13" x14ac:dyDescent="0.35">
      <c r="A6444">
        <v>1267</v>
      </c>
      <c r="B6444">
        <v>8347</v>
      </c>
      <c r="C6444">
        <v>59680</v>
      </c>
      <c r="D6444" s="1">
        <v>41078</v>
      </c>
      <c r="E6444" t="s">
        <v>75</v>
      </c>
      <c r="F6444">
        <v>15</v>
      </c>
      <c r="G6444">
        <v>17.77</v>
      </c>
      <c r="H6444">
        <v>0.05</v>
      </c>
      <c r="I6444" t="s">
        <v>19</v>
      </c>
      <c r="J6444" t="s">
        <v>2004</v>
      </c>
      <c r="K6444" t="s">
        <v>1810</v>
      </c>
      <c r="L6444" t="s">
        <v>30</v>
      </c>
      <c r="M6444" s="1">
        <v>41079</v>
      </c>
    </row>
    <row r="6445" spans="1:13" x14ac:dyDescent="0.35">
      <c r="A6445">
        <v>352</v>
      </c>
      <c r="B6445">
        <v>17</v>
      </c>
      <c r="C6445">
        <v>97</v>
      </c>
      <c r="D6445" s="1">
        <v>40206</v>
      </c>
      <c r="E6445" t="s">
        <v>60</v>
      </c>
      <c r="F6445">
        <v>26</v>
      </c>
      <c r="G6445">
        <v>75.569999999999993</v>
      </c>
      <c r="H6445">
        <v>0.03</v>
      </c>
      <c r="I6445" t="s">
        <v>19</v>
      </c>
      <c r="J6445" t="s">
        <v>1462</v>
      </c>
      <c r="K6445" t="s">
        <v>2009</v>
      </c>
      <c r="L6445" t="s">
        <v>30</v>
      </c>
      <c r="M6445" s="1">
        <v>40207</v>
      </c>
    </row>
    <row r="6446" spans="1:13" x14ac:dyDescent="0.35">
      <c r="A6446">
        <v>477</v>
      </c>
      <c r="B6446">
        <v>54</v>
      </c>
      <c r="C6446">
        <v>323</v>
      </c>
      <c r="D6446" s="1">
        <v>39897</v>
      </c>
      <c r="E6446" t="s">
        <v>75</v>
      </c>
      <c r="F6446">
        <v>20</v>
      </c>
      <c r="G6446">
        <v>108.09</v>
      </c>
      <c r="H6446">
        <v>7.0000000000000007E-2</v>
      </c>
      <c r="I6446" t="s">
        <v>19</v>
      </c>
      <c r="J6446" t="s">
        <v>2010</v>
      </c>
      <c r="K6446" t="s">
        <v>2009</v>
      </c>
      <c r="L6446" t="s">
        <v>22</v>
      </c>
      <c r="M6446" s="1">
        <v>39899</v>
      </c>
    </row>
    <row r="6447" spans="1:13" x14ac:dyDescent="0.35">
      <c r="A6447">
        <v>1082</v>
      </c>
      <c r="B6447">
        <v>55</v>
      </c>
      <c r="C6447">
        <v>323</v>
      </c>
      <c r="D6447" s="1">
        <v>39897</v>
      </c>
      <c r="E6447" t="s">
        <v>75</v>
      </c>
      <c r="F6447">
        <v>2</v>
      </c>
      <c r="G6447">
        <v>55.34</v>
      </c>
      <c r="H6447">
        <v>0.06</v>
      </c>
      <c r="I6447" t="s">
        <v>19</v>
      </c>
      <c r="J6447" t="s">
        <v>2010</v>
      </c>
      <c r="K6447" t="s">
        <v>2009</v>
      </c>
      <c r="L6447" t="s">
        <v>22</v>
      </c>
      <c r="M6447" s="1">
        <v>39899</v>
      </c>
    </row>
    <row r="6448" spans="1:13" x14ac:dyDescent="0.35">
      <c r="A6448">
        <v>758</v>
      </c>
      <c r="B6448">
        <v>173</v>
      </c>
      <c r="C6448">
        <v>1095</v>
      </c>
      <c r="D6448" s="1">
        <v>40776</v>
      </c>
      <c r="E6448" t="s">
        <v>60</v>
      </c>
      <c r="F6448">
        <v>28</v>
      </c>
      <c r="G6448">
        <v>142.18</v>
      </c>
      <c r="H6448">
        <v>7.0000000000000007E-2</v>
      </c>
      <c r="I6448" t="s">
        <v>19</v>
      </c>
      <c r="J6448" t="s">
        <v>1838</v>
      </c>
      <c r="K6448" t="s">
        <v>2009</v>
      </c>
      <c r="L6448" t="s">
        <v>30</v>
      </c>
      <c r="M6448" s="1">
        <v>40778</v>
      </c>
    </row>
    <row r="6449" spans="1:13" x14ac:dyDescent="0.35">
      <c r="A6449">
        <v>936</v>
      </c>
      <c r="B6449">
        <v>367</v>
      </c>
      <c r="C6449">
        <v>2562</v>
      </c>
      <c r="D6449" s="1">
        <v>41121</v>
      </c>
      <c r="E6449" t="s">
        <v>75</v>
      </c>
      <c r="F6449">
        <v>28</v>
      </c>
      <c r="G6449">
        <v>64.819999999999993</v>
      </c>
      <c r="H6449">
        <v>0.02</v>
      </c>
      <c r="I6449" t="s">
        <v>19</v>
      </c>
      <c r="J6449" t="s">
        <v>2011</v>
      </c>
      <c r="K6449" t="s">
        <v>2009</v>
      </c>
      <c r="L6449" t="s">
        <v>30</v>
      </c>
      <c r="M6449" s="1">
        <v>41124</v>
      </c>
    </row>
    <row r="6450" spans="1:13" x14ac:dyDescent="0.35">
      <c r="A6450">
        <v>957</v>
      </c>
      <c r="B6450">
        <v>368</v>
      </c>
      <c r="C6450">
        <v>2562</v>
      </c>
      <c r="D6450" s="1">
        <v>41121</v>
      </c>
      <c r="E6450" t="s">
        <v>75</v>
      </c>
      <c r="F6450">
        <v>6</v>
      </c>
      <c r="G6450">
        <v>77.599999999999994</v>
      </c>
      <c r="H6450">
        <v>0.08</v>
      </c>
      <c r="I6450" t="s">
        <v>19</v>
      </c>
      <c r="J6450" t="s">
        <v>2011</v>
      </c>
      <c r="K6450" t="s">
        <v>2009</v>
      </c>
      <c r="L6450" t="s">
        <v>30</v>
      </c>
      <c r="M6450" s="1">
        <v>41123</v>
      </c>
    </row>
    <row r="6451" spans="1:13" x14ac:dyDescent="0.35">
      <c r="A6451">
        <v>84</v>
      </c>
      <c r="B6451">
        <v>369</v>
      </c>
      <c r="C6451">
        <v>2562</v>
      </c>
      <c r="D6451" s="1">
        <v>41121</v>
      </c>
      <c r="E6451" t="s">
        <v>75</v>
      </c>
      <c r="F6451">
        <v>17</v>
      </c>
      <c r="G6451">
        <v>821.18</v>
      </c>
      <c r="H6451">
        <v>0.04</v>
      </c>
      <c r="I6451" t="s">
        <v>53</v>
      </c>
      <c r="J6451" t="s">
        <v>2011</v>
      </c>
      <c r="K6451" t="s">
        <v>2009</v>
      </c>
      <c r="L6451" t="s">
        <v>30</v>
      </c>
      <c r="M6451" s="1">
        <v>41122</v>
      </c>
    </row>
    <row r="6452" spans="1:13" x14ac:dyDescent="0.35">
      <c r="A6452">
        <v>8</v>
      </c>
      <c r="B6452">
        <v>600</v>
      </c>
      <c r="C6452">
        <v>4099</v>
      </c>
      <c r="D6452" s="1">
        <v>41141</v>
      </c>
      <c r="E6452" t="s">
        <v>75</v>
      </c>
      <c r="F6452">
        <v>42</v>
      </c>
      <c r="G6452">
        <v>1691.51</v>
      </c>
      <c r="H6452">
        <v>0.08</v>
      </c>
      <c r="I6452" t="s">
        <v>19</v>
      </c>
      <c r="J6452" t="s">
        <v>1838</v>
      </c>
      <c r="K6452" t="s">
        <v>2009</v>
      </c>
      <c r="L6452" t="s">
        <v>30</v>
      </c>
      <c r="M6452" s="1">
        <v>41142</v>
      </c>
    </row>
    <row r="6453" spans="1:13" x14ac:dyDescent="0.35">
      <c r="A6453">
        <v>433</v>
      </c>
      <c r="B6453">
        <v>601</v>
      </c>
      <c r="C6453">
        <v>4099</v>
      </c>
      <c r="D6453" s="1">
        <v>41141</v>
      </c>
      <c r="E6453" t="s">
        <v>75</v>
      </c>
      <c r="F6453">
        <v>12</v>
      </c>
      <c r="G6453">
        <v>122.93</v>
      </c>
      <c r="H6453">
        <v>0.04</v>
      </c>
      <c r="I6453" t="s">
        <v>19</v>
      </c>
      <c r="J6453" t="s">
        <v>1838</v>
      </c>
      <c r="K6453" t="s">
        <v>2009</v>
      </c>
      <c r="L6453" t="s">
        <v>30</v>
      </c>
      <c r="M6453" s="1">
        <v>41144</v>
      </c>
    </row>
    <row r="6454" spans="1:13" x14ac:dyDescent="0.35">
      <c r="A6454">
        <v>728</v>
      </c>
      <c r="B6454">
        <v>602</v>
      </c>
      <c r="C6454">
        <v>4099</v>
      </c>
      <c r="D6454" s="1">
        <v>41141</v>
      </c>
      <c r="E6454" t="s">
        <v>75</v>
      </c>
      <c r="F6454">
        <v>4</v>
      </c>
      <c r="G6454">
        <v>47.86</v>
      </c>
      <c r="H6454">
        <v>0</v>
      </c>
      <c r="I6454" t="s">
        <v>19</v>
      </c>
      <c r="J6454" t="s">
        <v>1838</v>
      </c>
      <c r="K6454" t="s">
        <v>2009</v>
      </c>
      <c r="L6454" t="s">
        <v>30</v>
      </c>
      <c r="M6454" s="1">
        <v>41142</v>
      </c>
    </row>
    <row r="6455" spans="1:13" x14ac:dyDescent="0.35">
      <c r="A6455">
        <v>428</v>
      </c>
      <c r="B6455">
        <v>603</v>
      </c>
      <c r="C6455">
        <v>4099</v>
      </c>
      <c r="D6455" s="1">
        <v>41141</v>
      </c>
      <c r="E6455" t="s">
        <v>75</v>
      </c>
      <c r="F6455">
        <v>39</v>
      </c>
      <c r="G6455">
        <v>3607.8504999999996</v>
      </c>
      <c r="H6455">
        <v>0.05</v>
      </c>
      <c r="I6455" t="s">
        <v>19</v>
      </c>
      <c r="J6455" t="s">
        <v>1838</v>
      </c>
      <c r="K6455" t="s">
        <v>2009</v>
      </c>
      <c r="L6455" t="s">
        <v>30</v>
      </c>
      <c r="M6455" s="1">
        <v>41143</v>
      </c>
    </row>
    <row r="6456" spans="1:13" x14ac:dyDescent="0.35">
      <c r="A6456">
        <v>692</v>
      </c>
      <c r="B6456">
        <v>770</v>
      </c>
      <c r="C6456">
        <v>5509</v>
      </c>
      <c r="D6456" s="1">
        <v>39910</v>
      </c>
      <c r="E6456" t="s">
        <v>18</v>
      </c>
      <c r="F6456">
        <v>11</v>
      </c>
      <c r="G6456">
        <v>68.459999999999994</v>
      </c>
      <c r="H6456">
        <v>0.02</v>
      </c>
      <c r="I6456" t="s">
        <v>19</v>
      </c>
      <c r="J6456" t="s">
        <v>1914</v>
      </c>
      <c r="K6456" t="s">
        <v>2009</v>
      </c>
      <c r="L6456" t="s">
        <v>57</v>
      </c>
      <c r="M6456" s="1">
        <v>39915</v>
      </c>
    </row>
    <row r="6457" spans="1:13" x14ac:dyDescent="0.35">
      <c r="A6457">
        <v>532</v>
      </c>
      <c r="B6457">
        <v>771</v>
      </c>
      <c r="C6457">
        <v>5509</v>
      </c>
      <c r="D6457" s="1">
        <v>39910</v>
      </c>
      <c r="E6457" t="s">
        <v>18</v>
      </c>
      <c r="F6457">
        <v>21</v>
      </c>
      <c r="G6457">
        <v>885.23</v>
      </c>
      <c r="H6457">
        <v>0.03</v>
      </c>
      <c r="I6457" t="s">
        <v>19</v>
      </c>
      <c r="J6457" t="s">
        <v>1914</v>
      </c>
      <c r="K6457" t="s">
        <v>2009</v>
      </c>
      <c r="L6457" t="s">
        <v>57</v>
      </c>
      <c r="M6457" s="1">
        <v>39917</v>
      </c>
    </row>
    <row r="6458" spans="1:13" x14ac:dyDescent="0.35">
      <c r="A6458">
        <v>24</v>
      </c>
      <c r="B6458">
        <v>1107</v>
      </c>
      <c r="C6458">
        <v>8132</v>
      </c>
      <c r="D6458" s="1">
        <v>39947</v>
      </c>
      <c r="E6458" t="s">
        <v>18</v>
      </c>
      <c r="F6458">
        <v>46</v>
      </c>
      <c r="G6458">
        <v>229.35</v>
      </c>
      <c r="H6458">
        <v>0.08</v>
      </c>
      <c r="I6458" t="s">
        <v>53</v>
      </c>
      <c r="J6458" t="s">
        <v>2012</v>
      </c>
      <c r="K6458" t="s">
        <v>2009</v>
      </c>
      <c r="L6458" t="s">
        <v>57</v>
      </c>
      <c r="M6458" s="1">
        <v>39947</v>
      </c>
    </row>
    <row r="6459" spans="1:13" x14ac:dyDescent="0.35">
      <c r="A6459">
        <v>529</v>
      </c>
      <c r="B6459">
        <v>1108</v>
      </c>
      <c r="C6459">
        <v>8132</v>
      </c>
      <c r="D6459" s="1">
        <v>39947</v>
      </c>
      <c r="E6459" t="s">
        <v>18</v>
      </c>
      <c r="F6459">
        <v>45</v>
      </c>
      <c r="G6459">
        <v>294.86</v>
      </c>
      <c r="H6459">
        <v>7.0000000000000007E-2</v>
      </c>
      <c r="I6459" t="s">
        <v>19</v>
      </c>
      <c r="J6459" t="s">
        <v>2012</v>
      </c>
      <c r="K6459" t="s">
        <v>2009</v>
      </c>
      <c r="L6459" t="s">
        <v>57</v>
      </c>
      <c r="M6459" s="1">
        <v>39954</v>
      </c>
    </row>
    <row r="6460" spans="1:13" x14ac:dyDescent="0.35">
      <c r="A6460">
        <v>326</v>
      </c>
      <c r="B6460">
        <v>1209</v>
      </c>
      <c r="C6460">
        <v>8868</v>
      </c>
      <c r="D6460" s="1">
        <v>39841</v>
      </c>
      <c r="E6460" t="s">
        <v>18</v>
      </c>
      <c r="F6460">
        <v>3</v>
      </c>
      <c r="G6460">
        <v>190.45</v>
      </c>
      <c r="H6460">
        <v>0.02</v>
      </c>
      <c r="I6460" t="s">
        <v>19</v>
      </c>
      <c r="J6460" t="s">
        <v>2011</v>
      </c>
      <c r="K6460" t="s">
        <v>2009</v>
      </c>
      <c r="L6460" t="s">
        <v>38</v>
      </c>
      <c r="M6460" s="1">
        <v>39850</v>
      </c>
    </row>
    <row r="6461" spans="1:13" x14ac:dyDescent="0.35">
      <c r="A6461">
        <v>463</v>
      </c>
      <c r="B6461">
        <v>1210</v>
      </c>
      <c r="C6461">
        <v>8868</v>
      </c>
      <c r="D6461" s="1">
        <v>39841</v>
      </c>
      <c r="E6461" t="s">
        <v>18</v>
      </c>
      <c r="F6461">
        <v>34</v>
      </c>
      <c r="G6461">
        <v>179.99</v>
      </c>
      <c r="H6461">
        <v>0.03</v>
      </c>
      <c r="I6461" t="s">
        <v>19</v>
      </c>
      <c r="J6461" t="s">
        <v>2011</v>
      </c>
      <c r="K6461" t="s">
        <v>2009</v>
      </c>
      <c r="L6461" t="s">
        <v>38</v>
      </c>
      <c r="M6461" s="1">
        <v>39845</v>
      </c>
    </row>
    <row r="6462" spans="1:13" x14ac:dyDescent="0.35">
      <c r="A6462">
        <v>605</v>
      </c>
      <c r="B6462">
        <v>1351</v>
      </c>
      <c r="C6462">
        <v>9857</v>
      </c>
      <c r="D6462" s="1">
        <v>40309</v>
      </c>
      <c r="E6462" t="s">
        <v>27</v>
      </c>
      <c r="F6462">
        <v>50</v>
      </c>
      <c r="G6462">
        <v>3615.8405000000002</v>
      </c>
      <c r="H6462">
        <v>0.03</v>
      </c>
      <c r="I6462" t="s">
        <v>19</v>
      </c>
      <c r="J6462" t="s">
        <v>1784</v>
      </c>
      <c r="K6462" t="s">
        <v>2009</v>
      </c>
      <c r="L6462" t="s">
        <v>57</v>
      </c>
      <c r="M6462" s="1">
        <v>40311</v>
      </c>
    </row>
    <row r="6463" spans="1:13" x14ac:dyDescent="0.35">
      <c r="A6463">
        <v>707</v>
      </c>
      <c r="B6463">
        <v>1407</v>
      </c>
      <c r="C6463">
        <v>10213</v>
      </c>
      <c r="D6463" s="1">
        <v>40591</v>
      </c>
      <c r="E6463" t="s">
        <v>27</v>
      </c>
      <c r="F6463">
        <v>12</v>
      </c>
      <c r="G6463">
        <v>464.57</v>
      </c>
      <c r="H6463">
        <v>0.04</v>
      </c>
      <c r="I6463" t="s">
        <v>19</v>
      </c>
      <c r="J6463" t="s">
        <v>2013</v>
      </c>
      <c r="K6463" t="s">
        <v>2009</v>
      </c>
      <c r="L6463" t="s">
        <v>38</v>
      </c>
      <c r="M6463" s="1">
        <v>40593</v>
      </c>
    </row>
    <row r="6464" spans="1:13" x14ac:dyDescent="0.35">
      <c r="A6464">
        <v>632</v>
      </c>
      <c r="B6464">
        <v>1505</v>
      </c>
      <c r="C6464">
        <v>10884</v>
      </c>
      <c r="D6464" s="1">
        <v>40142</v>
      </c>
      <c r="E6464" t="s">
        <v>18</v>
      </c>
      <c r="F6464">
        <v>24</v>
      </c>
      <c r="G6464">
        <v>2525.9874999999997</v>
      </c>
      <c r="H6464">
        <v>0.09</v>
      </c>
      <c r="I6464" t="s">
        <v>19</v>
      </c>
      <c r="J6464" t="s">
        <v>2011</v>
      </c>
      <c r="K6464" t="s">
        <v>2009</v>
      </c>
      <c r="L6464" t="s">
        <v>30</v>
      </c>
      <c r="M6464" s="1">
        <v>40149</v>
      </c>
    </row>
    <row r="6465" spans="1:13" x14ac:dyDescent="0.35">
      <c r="A6465">
        <v>742</v>
      </c>
      <c r="B6465">
        <v>1638</v>
      </c>
      <c r="C6465">
        <v>11843</v>
      </c>
      <c r="D6465" s="1">
        <v>40011</v>
      </c>
      <c r="E6465" t="s">
        <v>60</v>
      </c>
      <c r="F6465">
        <v>42</v>
      </c>
      <c r="G6465">
        <v>4993.42</v>
      </c>
      <c r="H6465">
        <v>0.03</v>
      </c>
      <c r="I6465" t="s">
        <v>28</v>
      </c>
      <c r="J6465" t="s">
        <v>2011</v>
      </c>
      <c r="K6465" t="s">
        <v>2009</v>
      </c>
      <c r="L6465" t="s">
        <v>30</v>
      </c>
      <c r="M6465" s="1">
        <v>40013</v>
      </c>
    </row>
    <row r="6466" spans="1:13" x14ac:dyDescent="0.35">
      <c r="A6466">
        <v>808</v>
      </c>
      <c r="B6466">
        <v>1639</v>
      </c>
      <c r="C6466">
        <v>11843</v>
      </c>
      <c r="D6466" s="1">
        <v>40011</v>
      </c>
      <c r="E6466" t="s">
        <v>60</v>
      </c>
      <c r="F6466">
        <v>9</v>
      </c>
      <c r="G6466">
        <v>1059.3</v>
      </c>
      <c r="H6466">
        <v>0.05</v>
      </c>
      <c r="I6466" t="s">
        <v>19</v>
      </c>
      <c r="J6466" t="s">
        <v>2011</v>
      </c>
      <c r="K6466" t="s">
        <v>2009</v>
      </c>
      <c r="L6466" t="s">
        <v>30</v>
      </c>
      <c r="M6466" s="1">
        <v>40013</v>
      </c>
    </row>
    <row r="6467" spans="1:13" x14ac:dyDescent="0.35">
      <c r="A6467">
        <v>403</v>
      </c>
      <c r="B6467">
        <v>1679</v>
      </c>
      <c r="C6467">
        <v>12099</v>
      </c>
      <c r="D6467" s="1">
        <v>40067</v>
      </c>
      <c r="E6467" t="s">
        <v>75</v>
      </c>
      <c r="F6467">
        <v>1</v>
      </c>
      <c r="G6467">
        <v>17.59</v>
      </c>
      <c r="H6467">
        <v>0.06</v>
      </c>
      <c r="I6467" t="s">
        <v>53</v>
      </c>
      <c r="J6467" t="s">
        <v>2014</v>
      </c>
      <c r="K6467" t="s">
        <v>2009</v>
      </c>
      <c r="L6467" t="s">
        <v>38</v>
      </c>
      <c r="M6467" s="1">
        <v>40067</v>
      </c>
    </row>
    <row r="6468" spans="1:13" x14ac:dyDescent="0.35">
      <c r="A6468">
        <v>63</v>
      </c>
      <c r="B6468">
        <v>1680</v>
      </c>
      <c r="C6468">
        <v>12099</v>
      </c>
      <c r="D6468" s="1">
        <v>40067</v>
      </c>
      <c r="E6468" t="s">
        <v>75</v>
      </c>
      <c r="F6468">
        <v>48</v>
      </c>
      <c r="G6468">
        <v>308.81</v>
      </c>
      <c r="H6468">
        <v>0.01</v>
      </c>
      <c r="I6468" t="s">
        <v>19</v>
      </c>
      <c r="J6468" t="s">
        <v>2014</v>
      </c>
      <c r="K6468" t="s">
        <v>2009</v>
      </c>
      <c r="L6468" t="s">
        <v>38</v>
      </c>
      <c r="M6468" s="1">
        <v>40069</v>
      </c>
    </row>
    <row r="6469" spans="1:13" x14ac:dyDescent="0.35">
      <c r="A6469">
        <v>1097</v>
      </c>
      <c r="B6469">
        <v>1726</v>
      </c>
      <c r="C6469">
        <v>12418</v>
      </c>
      <c r="D6469" s="1">
        <v>40957</v>
      </c>
      <c r="E6469" t="s">
        <v>42</v>
      </c>
      <c r="F6469">
        <v>38</v>
      </c>
      <c r="G6469">
        <v>299.01</v>
      </c>
      <c r="H6469">
        <v>0.09</v>
      </c>
      <c r="I6469" t="s">
        <v>19</v>
      </c>
      <c r="J6469" t="s">
        <v>1838</v>
      </c>
      <c r="K6469" t="s">
        <v>2009</v>
      </c>
      <c r="L6469" t="s">
        <v>57</v>
      </c>
      <c r="M6469" s="1">
        <v>40959</v>
      </c>
    </row>
    <row r="6470" spans="1:13" x14ac:dyDescent="0.35">
      <c r="A6470">
        <v>44</v>
      </c>
      <c r="B6470">
        <v>1944</v>
      </c>
      <c r="C6470">
        <v>13923</v>
      </c>
      <c r="D6470" s="1">
        <v>41098</v>
      </c>
      <c r="E6470" t="s">
        <v>27</v>
      </c>
      <c r="F6470">
        <v>39</v>
      </c>
      <c r="G6470">
        <v>220.09</v>
      </c>
      <c r="H6470">
        <v>0.04</v>
      </c>
      <c r="I6470" t="s">
        <v>19</v>
      </c>
      <c r="J6470" t="s">
        <v>1838</v>
      </c>
      <c r="K6470" t="s">
        <v>2009</v>
      </c>
      <c r="L6470" t="s">
        <v>57</v>
      </c>
      <c r="M6470" s="1">
        <v>41100</v>
      </c>
    </row>
    <row r="6471" spans="1:13" x14ac:dyDescent="0.35">
      <c r="A6471">
        <v>1082</v>
      </c>
      <c r="B6471">
        <v>1945</v>
      </c>
      <c r="C6471">
        <v>13923</v>
      </c>
      <c r="D6471" s="1">
        <v>41098</v>
      </c>
      <c r="E6471" t="s">
        <v>27</v>
      </c>
      <c r="F6471">
        <v>49</v>
      </c>
      <c r="G6471">
        <v>1220.23</v>
      </c>
      <c r="H6471">
        <v>0</v>
      </c>
      <c r="I6471" t="s">
        <v>19</v>
      </c>
      <c r="J6471" t="s">
        <v>1838</v>
      </c>
      <c r="K6471" t="s">
        <v>2009</v>
      </c>
      <c r="L6471" t="s">
        <v>57</v>
      </c>
      <c r="M6471" s="1">
        <v>41099</v>
      </c>
    </row>
    <row r="6472" spans="1:13" x14ac:dyDescent="0.35">
      <c r="A6472">
        <v>277</v>
      </c>
      <c r="B6472">
        <v>1946</v>
      </c>
      <c r="C6472">
        <v>13923</v>
      </c>
      <c r="D6472" s="1">
        <v>41098</v>
      </c>
      <c r="E6472" t="s">
        <v>27</v>
      </c>
      <c r="F6472">
        <v>27</v>
      </c>
      <c r="G6472">
        <v>6152.8</v>
      </c>
      <c r="H6472">
        <v>0.04</v>
      </c>
      <c r="I6472" t="s">
        <v>28</v>
      </c>
      <c r="J6472" t="s">
        <v>1838</v>
      </c>
      <c r="K6472" t="s">
        <v>2009</v>
      </c>
      <c r="L6472" t="s">
        <v>57</v>
      </c>
      <c r="M6472" s="1">
        <v>41100</v>
      </c>
    </row>
    <row r="6473" spans="1:13" x14ac:dyDescent="0.35">
      <c r="A6473">
        <v>231</v>
      </c>
      <c r="B6473">
        <v>2028</v>
      </c>
      <c r="C6473">
        <v>14439</v>
      </c>
      <c r="D6473" s="1">
        <v>41151</v>
      </c>
      <c r="E6473" t="s">
        <v>27</v>
      </c>
      <c r="F6473">
        <v>27</v>
      </c>
      <c r="G6473">
        <v>1428.64</v>
      </c>
      <c r="H6473">
        <v>0.09</v>
      </c>
      <c r="I6473" t="s">
        <v>19</v>
      </c>
      <c r="J6473" t="s">
        <v>2014</v>
      </c>
      <c r="K6473" t="s">
        <v>2009</v>
      </c>
      <c r="L6473" t="s">
        <v>38</v>
      </c>
      <c r="M6473" s="1">
        <v>41152</v>
      </c>
    </row>
    <row r="6474" spans="1:13" x14ac:dyDescent="0.35">
      <c r="A6474">
        <v>32</v>
      </c>
      <c r="B6474">
        <v>2310</v>
      </c>
      <c r="C6474">
        <v>16643</v>
      </c>
      <c r="D6474" s="1">
        <v>40279</v>
      </c>
      <c r="E6474" t="s">
        <v>18</v>
      </c>
      <c r="F6474">
        <v>40</v>
      </c>
      <c r="G6474">
        <v>312.63</v>
      </c>
      <c r="H6474">
        <v>0.01</v>
      </c>
      <c r="I6474" t="s">
        <v>19</v>
      </c>
      <c r="J6474" t="s">
        <v>1812</v>
      </c>
      <c r="K6474" t="s">
        <v>2009</v>
      </c>
      <c r="L6474" t="s">
        <v>57</v>
      </c>
      <c r="M6474" s="1">
        <v>40283</v>
      </c>
    </row>
    <row r="6475" spans="1:13" x14ac:dyDescent="0.35">
      <c r="A6475">
        <v>459</v>
      </c>
      <c r="B6475">
        <v>2311</v>
      </c>
      <c r="C6475">
        <v>16643</v>
      </c>
      <c r="D6475" s="1">
        <v>40279</v>
      </c>
      <c r="E6475" t="s">
        <v>18</v>
      </c>
      <c r="F6475">
        <v>46</v>
      </c>
      <c r="G6475">
        <v>441.4</v>
      </c>
      <c r="H6475">
        <v>0.06</v>
      </c>
      <c r="I6475" t="s">
        <v>19</v>
      </c>
      <c r="J6475" t="s">
        <v>1812</v>
      </c>
      <c r="K6475" t="s">
        <v>2009</v>
      </c>
      <c r="L6475" t="s">
        <v>57</v>
      </c>
      <c r="M6475" s="1">
        <v>40283</v>
      </c>
    </row>
    <row r="6476" spans="1:13" x14ac:dyDescent="0.35">
      <c r="A6476">
        <v>374</v>
      </c>
      <c r="B6476">
        <v>2337</v>
      </c>
      <c r="C6476">
        <v>16807</v>
      </c>
      <c r="D6476" s="1">
        <v>40923</v>
      </c>
      <c r="E6476" t="s">
        <v>60</v>
      </c>
      <c r="F6476">
        <v>48</v>
      </c>
      <c r="G6476">
        <v>1585.6</v>
      </c>
      <c r="H6476">
        <v>0.08</v>
      </c>
      <c r="I6476" t="s">
        <v>19</v>
      </c>
      <c r="J6476" t="s">
        <v>1812</v>
      </c>
      <c r="K6476" t="s">
        <v>2009</v>
      </c>
      <c r="L6476" t="s">
        <v>22</v>
      </c>
      <c r="M6476" s="1">
        <v>40924</v>
      </c>
    </row>
    <row r="6477" spans="1:13" x14ac:dyDescent="0.35">
      <c r="A6477">
        <v>683</v>
      </c>
      <c r="B6477">
        <v>2338</v>
      </c>
      <c r="C6477">
        <v>16807</v>
      </c>
      <c r="D6477" s="1">
        <v>40923</v>
      </c>
      <c r="E6477" t="s">
        <v>60</v>
      </c>
      <c r="F6477">
        <v>30</v>
      </c>
      <c r="G6477">
        <v>215.85</v>
      </c>
      <c r="H6477">
        <v>0.09</v>
      </c>
      <c r="I6477" t="s">
        <v>19</v>
      </c>
      <c r="J6477" t="s">
        <v>1812</v>
      </c>
      <c r="K6477" t="s">
        <v>2009</v>
      </c>
      <c r="L6477" t="s">
        <v>22</v>
      </c>
      <c r="M6477" s="1">
        <v>40925</v>
      </c>
    </row>
    <row r="6478" spans="1:13" x14ac:dyDescent="0.35">
      <c r="A6478">
        <v>1127</v>
      </c>
      <c r="B6478">
        <v>2342</v>
      </c>
      <c r="C6478">
        <v>16864</v>
      </c>
      <c r="D6478" s="1">
        <v>41211</v>
      </c>
      <c r="E6478" t="s">
        <v>42</v>
      </c>
      <c r="F6478">
        <v>42</v>
      </c>
      <c r="G6478">
        <v>12837.11</v>
      </c>
      <c r="H6478">
        <v>0.05</v>
      </c>
      <c r="I6478" t="s">
        <v>28</v>
      </c>
      <c r="J6478" t="s">
        <v>2011</v>
      </c>
      <c r="K6478" t="s">
        <v>2009</v>
      </c>
      <c r="L6478" t="s">
        <v>30</v>
      </c>
      <c r="M6478" s="1">
        <v>41211</v>
      </c>
    </row>
    <row r="6479" spans="1:13" x14ac:dyDescent="0.35">
      <c r="A6479">
        <v>75</v>
      </c>
      <c r="B6479">
        <v>2494</v>
      </c>
      <c r="C6479">
        <v>18147</v>
      </c>
      <c r="D6479" s="1">
        <v>40011</v>
      </c>
      <c r="E6479" t="s">
        <v>42</v>
      </c>
      <c r="F6479">
        <v>42</v>
      </c>
      <c r="G6479">
        <v>82.03</v>
      </c>
      <c r="H6479">
        <v>0</v>
      </c>
      <c r="I6479" t="s">
        <v>19</v>
      </c>
      <c r="J6479" t="s">
        <v>1784</v>
      </c>
      <c r="K6479" t="s">
        <v>2009</v>
      </c>
      <c r="L6479" t="s">
        <v>57</v>
      </c>
      <c r="M6479" s="1">
        <v>40012</v>
      </c>
    </row>
    <row r="6480" spans="1:13" x14ac:dyDescent="0.35">
      <c r="A6480">
        <v>446</v>
      </c>
      <c r="B6480">
        <v>2495</v>
      </c>
      <c r="C6480">
        <v>18147</v>
      </c>
      <c r="D6480" s="1">
        <v>40011</v>
      </c>
      <c r="E6480" t="s">
        <v>42</v>
      </c>
      <c r="F6480">
        <v>50</v>
      </c>
      <c r="G6480">
        <v>290.91000000000003</v>
      </c>
      <c r="H6480">
        <v>0.06</v>
      </c>
      <c r="I6480" t="s">
        <v>19</v>
      </c>
      <c r="J6480" t="s">
        <v>1784</v>
      </c>
      <c r="K6480" t="s">
        <v>2009</v>
      </c>
      <c r="L6480" t="s">
        <v>57</v>
      </c>
      <c r="M6480" s="1">
        <v>40012</v>
      </c>
    </row>
    <row r="6481" spans="1:13" x14ac:dyDescent="0.35">
      <c r="A6481">
        <v>1055</v>
      </c>
      <c r="B6481">
        <v>2617</v>
      </c>
      <c r="C6481">
        <v>18918</v>
      </c>
      <c r="D6481" s="1">
        <v>41209</v>
      </c>
      <c r="E6481" t="s">
        <v>42</v>
      </c>
      <c r="F6481">
        <v>7</v>
      </c>
      <c r="G6481">
        <v>6362.94</v>
      </c>
      <c r="H6481">
        <v>0.1</v>
      </c>
      <c r="I6481" t="s">
        <v>19</v>
      </c>
      <c r="J6481" t="s">
        <v>1812</v>
      </c>
      <c r="K6481" t="s">
        <v>2009</v>
      </c>
      <c r="L6481" t="s">
        <v>38</v>
      </c>
      <c r="M6481" s="1">
        <v>41210</v>
      </c>
    </row>
    <row r="6482" spans="1:13" x14ac:dyDescent="0.35">
      <c r="A6482">
        <v>1155</v>
      </c>
      <c r="B6482">
        <v>2618</v>
      </c>
      <c r="C6482">
        <v>18919</v>
      </c>
      <c r="D6482" s="1">
        <v>39992</v>
      </c>
      <c r="E6482" t="s">
        <v>18</v>
      </c>
      <c r="F6482">
        <v>39</v>
      </c>
      <c r="G6482">
        <v>739.28</v>
      </c>
      <c r="H6482">
        <v>0</v>
      </c>
      <c r="I6482" t="s">
        <v>19</v>
      </c>
      <c r="J6482" t="s">
        <v>2015</v>
      </c>
      <c r="K6482" t="s">
        <v>2009</v>
      </c>
      <c r="L6482" t="s">
        <v>57</v>
      </c>
      <c r="M6482" s="1">
        <v>39997</v>
      </c>
    </row>
    <row r="6483" spans="1:13" x14ac:dyDescent="0.35">
      <c r="A6483">
        <v>163</v>
      </c>
      <c r="B6483">
        <v>2638</v>
      </c>
      <c r="C6483">
        <v>19104</v>
      </c>
      <c r="D6483" s="1">
        <v>40400</v>
      </c>
      <c r="E6483" t="s">
        <v>27</v>
      </c>
      <c r="F6483">
        <v>48</v>
      </c>
      <c r="G6483">
        <v>5085.9070000000002</v>
      </c>
      <c r="H6483">
        <v>0.03</v>
      </c>
      <c r="I6483" t="s">
        <v>19</v>
      </c>
      <c r="J6483" t="s">
        <v>1812</v>
      </c>
      <c r="K6483" t="s">
        <v>2009</v>
      </c>
      <c r="L6483" t="s">
        <v>22</v>
      </c>
      <c r="M6483" s="1">
        <v>40402</v>
      </c>
    </row>
    <row r="6484" spans="1:13" x14ac:dyDescent="0.35">
      <c r="A6484">
        <v>1190</v>
      </c>
      <c r="B6484">
        <v>2659</v>
      </c>
      <c r="C6484">
        <v>19207</v>
      </c>
      <c r="D6484" s="1">
        <v>40983</v>
      </c>
      <c r="E6484" t="s">
        <v>42</v>
      </c>
      <c r="F6484">
        <v>23</v>
      </c>
      <c r="G6484">
        <v>66.02</v>
      </c>
      <c r="H6484">
        <v>0.1</v>
      </c>
      <c r="I6484" t="s">
        <v>19</v>
      </c>
      <c r="J6484" t="s">
        <v>2011</v>
      </c>
      <c r="K6484" t="s">
        <v>2009</v>
      </c>
      <c r="L6484" t="s">
        <v>38</v>
      </c>
      <c r="M6484" s="1">
        <v>40985</v>
      </c>
    </row>
    <row r="6485" spans="1:13" x14ac:dyDescent="0.35">
      <c r="A6485">
        <v>232</v>
      </c>
      <c r="B6485">
        <v>2660</v>
      </c>
      <c r="C6485">
        <v>19207</v>
      </c>
      <c r="D6485" s="1">
        <v>40983</v>
      </c>
      <c r="E6485" t="s">
        <v>42</v>
      </c>
      <c r="F6485">
        <v>11</v>
      </c>
      <c r="G6485">
        <v>15.53</v>
      </c>
      <c r="H6485">
        <v>0</v>
      </c>
      <c r="I6485" t="s">
        <v>19</v>
      </c>
      <c r="J6485" t="s">
        <v>2011</v>
      </c>
      <c r="K6485" t="s">
        <v>2009</v>
      </c>
      <c r="L6485" t="s">
        <v>38</v>
      </c>
      <c r="M6485" s="1">
        <v>40984</v>
      </c>
    </row>
    <row r="6486" spans="1:13" x14ac:dyDescent="0.35">
      <c r="A6486">
        <v>756</v>
      </c>
      <c r="B6486">
        <v>2747</v>
      </c>
      <c r="C6486">
        <v>19840</v>
      </c>
      <c r="D6486" s="1">
        <v>40322</v>
      </c>
      <c r="E6486" t="s">
        <v>75</v>
      </c>
      <c r="F6486">
        <v>25</v>
      </c>
      <c r="G6486">
        <v>8270.57</v>
      </c>
      <c r="H6486">
        <v>0.08</v>
      </c>
      <c r="I6486" t="s">
        <v>28</v>
      </c>
      <c r="J6486" t="s">
        <v>2013</v>
      </c>
      <c r="K6486" t="s">
        <v>2009</v>
      </c>
      <c r="L6486" t="s">
        <v>38</v>
      </c>
      <c r="M6486" s="1">
        <v>40325</v>
      </c>
    </row>
    <row r="6487" spans="1:13" x14ac:dyDescent="0.35">
      <c r="A6487">
        <v>310</v>
      </c>
      <c r="B6487">
        <v>2760</v>
      </c>
      <c r="C6487">
        <v>19943</v>
      </c>
      <c r="D6487" s="1">
        <v>40141</v>
      </c>
      <c r="E6487" t="s">
        <v>75</v>
      </c>
      <c r="F6487">
        <v>16</v>
      </c>
      <c r="G6487">
        <v>1959.92</v>
      </c>
      <c r="H6487">
        <v>7.0000000000000007E-2</v>
      </c>
      <c r="I6487" t="s">
        <v>28</v>
      </c>
      <c r="J6487" t="s">
        <v>1793</v>
      </c>
      <c r="K6487" t="s">
        <v>2009</v>
      </c>
      <c r="L6487" t="s">
        <v>38</v>
      </c>
      <c r="M6487" s="1">
        <v>40142</v>
      </c>
    </row>
    <row r="6488" spans="1:13" x14ac:dyDescent="0.35">
      <c r="A6488">
        <v>572</v>
      </c>
      <c r="B6488">
        <v>2765</v>
      </c>
      <c r="C6488">
        <v>20002</v>
      </c>
      <c r="D6488" s="1">
        <v>41133</v>
      </c>
      <c r="E6488" t="s">
        <v>60</v>
      </c>
      <c r="F6488">
        <v>9</v>
      </c>
      <c r="G6488">
        <v>41.03</v>
      </c>
      <c r="H6488">
        <v>0.1</v>
      </c>
      <c r="I6488" t="s">
        <v>19</v>
      </c>
      <c r="J6488" t="s">
        <v>2013</v>
      </c>
      <c r="K6488" t="s">
        <v>2009</v>
      </c>
      <c r="L6488" t="s">
        <v>38</v>
      </c>
      <c r="M6488" s="1">
        <v>41134</v>
      </c>
    </row>
    <row r="6489" spans="1:13" x14ac:dyDescent="0.35">
      <c r="A6489">
        <v>189</v>
      </c>
      <c r="B6489">
        <v>2778</v>
      </c>
      <c r="C6489">
        <v>20066</v>
      </c>
      <c r="D6489" s="1">
        <v>41154</v>
      </c>
      <c r="E6489" t="s">
        <v>75</v>
      </c>
      <c r="F6489">
        <v>3</v>
      </c>
      <c r="G6489">
        <v>40.79</v>
      </c>
      <c r="H6489">
        <v>0.02</v>
      </c>
      <c r="I6489" t="s">
        <v>19</v>
      </c>
      <c r="J6489" t="s">
        <v>2016</v>
      </c>
      <c r="K6489" t="s">
        <v>2009</v>
      </c>
      <c r="L6489" t="s">
        <v>57</v>
      </c>
      <c r="M6489" s="1">
        <v>41155</v>
      </c>
    </row>
    <row r="6490" spans="1:13" x14ac:dyDescent="0.35">
      <c r="A6490">
        <v>726</v>
      </c>
      <c r="B6490">
        <v>2779</v>
      </c>
      <c r="C6490">
        <v>20066</v>
      </c>
      <c r="D6490" s="1">
        <v>41154</v>
      </c>
      <c r="E6490" t="s">
        <v>75</v>
      </c>
      <c r="F6490">
        <v>16</v>
      </c>
      <c r="G6490">
        <v>524.25</v>
      </c>
      <c r="H6490">
        <v>0</v>
      </c>
      <c r="I6490" t="s">
        <v>19</v>
      </c>
      <c r="J6490" t="s">
        <v>2016</v>
      </c>
      <c r="K6490" t="s">
        <v>2009</v>
      </c>
      <c r="L6490" t="s">
        <v>57</v>
      </c>
      <c r="M6490" s="1">
        <v>41156</v>
      </c>
    </row>
    <row r="6491" spans="1:13" x14ac:dyDescent="0.35">
      <c r="A6491">
        <v>703</v>
      </c>
      <c r="B6491">
        <v>2859</v>
      </c>
      <c r="C6491">
        <v>20615</v>
      </c>
      <c r="D6491" s="1">
        <v>41014</v>
      </c>
      <c r="E6491" t="s">
        <v>60</v>
      </c>
      <c r="F6491">
        <v>29</v>
      </c>
      <c r="G6491">
        <v>151.09</v>
      </c>
      <c r="H6491">
        <v>0.02</v>
      </c>
      <c r="I6491" t="s">
        <v>53</v>
      </c>
      <c r="J6491" t="s">
        <v>2012</v>
      </c>
      <c r="K6491" t="s">
        <v>2009</v>
      </c>
      <c r="L6491" t="s">
        <v>57</v>
      </c>
      <c r="M6491" s="1">
        <v>41015</v>
      </c>
    </row>
    <row r="6492" spans="1:13" x14ac:dyDescent="0.35">
      <c r="A6492">
        <v>1172</v>
      </c>
      <c r="B6492">
        <v>2892</v>
      </c>
      <c r="C6492">
        <v>20864</v>
      </c>
      <c r="D6492" s="1">
        <v>40883</v>
      </c>
      <c r="E6492" t="s">
        <v>27</v>
      </c>
      <c r="F6492">
        <v>19</v>
      </c>
      <c r="G6492">
        <v>251.45</v>
      </c>
      <c r="H6492">
        <v>0.06</v>
      </c>
      <c r="I6492" t="s">
        <v>19</v>
      </c>
      <c r="J6492" t="s">
        <v>2013</v>
      </c>
      <c r="K6492" t="s">
        <v>2009</v>
      </c>
      <c r="L6492" t="s">
        <v>38</v>
      </c>
      <c r="M6492" s="1">
        <v>40885</v>
      </c>
    </row>
    <row r="6493" spans="1:13" x14ac:dyDescent="0.35">
      <c r="A6493">
        <v>912</v>
      </c>
      <c r="B6493">
        <v>2893</v>
      </c>
      <c r="C6493">
        <v>20868</v>
      </c>
      <c r="D6493" s="1">
        <v>40460</v>
      </c>
      <c r="E6493" t="s">
        <v>18</v>
      </c>
      <c r="F6493">
        <v>9</v>
      </c>
      <c r="G6493">
        <v>1609.19</v>
      </c>
      <c r="H6493">
        <v>0.03</v>
      </c>
      <c r="I6493" t="s">
        <v>19</v>
      </c>
      <c r="J6493" t="s">
        <v>2015</v>
      </c>
      <c r="K6493" t="s">
        <v>2009</v>
      </c>
      <c r="L6493" t="s">
        <v>57</v>
      </c>
      <c r="M6493" s="1">
        <v>40467</v>
      </c>
    </row>
    <row r="6494" spans="1:13" x14ac:dyDescent="0.35">
      <c r="A6494">
        <v>526</v>
      </c>
      <c r="B6494">
        <v>2983</v>
      </c>
      <c r="C6494">
        <v>21541</v>
      </c>
      <c r="D6494" s="1">
        <v>40094</v>
      </c>
      <c r="E6494" t="s">
        <v>42</v>
      </c>
      <c r="F6494">
        <v>43</v>
      </c>
      <c r="G6494">
        <v>3044.7</v>
      </c>
      <c r="H6494">
        <v>0.04</v>
      </c>
      <c r="I6494" t="s">
        <v>28</v>
      </c>
      <c r="J6494" t="s">
        <v>1812</v>
      </c>
      <c r="K6494" t="s">
        <v>2009</v>
      </c>
      <c r="L6494" t="s">
        <v>38</v>
      </c>
      <c r="M6494" s="1">
        <v>40096</v>
      </c>
    </row>
    <row r="6495" spans="1:13" x14ac:dyDescent="0.35">
      <c r="A6495">
        <v>1247</v>
      </c>
      <c r="B6495">
        <v>3158</v>
      </c>
      <c r="C6495">
        <v>22661</v>
      </c>
      <c r="D6495" s="1">
        <v>40447</v>
      </c>
      <c r="E6495" t="s">
        <v>42</v>
      </c>
      <c r="F6495">
        <v>11</v>
      </c>
      <c r="G6495">
        <v>18.260000000000002</v>
      </c>
      <c r="H6495">
        <v>0.05</v>
      </c>
      <c r="I6495" t="s">
        <v>19</v>
      </c>
      <c r="J6495" t="s">
        <v>2013</v>
      </c>
      <c r="K6495" t="s">
        <v>2009</v>
      </c>
      <c r="L6495" t="s">
        <v>38</v>
      </c>
      <c r="M6495" s="1">
        <v>40450</v>
      </c>
    </row>
    <row r="6496" spans="1:13" x14ac:dyDescent="0.35">
      <c r="A6496">
        <v>317</v>
      </c>
      <c r="B6496">
        <v>3162</v>
      </c>
      <c r="C6496">
        <v>22689</v>
      </c>
      <c r="D6496" s="1">
        <v>40825</v>
      </c>
      <c r="E6496" t="s">
        <v>18</v>
      </c>
      <c r="F6496">
        <v>39</v>
      </c>
      <c r="G6496">
        <v>2405</v>
      </c>
      <c r="H6496">
        <v>0.1</v>
      </c>
      <c r="I6496" t="s">
        <v>19</v>
      </c>
      <c r="J6496" t="s">
        <v>2012</v>
      </c>
      <c r="K6496" t="s">
        <v>2009</v>
      </c>
      <c r="L6496" t="s">
        <v>57</v>
      </c>
      <c r="M6496" s="1">
        <v>40827</v>
      </c>
    </row>
    <row r="6497" spans="1:13" x14ac:dyDescent="0.35">
      <c r="A6497">
        <v>232</v>
      </c>
      <c r="B6497">
        <v>3263</v>
      </c>
      <c r="C6497">
        <v>23361</v>
      </c>
      <c r="D6497" s="1">
        <v>40362</v>
      </c>
      <c r="E6497" t="s">
        <v>75</v>
      </c>
      <c r="F6497">
        <v>2</v>
      </c>
      <c r="G6497">
        <v>3.23</v>
      </c>
      <c r="H6497">
        <v>0.06</v>
      </c>
      <c r="I6497" t="s">
        <v>19</v>
      </c>
      <c r="J6497" t="s">
        <v>1793</v>
      </c>
      <c r="K6497" t="s">
        <v>2009</v>
      </c>
      <c r="L6497" t="s">
        <v>38</v>
      </c>
      <c r="M6497" s="1">
        <v>40363</v>
      </c>
    </row>
    <row r="6498" spans="1:13" x14ac:dyDescent="0.35">
      <c r="A6498">
        <v>74</v>
      </c>
      <c r="B6498">
        <v>3264</v>
      </c>
      <c r="C6498">
        <v>23361</v>
      </c>
      <c r="D6498" s="1">
        <v>40362</v>
      </c>
      <c r="E6498" t="s">
        <v>75</v>
      </c>
      <c r="F6498">
        <v>36</v>
      </c>
      <c r="G6498">
        <v>2861.66</v>
      </c>
      <c r="H6498">
        <v>0.04</v>
      </c>
      <c r="I6498" t="s">
        <v>19</v>
      </c>
      <c r="J6498" t="s">
        <v>1793</v>
      </c>
      <c r="K6498" t="s">
        <v>2009</v>
      </c>
      <c r="L6498" t="s">
        <v>38</v>
      </c>
      <c r="M6498" s="1">
        <v>40363</v>
      </c>
    </row>
    <row r="6499" spans="1:13" x14ac:dyDescent="0.35">
      <c r="A6499">
        <v>268</v>
      </c>
      <c r="B6499">
        <v>3265</v>
      </c>
      <c r="C6499">
        <v>23361</v>
      </c>
      <c r="D6499" s="1">
        <v>40362</v>
      </c>
      <c r="E6499" t="s">
        <v>75</v>
      </c>
      <c r="F6499">
        <v>7</v>
      </c>
      <c r="G6499">
        <v>373.27749999999997</v>
      </c>
      <c r="H6499">
        <v>7.0000000000000007E-2</v>
      </c>
      <c r="I6499" t="s">
        <v>19</v>
      </c>
      <c r="J6499" t="s">
        <v>1793</v>
      </c>
      <c r="K6499" t="s">
        <v>2009</v>
      </c>
      <c r="L6499" t="s">
        <v>38</v>
      </c>
      <c r="M6499" s="1">
        <v>40362</v>
      </c>
    </row>
    <row r="6500" spans="1:13" x14ac:dyDescent="0.35">
      <c r="A6500">
        <v>811</v>
      </c>
      <c r="B6500">
        <v>3273</v>
      </c>
      <c r="C6500">
        <v>23396</v>
      </c>
      <c r="D6500" s="1">
        <v>40347</v>
      </c>
      <c r="E6500" t="s">
        <v>18</v>
      </c>
      <c r="F6500">
        <v>30</v>
      </c>
      <c r="G6500">
        <v>11481.03</v>
      </c>
      <c r="H6500">
        <v>0.08</v>
      </c>
      <c r="I6500" t="s">
        <v>28</v>
      </c>
      <c r="J6500" t="s">
        <v>1812</v>
      </c>
      <c r="K6500" t="s">
        <v>2009</v>
      </c>
      <c r="L6500" t="s">
        <v>57</v>
      </c>
      <c r="M6500" s="1">
        <v>40349</v>
      </c>
    </row>
    <row r="6501" spans="1:13" x14ac:dyDescent="0.35">
      <c r="A6501">
        <v>321</v>
      </c>
      <c r="B6501">
        <v>3278</v>
      </c>
      <c r="C6501">
        <v>23427</v>
      </c>
      <c r="D6501" s="1">
        <v>40763</v>
      </c>
      <c r="E6501" t="s">
        <v>18</v>
      </c>
      <c r="F6501">
        <v>30</v>
      </c>
      <c r="G6501">
        <v>442.76</v>
      </c>
      <c r="H6501">
        <v>0.09</v>
      </c>
      <c r="I6501" t="s">
        <v>19</v>
      </c>
      <c r="J6501" t="s">
        <v>2011</v>
      </c>
      <c r="K6501" t="s">
        <v>2009</v>
      </c>
      <c r="L6501" t="s">
        <v>38</v>
      </c>
      <c r="M6501" s="1">
        <v>40770</v>
      </c>
    </row>
    <row r="6502" spans="1:13" x14ac:dyDescent="0.35">
      <c r="A6502">
        <v>355</v>
      </c>
      <c r="B6502">
        <v>3279</v>
      </c>
      <c r="C6502">
        <v>23427</v>
      </c>
      <c r="D6502" s="1">
        <v>40763</v>
      </c>
      <c r="E6502" t="s">
        <v>18</v>
      </c>
      <c r="F6502">
        <v>22</v>
      </c>
      <c r="G6502">
        <v>2684.98</v>
      </c>
      <c r="H6502">
        <v>0.03</v>
      </c>
      <c r="I6502" t="s">
        <v>19</v>
      </c>
      <c r="J6502" t="s">
        <v>2011</v>
      </c>
      <c r="K6502" t="s">
        <v>2009</v>
      </c>
      <c r="L6502" t="s">
        <v>38</v>
      </c>
      <c r="M6502" s="1">
        <v>40772</v>
      </c>
    </row>
    <row r="6503" spans="1:13" x14ac:dyDescent="0.35">
      <c r="A6503">
        <v>785</v>
      </c>
      <c r="B6503">
        <v>3323</v>
      </c>
      <c r="C6503">
        <v>23751</v>
      </c>
      <c r="D6503" s="1">
        <v>39890</v>
      </c>
      <c r="E6503" t="s">
        <v>60</v>
      </c>
      <c r="F6503">
        <v>44</v>
      </c>
      <c r="G6503">
        <v>10364.36</v>
      </c>
      <c r="H6503">
        <v>0.01</v>
      </c>
      <c r="I6503" t="s">
        <v>28</v>
      </c>
      <c r="J6503" t="s">
        <v>2017</v>
      </c>
      <c r="K6503" t="s">
        <v>2009</v>
      </c>
      <c r="L6503" t="s">
        <v>38</v>
      </c>
      <c r="M6503" s="1">
        <v>39891</v>
      </c>
    </row>
    <row r="6504" spans="1:13" x14ac:dyDescent="0.35">
      <c r="A6504">
        <v>347</v>
      </c>
      <c r="B6504">
        <v>3348</v>
      </c>
      <c r="C6504">
        <v>23943</v>
      </c>
      <c r="D6504" s="1">
        <v>40717</v>
      </c>
      <c r="E6504" t="s">
        <v>75</v>
      </c>
      <c r="F6504">
        <v>24</v>
      </c>
      <c r="G6504">
        <v>376.53</v>
      </c>
      <c r="H6504">
        <v>0.03</v>
      </c>
      <c r="I6504" t="s">
        <v>19</v>
      </c>
      <c r="J6504" t="s">
        <v>2014</v>
      </c>
      <c r="K6504" t="s">
        <v>2009</v>
      </c>
      <c r="L6504" t="s">
        <v>38</v>
      </c>
      <c r="M6504" s="1">
        <v>40719</v>
      </c>
    </row>
    <row r="6505" spans="1:13" x14ac:dyDescent="0.35">
      <c r="A6505">
        <v>851</v>
      </c>
      <c r="B6505">
        <v>3450</v>
      </c>
      <c r="C6505">
        <v>24608</v>
      </c>
      <c r="D6505" s="1">
        <v>41135</v>
      </c>
      <c r="E6505" t="s">
        <v>60</v>
      </c>
      <c r="F6505">
        <v>50</v>
      </c>
      <c r="G6505">
        <v>197.36</v>
      </c>
      <c r="H6505">
        <v>7.0000000000000007E-2</v>
      </c>
      <c r="I6505" t="s">
        <v>19</v>
      </c>
      <c r="J6505" t="s">
        <v>1812</v>
      </c>
      <c r="K6505" t="s">
        <v>2009</v>
      </c>
      <c r="L6505" t="s">
        <v>57</v>
      </c>
      <c r="M6505" s="1">
        <v>41136</v>
      </c>
    </row>
    <row r="6506" spans="1:13" x14ac:dyDescent="0.35">
      <c r="A6506">
        <v>818</v>
      </c>
      <c r="B6506">
        <v>3579</v>
      </c>
      <c r="C6506">
        <v>25507</v>
      </c>
      <c r="D6506" s="1">
        <v>40030</v>
      </c>
      <c r="E6506" t="s">
        <v>42</v>
      </c>
      <c r="F6506">
        <v>8</v>
      </c>
      <c r="G6506">
        <v>555.20000000000005</v>
      </c>
      <c r="H6506">
        <v>0.06</v>
      </c>
      <c r="I6506" t="s">
        <v>19</v>
      </c>
      <c r="J6506" t="s">
        <v>1838</v>
      </c>
      <c r="K6506" t="s">
        <v>2009</v>
      </c>
      <c r="L6506" t="s">
        <v>57</v>
      </c>
      <c r="M6506" s="1">
        <v>40031</v>
      </c>
    </row>
    <row r="6507" spans="1:13" x14ac:dyDescent="0.35">
      <c r="A6507">
        <v>541</v>
      </c>
      <c r="B6507">
        <v>3580</v>
      </c>
      <c r="C6507">
        <v>25509</v>
      </c>
      <c r="D6507" s="1">
        <v>39955</v>
      </c>
      <c r="E6507" t="s">
        <v>75</v>
      </c>
      <c r="F6507">
        <v>43</v>
      </c>
      <c r="G6507">
        <v>212.28</v>
      </c>
      <c r="H6507">
        <v>0.06</v>
      </c>
      <c r="I6507" t="s">
        <v>19</v>
      </c>
      <c r="J6507" t="s">
        <v>1812</v>
      </c>
      <c r="K6507" t="s">
        <v>2009</v>
      </c>
      <c r="L6507" t="s">
        <v>38</v>
      </c>
      <c r="M6507" s="1">
        <v>39957</v>
      </c>
    </row>
    <row r="6508" spans="1:13" x14ac:dyDescent="0.35">
      <c r="A6508">
        <v>1224</v>
      </c>
      <c r="B6508">
        <v>3631</v>
      </c>
      <c r="C6508">
        <v>25952</v>
      </c>
      <c r="D6508" s="1">
        <v>40425</v>
      </c>
      <c r="E6508" t="s">
        <v>27</v>
      </c>
      <c r="F6508">
        <v>50</v>
      </c>
      <c r="G6508">
        <v>2864.1005</v>
      </c>
      <c r="H6508">
        <v>0.03</v>
      </c>
      <c r="I6508" t="s">
        <v>19</v>
      </c>
      <c r="J6508" t="s">
        <v>1838</v>
      </c>
      <c r="K6508" t="s">
        <v>2009</v>
      </c>
      <c r="L6508" t="s">
        <v>57</v>
      </c>
      <c r="M6508" s="1">
        <v>40426</v>
      </c>
    </row>
    <row r="6509" spans="1:13" x14ac:dyDescent="0.35">
      <c r="A6509">
        <v>860</v>
      </c>
      <c r="B6509">
        <v>3680</v>
      </c>
      <c r="C6509">
        <v>26336</v>
      </c>
      <c r="D6509" s="1">
        <v>41055</v>
      </c>
      <c r="E6509" t="s">
        <v>27</v>
      </c>
      <c r="F6509">
        <v>39</v>
      </c>
      <c r="G6509">
        <v>1516.82</v>
      </c>
      <c r="H6509">
        <v>0.1</v>
      </c>
      <c r="I6509" t="s">
        <v>19</v>
      </c>
      <c r="J6509" t="s">
        <v>2012</v>
      </c>
      <c r="K6509" t="s">
        <v>2009</v>
      </c>
      <c r="L6509" t="s">
        <v>57</v>
      </c>
      <c r="M6509" s="1">
        <v>41057</v>
      </c>
    </row>
    <row r="6510" spans="1:13" x14ac:dyDescent="0.35">
      <c r="A6510">
        <v>1268</v>
      </c>
      <c r="B6510">
        <v>3681</v>
      </c>
      <c r="C6510">
        <v>26336</v>
      </c>
      <c r="D6510" s="1">
        <v>41055</v>
      </c>
      <c r="E6510" t="s">
        <v>27</v>
      </c>
      <c r="F6510">
        <v>45</v>
      </c>
      <c r="G6510">
        <v>2752.68</v>
      </c>
      <c r="H6510">
        <v>0.04</v>
      </c>
      <c r="I6510" t="s">
        <v>19</v>
      </c>
      <c r="J6510" t="s">
        <v>2012</v>
      </c>
      <c r="K6510" t="s">
        <v>2009</v>
      </c>
      <c r="L6510" t="s">
        <v>57</v>
      </c>
      <c r="M6510" s="1">
        <v>41056</v>
      </c>
    </row>
    <row r="6511" spans="1:13" x14ac:dyDescent="0.35">
      <c r="A6511">
        <v>1094</v>
      </c>
      <c r="B6511">
        <v>3865</v>
      </c>
      <c r="C6511">
        <v>27558</v>
      </c>
      <c r="D6511" s="1">
        <v>40731</v>
      </c>
      <c r="E6511" t="s">
        <v>42</v>
      </c>
      <c r="F6511">
        <v>21</v>
      </c>
      <c r="G6511">
        <v>423.24</v>
      </c>
      <c r="H6511">
        <v>0.1</v>
      </c>
      <c r="I6511" t="s">
        <v>19</v>
      </c>
      <c r="J6511" t="s">
        <v>2011</v>
      </c>
      <c r="K6511" t="s">
        <v>2009</v>
      </c>
      <c r="L6511" t="s">
        <v>30</v>
      </c>
      <c r="M6511" s="1">
        <v>40732</v>
      </c>
    </row>
    <row r="6512" spans="1:13" x14ac:dyDescent="0.35">
      <c r="A6512">
        <v>635</v>
      </c>
      <c r="B6512">
        <v>3920</v>
      </c>
      <c r="C6512">
        <v>27969</v>
      </c>
      <c r="D6512" s="1">
        <v>40337</v>
      </c>
      <c r="E6512" t="s">
        <v>18</v>
      </c>
      <c r="F6512">
        <v>43</v>
      </c>
      <c r="G6512">
        <v>5677.87</v>
      </c>
      <c r="H6512">
        <v>0.04</v>
      </c>
      <c r="I6512" t="s">
        <v>28</v>
      </c>
      <c r="J6512" t="s">
        <v>1838</v>
      </c>
      <c r="K6512" t="s">
        <v>2009</v>
      </c>
      <c r="L6512" t="s">
        <v>57</v>
      </c>
      <c r="M6512" s="1">
        <v>40344</v>
      </c>
    </row>
    <row r="6513" spans="1:13" x14ac:dyDescent="0.35">
      <c r="A6513">
        <v>435</v>
      </c>
      <c r="B6513">
        <v>3921</v>
      </c>
      <c r="C6513">
        <v>27969</v>
      </c>
      <c r="D6513" s="1">
        <v>40337</v>
      </c>
      <c r="E6513" t="s">
        <v>18</v>
      </c>
      <c r="F6513">
        <v>9</v>
      </c>
      <c r="G6513">
        <v>732.72</v>
      </c>
      <c r="H6513">
        <v>0.03</v>
      </c>
      <c r="I6513" t="s">
        <v>19</v>
      </c>
      <c r="J6513" t="s">
        <v>1838</v>
      </c>
      <c r="K6513" t="s">
        <v>2009</v>
      </c>
      <c r="L6513" t="s">
        <v>57</v>
      </c>
      <c r="M6513" s="1">
        <v>40341</v>
      </c>
    </row>
    <row r="6514" spans="1:13" x14ac:dyDescent="0.35">
      <c r="A6514">
        <v>112</v>
      </c>
      <c r="B6514">
        <v>3922</v>
      </c>
      <c r="C6514">
        <v>27969</v>
      </c>
      <c r="D6514" s="1">
        <v>40337</v>
      </c>
      <c r="E6514" t="s">
        <v>18</v>
      </c>
      <c r="F6514">
        <v>32</v>
      </c>
      <c r="G6514">
        <v>687.47</v>
      </c>
      <c r="H6514">
        <v>0.1</v>
      </c>
      <c r="I6514" t="s">
        <v>28</v>
      </c>
      <c r="J6514" t="s">
        <v>1838</v>
      </c>
      <c r="K6514" t="s">
        <v>2009</v>
      </c>
      <c r="L6514" t="s">
        <v>57</v>
      </c>
      <c r="M6514" s="1">
        <v>40342</v>
      </c>
    </row>
    <row r="6515" spans="1:13" x14ac:dyDescent="0.35">
      <c r="A6515">
        <v>169</v>
      </c>
      <c r="B6515">
        <v>4176</v>
      </c>
      <c r="C6515">
        <v>29637</v>
      </c>
      <c r="D6515" s="1">
        <v>39958</v>
      </c>
      <c r="E6515" t="s">
        <v>27</v>
      </c>
      <c r="F6515">
        <v>34</v>
      </c>
      <c r="G6515">
        <v>598.19000000000005</v>
      </c>
      <c r="H6515">
        <v>0.09</v>
      </c>
      <c r="I6515" t="s">
        <v>19</v>
      </c>
      <c r="J6515" t="s">
        <v>1784</v>
      </c>
      <c r="K6515" t="s">
        <v>2009</v>
      </c>
      <c r="L6515" t="s">
        <v>57</v>
      </c>
      <c r="M6515" s="1">
        <v>39960</v>
      </c>
    </row>
    <row r="6516" spans="1:13" x14ac:dyDescent="0.35">
      <c r="A6516">
        <v>175</v>
      </c>
      <c r="B6516">
        <v>4279</v>
      </c>
      <c r="C6516">
        <v>30469</v>
      </c>
      <c r="D6516" s="1">
        <v>41268</v>
      </c>
      <c r="E6516" t="s">
        <v>42</v>
      </c>
      <c r="F6516">
        <v>46</v>
      </c>
      <c r="G6516">
        <v>304.26</v>
      </c>
      <c r="H6516">
        <v>0.1</v>
      </c>
      <c r="I6516" t="s">
        <v>19</v>
      </c>
      <c r="J6516" t="s">
        <v>2011</v>
      </c>
      <c r="K6516" t="s">
        <v>2009</v>
      </c>
      <c r="L6516" t="s">
        <v>38</v>
      </c>
      <c r="M6516" s="1">
        <v>41270</v>
      </c>
    </row>
    <row r="6517" spans="1:13" x14ac:dyDescent="0.35">
      <c r="A6517">
        <v>794</v>
      </c>
      <c r="B6517">
        <v>4409</v>
      </c>
      <c r="C6517">
        <v>31460</v>
      </c>
      <c r="D6517" s="1">
        <v>41147</v>
      </c>
      <c r="E6517" t="s">
        <v>27</v>
      </c>
      <c r="F6517">
        <v>9</v>
      </c>
      <c r="G6517">
        <v>990.67</v>
      </c>
      <c r="H6517">
        <v>0.08</v>
      </c>
      <c r="I6517" t="s">
        <v>19</v>
      </c>
      <c r="J6517" t="s">
        <v>1793</v>
      </c>
      <c r="K6517" t="s">
        <v>2009</v>
      </c>
      <c r="L6517" t="s">
        <v>38</v>
      </c>
      <c r="M6517" s="1">
        <v>41149</v>
      </c>
    </row>
    <row r="6518" spans="1:13" x14ac:dyDescent="0.35">
      <c r="A6518">
        <v>629</v>
      </c>
      <c r="B6518">
        <v>4487</v>
      </c>
      <c r="C6518">
        <v>31939</v>
      </c>
      <c r="D6518" s="1">
        <v>40719</v>
      </c>
      <c r="E6518" t="s">
        <v>27</v>
      </c>
      <c r="F6518">
        <v>13</v>
      </c>
      <c r="G6518">
        <v>1506.8374999999999</v>
      </c>
      <c r="H6518">
        <v>7.0000000000000007E-2</v>
      </c>
      <c r="I6518" t="s">
        <v>19</v>
      </c>
      <c r="J6518" t="s">
        <v>1914</v>
      </c>
      <c r="K6518" t="s">
        <v>2009</v>
      </c>
      <c r="L6518" t="s">
        <v>22</v>
      </c>
      <c r="M6518" s="1">
        <v>40721</v>
      </c>
    </row>
    <row r="6519" spans="1:13" x14ac:dyDescent="0.35">
      <c r="A6519">
        <v>555</v>
      </c>
      <c r="B6519">
        <v>4760</v>
      </c>
      <c r="C6519">
        <v>33826</v>
      </c>
      <c r="D6519" s="1">
        <v>40531</v>
      </c>
      <c r="E6519" t="s">
        <v>18</v>
      </c>
      <c r="F6519">
        <v>13</v>
      </c>
      <c r="G6519">
        <v>185.83</v>
      </c>
      <c r="H6519">
        <v>0.03</v>
      </c>
      <c r="I6519" t="s">
        <v>19</v>
      </c>
      <c r="J6519" t="s">
        <v>1914</v>
      </c>
      <c r="K6519" t="s">
        <v>2009</v>
      </c>
      <c r="L6519" t="s">
        <v>22</v>
      </c>
      <c r="M6519" s="1">
        <v>40535</v>
      </c>
    </row>
    <row r="6520" spans="1:13" x14ac:dyDescent="0.35">
      <c r="A6520">
        <v>1064</v>
      </c>
      <c r="B6520">
        <v>4802</v>
      </c>
      <c r="C6520">
        <v>34151</v>
      </c>
      <c r="D6520" s="1">
        <v>40795</v>
      </c>
      <c r="E6520" t="s">
        <v>42</v>
      </c>
      <c r="F6520">
        <v>26</v>
      </c>
      <c r="G6520">
        <v>4097.1445000000003</v>
      </c>
      <c r="H6520">
        <v>0.1</v>
      </c>
      <c r="I6520" t="s">
        <v>19</v>
      </c>
      <c r="J6520" t="s">
        <v>1462</v>
      </c>
      <c r="K6520" t="s">
        <v>2009</v>
      </c>
      <c r="L6520" t="s">
        <v>38</v>
      </c>
      <c r="M6520" s="1">
        <v>40796</v>
      </c>
    </row>
    <row r="6521" spans="1:13" x14ac:dyDescent="0.35">
      <c r="A6521">
        <v>883</v>
      </c>
      <c r="B6521">
        <v>4868</v>
      </c>
      <c r="C6521">
        <v>34659</v>
      </c>
      <c r="D6521" s="1">
        <v>41232</v>
      </c>
      <c r="E6521" t="s">
        <v>27</v>
      </c>
      <c r="F6521">
        <v>42</v>
      </c>
      <c r="G6521">
        <v>259.43</v>
      </c>
      <c r="H6521">
        <v>0</v>
      </c>
      <c r="I6521" t="s">
        <v>19</v>
      </c>
      <c r="J6521" t="s">
        <v>2011</v>
      </c>
      <c r="K6521" t="s">
        <v>2009</v>
      </c>
      <c r="L6521" t="s">
        <v>30</v>
      </c>
      <c r="M6521" s="1">
        <v>41234</v>
      </c>
    </row>
    <row r="6522" spans="1:13" x14ac:dyDescent="0.35">
      <c r="A6522">
        <v>995</v>
      </c>
      <c r="B6522">
        <v>4949</v>
      </c>
      <c r="C6522">
        <v>35200</v>
      </c>
      <c r="D6522" s="1">
        <v>39849</v>
      </c>
      <c r="E6522" t="s">
        <v>60</v>
      </c>
      <c r="F6522">
        <v>15</v>
      </c>
      <c r="G6522">
        <v>150.24</v>
      </c>
      <c r="H6522">
        <v>0.08</v>
      </c>
      <c r="I6522" t="s">
        <v>19</v>
      </c>
      <c r="J6522" t="s">
        <v>2017</v>
      </c>
      <c r="K6522" t="s">
        <v>2009</v>
      </c>
      <c r="L6522" t="s">
        <v>38</v>
      </c>
      <c r="M6522" s="1">
        <v>39851</v>
      </c>
    </row>
    <row r="6523" spans="1:13" x14ac:dyDescent="0.35">
      <c r="A6523">
        <v>232</v>
      </c>
      <c r="B6523">
        <v>4983</v>
      </c>
      <c r="C6523">
        <v>35456</v>
      </c>
      <c r="D6523" s="1">
        <v>41214</v>
      </c>
      <c r="E6523" t="s">
        <v>75</v>
      </c>
      <c r="F6523">
        <v>37</v>
      </c>
      <c r="G6523">
        <v>46.37</v>
      </c>
      <c r="H6523">
        <v>0.03</v>
      </c>
      <c r="I6523" t="s">
        <v>19</v>
      </c>
      <c r="J6523" t="s">
        <v>2011</v>
      </c>
      <c r="K6523" t="s">
        <v>2009</v>
      </c>
      <c r="L6523" t="s">
        <v>38</v>
      </c>
      <c r="M6523" s="1">
        <v>41216</v>
      </c>
    </row>
    <row r="6524" spans="1:13" x14ac:dyDescent="0.35">
      <c r="A6524">
        <v>1013</v>
      </c>
      <c r="B6524">
        <v>5025</v>
      </c>
      <c r="C6524">
        <v>35840</v>
      </c>
      <c r="D6524" s="1">
        <v>40327</v>
      </c>
      <c r="E6524" t="s">
        <v>27</v>
      </c>
      <c r="F6524">
        <v>36</v>
      </c>
      <c r="G6524">
        <v>173.08</v>
      </c>
      <c r="H6524">
        <v>0.04</v>
      </c>
      <c r="I6524" t="s">
        <v>19</v>
      </c>
      <c r="J6524" t="s">
        <v>1914</v>
      </c>
      <c r="K6524" t="s">
        <v>2009</v>
      </c>
      <c r="L6524" t="s">
        <v>57</v>
      </c>
      <c r="M6524" s="1">
        <v>40328</v>
      </c>
    </row>
    <row r="6525" spans="1:13" x14ac:dyDescent="0.35">
      <c r="A6525">
        <v>580</v>
      </c>
      <c r="B6525">
        <v>5026</v>
      </c>
      <c r="C6525">
        <v>35840</v>
      </c>
      <c r="D6525" s="1">
        <v>40327</v>
      </c>
      <c r="E6525" t="s">
        <v>27</v>
      </c>
      <c r="F6525">
        <v>49</v>
      </c>
      <c r="G6525">
        <v>3492.6585</v>
      </c>
      <c r="H6525">
        <v>0.08</v>
      </c>
      <c r="I6525" t="s">
        <v>19</v>
      </c>
      <c r="J6525" t="s">
        <v>1914</v>
      </c>
      <c r="K6525" t="s">
        <v>2009</v>
      </c>
      <c r="L6525" t="s">
        <v>57</v>
      </c>
      <c r="M6525" s="1">
        <v>40329</v>
      </c>
    </row>
    <row r="6526" spans="1:13" x14ac:dyDescent="0.35">
      <c r="A6526">
        <v>1058</v>
      </c>
      <c r="B6526">
        <v>5059</v>
      </c>
      <c r="C6526">
        <v>36069</v>
      </c>
      <c r="D6526" s="1">
        <v>40152</v>
      </c>
      <c r="E6526" t="s">
        <v>18</v>
      </c>
      <c r="F6526">
        <v>13</v>
      </c>
      <c r="G6526">
        <v>453.09</v>
      </c>
      <c r="H6526">
        <v>0.09</v>
      </c>
      <c r="I6526" t="s">
        <v>19</v>
      </c>
      <c r="J6526" t="s">
        <v>1914</v>
      </c>
      <c r="K6526" t="s">
        <v>2009</v>
      </c>
      <c r="L6526" t="s">
        <v>57</v>
      </c>
      <c r="M6526" s="1">
        <v>40157</v>
      </c>
    </row>
    <row r="6527" spans="1:13" x14ac:dyDescent="0.35">
      <c r="A6527">
        <v>1095</v>
      </c>
      <c r="B6527">
        <v>5060</v>
      </c>
      <c r="C6527">
        <v>36069</v>
      </c>
      <c r="D6527" s="1">
        <v>40152</v>
      </c>
      <c r="E6527" t="s">
        <v>18</v>
      </c>
      <c r="F6527">
        <v>15</v>
      </c>
      <c r="G6527">
        <v>2758.22</v>
      </c>
      <c r="H6527">
        <v>0</v>
      </c>
      <c r="I6527" t="s">
        <v>19</v>
      </c>
      <c r="J6527" t="s">
        <v>1914</v>
      </c>
      <c r="K6527" t="s">
        <v>2009</v>
      </c>
      <c r="L6527" t="s">
        <v>57</v>
      </c>
      <c r="M6527" s="1">
        <v>40159</v>
      </c>
    </row>
    <row r="6528" spans="1:13" x14ac:dyDescent="0.35">
      <c r="A6528">
        <v>887</v>
      </c>
      <c r="B6528">
        <v>5061</v>
      </c>
      <c r="C6528">
        <v>36069</v>
      </c>
      <c r="D6528" s="1">
        <v>40152</v>
      </c>
      <c r="E6528" t="s">
        <v>18</v>
      </c>
      <c r="F6528">
        <v>20</v>
      </c>
      <c r="G6528">
        <v>102.61</v>
      </c>
      <c r="H6528">
        <v>0.09</v>
      </c>
      <c r="I6528" t="s">
        <v>19</v>
      </c>
      <c r="J6528" t="s">
        <v>1914</v>
      </c>
      <c r="K6528" t="s">
        <v>2009</v>
      </c>
      <c r="L6528" t="s">
        <v>57</v>
      </c>
      <c r="M6528" s="1">
        <v>40154</v>
      </c>
    </row>
    <row r="6529" spans="1:13" x14ac:dyDescent="0.35">
      <c r="A6529">
        <v>857</v>
      </c>
      <c r="B6529">
        <v>5135</v>
      </c>
      <c r="C6529">
        <v>36640</v>
      </c>
      <c r="D6529" s="1">
        <v>40865</v>
      </c>
      <c r="E6529" t="s">
        <v>42</v>
      </c>
      <c r="F6529">
        <v>18</v>
      </c>
      <c r="G6529">
        <v>416.39</v>
      </c>
      <c r="H6529">
        <v>0.06</v>
      </c>
      <c r="I6529" t="s">
        <v>53</v>
      </c>
      <c r="J6529" t="s">
        <v>1793</v>
      </c>
      <c r="K6529" t="s">
        <v>2009</v>
      </c>
      <c r="L6529" t="s">
        <v>38</v>
      </c>
      <c r="M6529" s="1">
        <v>40867</v>
      </c>
    </row>
    <row r="6530" spans="1:13" x14ac:dyDescent="0.35">
      <c r="A6530">
        <v>792</v>
      </c>
      <c r="B6530">
        <v>5197</v>
      </c>
      <c r="C6530">
        <v>36931</v>
      </c>
      <c r="D6530" s="1">
        <v>40562</v>
      </c>
      <c r="E6530" t="s">
        <v>42</v>
      </c>
      <c r="F6530">
        <v>46</v>
      </c>
      <c r="G6530">
        <v>180.56</v>
      </c>
      <c r="H6530">
        <v>0.1</v>
      </c>
      <c r="I6530" t="s">
        <v>19</v>
      </c>
      <c r="J6530" t="s">
        <v>1914</v>
      </c>
      <c r="K6530" t="s">
        <v>2009</v>
      </c>
      <c r="L6530" t="s">
        <v>57</v>
      </c>
      <c r="M6530" s="1">
        <v>40562</v>
      </c>
    </row>
    <row r="6531" spans="1:13" x14ac:dyDescent="0.35">
      <c r="A6531">
        <v>177</v>
      </c>
      <c r="B6531">
        <v>5279</v>
      </c>
      <c r="C6531">
        <v>37543</v>
      </c>
      <c r="D6531" s="1">
        <v>40908</v>
      </c>
      <c r="E6531" t="s">
        <v>60</v>
      </c>
      <c r="F6531">
        <v>6</v>
      </c>
      <c r="G6531">
        <v>241.85</v>
      </c>
      <c r="H6531">
        <v>0.01</v>
      </c>
      <c r="I6531" t="s">
        <v>19</v>
      </c>
      <c r="J6531" t="s">
        <v>1838</v>
      </c>
      <c r="K6531" t="s">
        <v>2009</v>
      </c>
      <c r="L6531" t="s">
        <v>57</v>
      </c>
      <c r="M6531" s="1">
        <v>40909</v>
      </c>
    </row>
    <row r="6532" spans="1:13" x14ac:dyDescent="0.35">
      <c r="A6532">
        <v>912</v>
      </c>
      <c r="B6532">
        <v>5517</v>
      </c>
      <c r="C6532">
        <v>39111</v>
      </c>
      <c r="D6532" s="1">
        <v>40749</v>
      </c>
      <c r="E6532" t="s">
        <v>60</v>
      </c>
      <c r="F6532">
        <v>1</v>
      </c>
      <c r="G6532">
        <v>182.4</v>
      </c>
      <c r="H6532">
        <v>0.09</v>
      </c>
      <c r="I6532" t="s">
        <v>19</v>
      </c>
      <c r="J6532" t="s">
        <v>2014</v>
      </c>
      <c r="K6532" t="s">
        <v>2009</v>
      </c>
      <c r="L6532" t="s">
        <v>38</v>
      </c>
      <c r="M6532" s="1">
        <v>40752</v>
      </c>
    </row>
    <row r="6533" spans="1:13" x14ac:dyDescent="0.35">
      <c r="A6533">
        <v>1154</v>
      </c>
      <c r="B6533">
        <v>5518</v>
      </c>
      <c r="C6533">
        <v>39111</v>
      </c>
      <c r="D6533" s="1">
        <v>40749</v>
      </c>
      <c r="E6533" t="s">
        <v>60</v>
      </c>
      <c r="F6533">
        <v>20</v>
      </c>
      <c r="G6533">
        <v>6004.35</v>
      </c>
      <c r="H6533">
        <v>0.05</v>
      </c>
      <c r="I6533" t="s">
        <v>19</v>
      </c>
      <c r="J6533" t="s">
        <v>2014</v>
      </c>
      <c r="K6533" t="s">
        <v>2009</v>
      </c>
      <c r="L6533" t="s">
        <v>38</v>
      </c>
      <c r="M6533" s="1">
        <v>40751</v>
      </c>
    </row>
    <row r="6534" spans="1:13" x14ac:dyDescent="0.35">
      <c r="A6534">
        <v>445</v>
      </c>
      <c r="B6534">
        <v>5520</v>
      </c>
      <c r="C6534">
        <v>39139</v>
      </c>
      <c r="D6534" s="1">
        <v>40495</v>
      </c>
      <c r="E6534" t="s">
        <v>42</v>
      </c>
      <c r="F6534">
        <v>6</v>
      </c>
      <c r="G6534">
        <v>627.45299999999997</v>
      </c>
      <c r="H6534">
        <v>7.0000000000000007E-2</v>
      </c>
      <c r="I6534" t="s">
        <v>19</v>
      </c>
      <c r="J6534" t="s">
        <v>1838</v>
      </c>
      <c r="K6534" t="s">
        <v>2009</v>
      </c>
      <c r="L6534" t="s">
        <v>57</v>
      </c>
      <c r="M6534" s="1">
        <v>40495</v>
      </c>
    </row>
    <row r="6535" spans="1:13" x14ac:dyDescent="0.35">
      <c r="A6535">
        <v>127</v>
      </c>
      <c r="B6535">
        <v>5521</v>
      </c>
      <c r="C6535">
        <v>39139</v>
      </c>
      <c r="D6535" s="1">
        <v>40495</v>
      </c>
      <c r="E6535" t="s">
        <v>42</v>
      </c>
      <c r="F6535">
        <v>50</v>
      </c>
      <c r="G6535">
        <v>3000.88</v>
      </c>
      <c r="H6535">
        <v>0.01</v>
      </c>
      <c r="I6535" t="s">
        <v>28</v>
      </c>
      <c r="J6535" t="s">
        <v>1838</v>
      </c>
      <c r="K6535" t="s">
        <v>2009</v>
      </c>
      <c r="L6535" t="s">
        <v>57</v>
      </c>
      <c r="M6535" s="1">
        <v>40497</v>
      </c>
    </row>
    <row r="6536" spans="1:13" x14ac:dyDescent="0.35">
      <c r="A6536">
        <v>932</v>
      </c>
      <c r="B6536">
        <v>5522</v>
      </c>
      <c r="C6536">
        <v>39139</v>
      </c>
      <c r="D6536" s="1">
        <v>40495</v>
      </c>
      <c r="E6536" t="s">
        <v>42</v>
      </c>
      <c r="F6536">
        <v>31</v>
      </c>
      <c r="G6536">
        <v>6118.38</v>
      </c>
      <c r="H6536">
        <v>0.09</v>
      </c>
      <c r="I6536" t="s">
        <v>19</v>
      </c>
      <c r="J6536" t="s">
        <v>1838</v>
      </c>
      <c r="K6536" t="s">
        <v>2009</v>
      </c>
      <c r="L6536" t="s">
        <v>57</v>
      </c>
      <c r="M6536" s="1">
        <v>40497</v>
      </c>
    </row>
    <row r="6537" spans="1:13" x14ac:dyDescent="0.35">
      <c r="A6537">
        <v>396</v>
      </c>
      <c r="B6537">
        <v>5573</v>
      </c>
      <c r="C6537">
        <v>39490</v>
      </c>
      <c r="D6537" s="1">
        <v>41133</v>
      </c>
      <c r="E6537" t="s">
        <v>18</v>
      </c>
      <c r="F6537">
        <v>38</v>
      </c>
      <c r="G6537">
        <v>456.03</v>
      </c>
      <c r="H6537">
        <v>0.02</v>
      </c>
      <c r="I6537" t="s">
        <v>19</v>
      </c>
      <c r="J6537" t="s">
        <v>1914</v>
      </c>
      <c r="K6537" t="s">
        <v>2009</v>
      </c>
      <c r="L6537" t="s">
        <v>22</v>
      </c>
      <c r="M6537" s="1">
        <v>41133</v>
      </c>
    </row>
    <row r="6538" spans="1:13" x14ac:dyDescent="0.35">
      <c r="A6538">
        <v>747</v>
      </c>
      <c r="B6538">
        <v>5574</v>
      </c>
      <c r="C6538">
        <v>39490</v>
      </c>
      <c r="D6538" s="1">
        <v>41133</v>
      </c>
      <c r="E6538" t="s">
        <v>18</v>
      </c>
      <c r="F6538">
        <v>17</v>
      </c>
      <c r="G6538">
        <v>2844.64</v>
      </c>
      <c r="H6538">
        <v>0.03</v>
      </c>
      <c r="I6538" t="s">
        <v>28</v>
      </c>
      <c r="J6538" t="s">
        <v>1914</v>
      </c>
      <c r="K6538" t="s">
        <v>2009</v>
      </c>
      <c r="L6538" t="s">
        <v>22</v>
      </c>
      <c r="M6538" s="1">
        <v>41137</v>
      </c>
    </row>
    <row r="6539" spans="1:13" x14ac:dyDescent="0.35">
      <c r="A6539">
        <v>559</v>
      </c>
      <c r="B6539">
        <v>5645</v>
      </c>
      <c r="C6539">
        <v>39938</v>
      </c>
      <c r="D6539" s="1">
        <v>41070</v>
      </c>
      <c r="E6539" t="s">
        <v>27</v>
      </c>
      <c r="F6539">
        <v>5</v>
      </c>
      <c r="G6539">
        <v>169.27</v>
      </c>
      <c r="H6539">
        <v>0.1</v>
      </c>
      <c r="I6539" t="s">
        <v>19</v>
      </c>
      <c r="J6539" t="s">
        <v>2011</v>
      </c>
      <c r="K6539" t="s">
        <v>2009</v>
      </c>
      <c r="L6539" t="s">
        <v>38</v>
      </c>
      <c r="M6539" s="1">
        <v>41071</v>
      </c>
    </row>
    <row r="6540" spans="1:13" x14ac:dyDescent="0.35">
      <c r="A6540">
        <v>276</v>
      </c>
      <c r="B6540">
        <v>5667</v>
      </c>
      <c r="C6540">
        <v>40098</v>
      </c>
      <c r="D6540" s="1">
        <v>40944</v>
      </c>
      <c r="E6540" t="s">
        <v>18</v>
      </c>
      <c r="F6540">
        <v>46</v>
      </c>
      <c r="G6540">
        <v>557.35</v>
      </c>
      <c r="H6540">
        <v>0</v>
      </c>
      <c r="I6540" t="s">
        <v>19</v>
      </c>
      <c r="J6540" t="s">
        <v>2013</v>
      </c>
      <c r="K6540" t="s">
        <v>2009</v>
      </c>
      <c r="L6540" t="s">
        <v>38</v>
      </c>
      <c r="M6540" s="1">
        <v>40946</v>
      </c>
    </row>
    <row r="6541" spans="1:13" x14ac:dyDescent="0.35">
      <c r="A6541">
        <v>859</v>
      </c>
      <c r="B6541">
        <v>5668</v>
      </c>
      <c r="C6541">
        <v>40098</v>
      </c>
      <c r="D6541" s="1">
        <v>40944</v>
      </c>
      <c r="E6541" t="s">
        <v>18</v>
      </c>
      <c r="F6541">
        <v>50</v>
      </c>
      <c r="G6541">
        <v>490.87</v>
      </c>
      <c r="H6541">
        <v>0</v>
      </c>
      <c r="I6541" t="s">
        <v>19</v>
      </c>
      <c r="J6541" t="s">
        <v>2013</v>
      </c>
      <c r="K6541" t="s">
        <v>2009</v>
      </c>
      <c r="L6541" t="s">
        <v>38</v>
      </c>
      <c r="M6541" s="1">
        <v>40948</v>
      </c>
    </row>
    <row r="6542" spans="1:13" x14ac:dyDescent="0.35">
      <c r="A6542">
        <v>884</v>
      </c>
      <c r="B6542">
        <v>5785</v>
      </c>
      <c r="C6542">
        <v>41056</v>
      </c>
      <c r="D6542" s="1">
        <v>40994</v>
      </c>
      <c r="E6542" t="s">
        <v>75</v>
      </c>
      <c r="F6542">
        <v>4</v>
      </c>
      <c r="G6542">
        <v>137.54</v>
      </c>
      <c r="H6542">
        <v>0.08</v>
      </c>
      <c r="I6542" t="s">
        <v>19</v>
      </c>
      <c r="J6542" t="s">
        <v>2010</v>
      </c>
      <c r="K6542" t="s">
        <v>2009</v>
      </c>
      <c r="L6542" t="s">
        <v>22</v>
      </c>
      <c r="M6542" s="1">
        <v>40997</v>
      </c>
    </row>
    <row r="6543" spans="1:13" x14ac:dyDescent="0.35">
      <c r="A6543">
        <v>48</v>
      </c>
      <c r="B6543">
        <v>5937</v>
      </c>
      <c r="C6543">
        <v>42115</v>
      </c>
      <c r="D6543" s="1">
        <v>40957</v>
      </c>
      <c r="E6543" t="s">
        <v>75</v>
      </c>
      <c r="F6543">
        <v>21</v>
      </c>
      <c r="G6543">
        <v>673.92</v>
      </c>
      <c r="H6543">
        <v>0.01</v>
      </c>
      <c r="I6543" t="s">
        <v>19</v>
      </c>
      <c r="J6543" t="s">
        <v>1838</v>
      </c>
      <c r="K6543" t="s">
        <v>2009</v>
      </c>
      <c r="L6543" t="s">
        <v>57</v>
      </c>
      <c r="M6543" s="1">
        <v>40957</v>
      </c>
    </row>
    <row r="6544" spans="1:13" x14ac:dyDescent="0.35">
      <c r="A6544">
        <v>159</v>
      </c>
      <c r="B6544">
        <v>5938</v>
      </c>
      <c r="C6544">
        <v>42115</v>
      </c>
      <c r="D6544" s="1">
        <v>40957</v>
      </c>
      <c r="E6544" t="s">
        <v>75</v>
      </c>
      <c r="F6544">
        <v>19</v>
      </c>
      <c r="G6544">
        <v>540.55999999999995</v>
      </c>
      <c r="H6544">
        <v>0.02</v>
      </c>
      <c r="I6544" t="s">
        <v>19</v>
      </c>
      <c r="J6544" t="s">
        <v>1838</v>
      </c>
      <c r="K6544" t="s">
        <v>2009</v>
      </c>
      <c r="L6544" t="s">
        <v>57</v>
      </c>
      <c r="M6544" s="1">
        <v>40958</v>
      </c>
    </row>
    <row r="6545" spans="1:13" x14ac:dyDescent="0.35">
      <c r="A6545">
        <v>176</v>
      </c>
      <c r="B6545">
        <v>6136</v>
      </c>
      <c r="C6545">
        <v>43459</v>
      </c>
      <c r="D6545" s="1">
        <v>40854</v>
      </c>
      <c r="E6545" t="s">
        <v>75</v>
      </c>
      <c r="F6545">
        <v>26</v>
      </c>
      <c r="G6545">
        <v>13905.88</v>
      </c>
      <c r="H6545">
        <v>0.05</v>
      </c>
      <c r="I6545" t="s">
        <v>19</v>
      </c>
      <c r="J6545" t="s">
        <v>1838</v>
      </c>
      <c r="K6545" t="s">
        <v>2009</v>
      </c>
      <c r="L6545" t="s">
        <v>30</v>
      </c>
      <c r="M6545" s="1">
        <v>40855</v>
      </c>
    </row>
    <row r="6546" spans="1:13" x14ac:dyDescent="0.35">
      <c r="A6546">
        <v>5</v>
      </c>
      <c r="B6546">
        <v>6403</v>
      </c>
      <c r="C6546">
        <v>45476</v>
      </c>
      <c r="D6546" s="1">
        <v>41017</v>
      </c>
      <c r="E6546" t="s">
        <v>75</v>
      </c>
      <c r="F6546">
        <v>48</v>
      </c>
      <c r="G6546">
        <v>1055.98</v>
      </c>
      <c r="H6546">
        <v>7.0000000000000007E-2</v>
      </c>
      <c r="I6546" t="s">
        <v>19</v>
      </c>
      <c r="J6546" t="s">
        <v>1914</v>
      </c>
      <c r="K6546" t="s">
        <v>2009</v>
      </c>
      <c r="L6546" t="s">
        <v>57</v>
      </c>
      <c r="M6546" s="1">
        <v>41017</v>
      </c>
    </row>
    <row r="6547" spans="1:13" x14ac:dyDescent="0.35">
      <c r="A6547">
        <v>998</v>
      </c>
      <c r="B6547">
        <v>6452</v>
      </c>
      <c r="C6547">
        <v>45958</v>
      </c>
      <c r="D6547" s="1">
        <v>40688</v>
      </c>
      <c r="E6547" t="s">
        <v>60</v>
      </c>
      <c r="F6547">
        <v>28</v>
      </c>
      <c r="G6547">
        <v>17599.39</v>
      </c>
      <c r="H6547">
        <v>0.03</v>
      </c>
      <c r="I6547" t="s">
        <v>19</v>
      </c>
      <c r="J6547" t="s">
        <v>2010</v>
      </c>
      <c r="K6547" t="s">
        <v>2009</v>
      </c>
      <c r="L6547" t="s">
        <v>22</v>
      </c>
      <c r="M6547" s="1">
        <v>40689</v>
      </c>
    </row>
    <row r="6548" spans="1:13" x14ac:dyDescent="0.35">
      <c r="A6548">
        <v>908</v>
      </c>
      <c r="B6548">
        <v>6453</v>
      </c>
      <c r="C6548">
        <v>45958</v>
      </c>
      <c r="D6548" s="1">
        <v>40688</v>
      </c>
      <c r="E6548" t="s">
        <v>60</v>
      </c>
      <c r="F6548">
        <v>16</v>
      </c>
      <c r="G6548">
        <v>115.34</v>
      </c>
      <c r="H6548">
        <v>0.02</v>
      </c>
      <c r="I6548" t="s">
        <v>19</v>
      </c>
      <c r="J6548" t="s">
        <v>2010</v>
      </c>
      <c r="K6548" t="s">
        <v>2009</v>
      </c>
      <c r="L6548" t="s">
        <v>22</v>
      </c>
      <c r="M6548" s="1">
        <v>40690</v>
      </c>
    </row>
    <row r="6549" spans="1:13" x14ac:dyDescent="0.35">
      <c r="A6549">
        <v>1269</v>
      </c>
      <c r="B6549">
        <v>6690</v>
      </c>
      <c r="C6549">
        <v>47591</v>
      </c>
      <c r="D6549" s="1">
        <v>40910</v>
      </c>
      <c r="E6549" t="s">
        <v>75</v>
      </c>
      <c r="F6549">
        <v>27</v>
      </c>
      <c r="G6549">
        <v>279.39999999999998</v>
      </c>
      <c r="H6549">
        <v>0.1</v>
      </c>
      <c r="I6549" t="s">
        <v>19</v>
      </c>
      <c r="J6549" t="s">
        <v>2010</v>
      </c>
      <c r="K6549" t="s">
        <v>2009</v>
      </c>
      <c r="L6549" t="s">
        <v>22</v>
      </c>
      <c r="M6549" s="1">
        <v>40911</v>
      </c>
    </row>
    <row r="6550" spans="1:13" x14ac:dyDescent="0.35">
      <c r="A6550">
        <v>343</v>
      </c>
      <c r="B6550">
        <v>6962</v>
      </c>
      <c r="C6550">
        <v>49764</v>
      </c>
      <c r="D6550" s="1">
        <v>40454</v>
      </c>
      <c r="E6550" t="s">
        <v>18</v>
      </c>
      <c r="F6550">
        <v>37</v>
      </c>
      <c r="G6550">
        <v>395.37</v>
      </c>
      <c r="H6550">
        <v>7.0000000000000007E-2</v>
      </c>
      <c r="I6550" t="s">
        <v>53</v>
      </c>
      <c r="J6550" t="s">
        <v>2012</v>
      </c>
      <c r="K6550" t="s">
        <v>2009</v>
      </c>
      <c r="L6550" t="s">
        <v>57</v>
      </c>
      <c r="M6550" s="1">
        <v>40458</v>
      </c>
    </row>
    <row r="6551" spans="1:13" x14ac:dyDescent="0.35">
      <c r="A6551">
        <v>907</v>
      </c>
      <c r="B6551">
        <v>7022</v>
      </c>
      <c r="C6551">
        <v>50118</v>
      </c>
      <c r="D6551" s="1">
        <v>40255</v>
      </c>
      <c r="E6551" t="s">
        <v>42</v>
      </c>
      <c r="F6551">
        <v>19</v>
      </c>
      <c r="G6551">
        <v>337.38</v>
      </c>
      <c r="H6551">
        <v>0</v>
      </c>
      <c r="I6551" t="s">
        <v>28</v>
      </c>
      <c r="J6551" t="s">
        <v>2013</v>
      </c>
      <c r="K6551" t="s">
        <v>2009</v>
      </c>
      <c r="L6551" t="s">
        <v>38</v>
      </c>
      <c r="M6551" s="1">
        <v>40256</v>
      </c>
    </row>
    <row r="6552" spans="1:13" x14ac:dyDescent="0.35">
      <c r="A6552">
        <v>692</v>
      </c>
      <c r="B6552">
        <v>7031</v>
      </c>
      <c r="C6552">
        <v>50183</v>
      </c>
      <c r="D6552" s="1">
        <v>40322</v>
      </c>
      <c r="E6552" t="s">
        <v>27</v>
      </c>
      <c r="F6552">
        <v>20</v>
      </c>
      <c r="G6552">
        <v>116.55</v>
      </c>
      <c r="H6552">
        <v>0.09</v>
      </c>
      <c r="I6552" t="s">
        <v>53</v>
      </c>
      <c r="J6552" t="s">
        <v>2010</v>
      </c>
      <c r="K6552" t="s">
        <v>2009</v>
      </c>
      <c r="L6552" t="s">
        <v>22</v>
      </c>
      <c r="M6552" s="1">
        <v>40323</v>
      </c>
    </row>
    <row r="6553" spans="1:13" x14ac:dyDescent="0.35">
      <c r="A6553">
        <v>845</v>
      </c>
      <c r="B6553">
        <v>7117</v>
      </c>
      <c r="C6553">
        <v>50786</v>
      </c>
      <c r="D6553" s="1">
        <v>40098</v>
      </c>
      <c r="E6553" t="s">
        <v>18</v>
      </c>
      <c r="F6553">
        <v>4</v>
      </c>
      <c r="G6553">
        <v>487.72</v>
      </c>
      <c r="H6553">
        <v>0.06</v>
      </c>
      <c r="I6553" t="s">
        <v>28</v>
      </c>
      <c r="J6553" t="s">
        <v>2014</v>
      </c>
      <c r="K6553" t="s">
        <v>2009</v>
      </c>
      <c r="L6553" t="s">
        <v>30</v>
      </c>
      <c r="M6553" s="1">
        <v>40105</v>
      </c>
    </row>
    <row r="6554" spans="1:13" x14ac:dyDescent="0.35">
      <c r="A6554">
        <v>527</v>
      </c>
      <c r="B6554">
        <v>7144</v>
      </c>
      <c r="C6554">
        <v>50978</v>
      </c>
      <c r="D6554" s="1">
        <v>40999</v>
      </c>
      <c r="E6554" t="s">
        <v>27</v>
      </c>
      <c r="F6554">
        <v>4</v>
      </c>
      <c r="G6554">
        <v>816.09</v>
      </c>
      <c r="H6554">
        <v>0.05</v>
      </c>
      <c r="I6554" t="s">
        <v>19</v>
      </c>
      <c r="J6554" t="s">
        <v>2014</v>
      </c>
      <c r="K6554" t="s">
        <v>2009</v>
      </c>
      <c r="L6554" t="s">
        <v>38</v>
      </c>
      <c r="M6554" s="1">
        <v>41001</v>
      </c>
    </row>
    <row r="6555" spans="1:13" x14ac:dyDescent="0.35">
      <c r="A6555">
        <v>74</v>
      </c>
      <c r="B6555">
        <v>7147</v>
      </c>
      <c r="C6555">
        <v>50983</v>
      </c>
      <c r="D6555" s="1">
        <v>40722</v>
      </c>
      <c r="E6555" t="s">
        <v>75</v>
      </c>
      <c r="F6555">
        <v>39</v>
      </c>
      <c r="G6555">
        <v>3063.1</v>
      </c>
      <c r="H6555">
        <v>0.06</v>
      </c>
      <c r="I6555" t="s">
        <v>19</v>
      </c>
      <c r="J6555" t="s">
        <v>1784</v>
      </c>
      <c r="K6555" t="s">
        <v>2009</v>
      </c>
      <c r="L6555" t="s">
        <v>57</v>
      </c>
      <c r="M6555" s="1">
        <v>40723</v>
      </c>
    </row>
    <row r="6556" spans="1:13" x14ac:dyDescent="0.35">
      <c r="A6556">
        <v>1211</v>
      </c>
      <c r="B6556">
        <v>7148</v>
      </c>
      <c r="C6556">
        <v>50983</v>
      </c>
      <c r="D6556" s="1">
        <v>40722</v>
      </c>
      <c r="E6556" t="s">
        <v>75</v>
      </c>
      <c r="F6556">
        <v>15</v>
      </c>
      <c r="G6556">
        <v>229.03</v>
      </c>
      <c r="H6556">
        <v>0.05</v>
      </c>
      <c r="I6556" t="s">
        <v>19</v>
      </c>
      <c r="J6556" t="s">
        <v>1784</v>
      </c>
      <c r="K6556" t="s">
        <v>2009</v>
      </c>
      <c r="L6556" t="s">
        <v>57</v>
      </c>
      <c r="M6556" s="1">
        <v>40724</v>
      </c>
    </row>
    <row r="6557" spans="1:13" x14ac:dyDescent="0.35">
      <c r="A6557">
        <v>147</v>
      </c>
      <c r="B6557">
        <v>7291</v>
      </c>
      <c r="C6557">
        <v>52002</v>
      </c>
      <c r="D6557" s="1">
        <v>39968</v>
      </c>
      <c r="E6557" t="s">
        <v>27</v>
      </c>
      <c r="F6557">
        <v>11</v>
      </c>
      <c r="G6557">
        <v>2489.85</v>
      </c>
      <c r="H6557">
        <v>0.06</v>
      </c>
      <c r="I6557" t="s">
        <v>28</v>
      </c>
      <c r="J6557" t="s">
        <v>2014</v>
      </c>
      <c r="K6557" t="s">
        <v>2009</v>
      </c>
      <c r="L6557" t="s">
        <v>38</v>
      </c>
      <c r="M6557" s="1">
        <v>39969</v>
      </c>
    </row>
    <row r="6558" spans="1:13" x14ac:dyDescent="0.35">
      <c r="A6558">
        <v>78</v>
      </c>
      <c r="B6558">
        <v>7330</v>
      </c>
      <c r="C6558">
        <v>52227</v>
      </c>
      <c r="D6558" s="1">
        <v>39856</v>
      </c>
      <c r="E6558" t="s">
        <v>60</v>
      </c>
      <c r="F6558">
        <v>37</v>
      </c>
      <c r="G6558">
        <v>240.52</v>
      </c>
      <c r="H6558">
        <v>0.05</v>
      </c>
      <c r="I6558" t="s">
        <v>19</v>
      </c>
      <c r="J6558" t="s">
        <v>2020</v>
      </c>
      <c r="K6558" t="s">
        <v>2009</v>
      </c>
      <c r="L6558" t="s">
        <v>30</v>
      </c>
      <c r="M6558" s="1">
        <v>39859</v>
      </c>
    </row>
    <row r="6559" spans="1:13" x14ac:dyDescent="0.35">
      <c r="A6559">
        <v>770</v>
      </c>
      <c r="B6559">
        <v>7334</v>
      </c>
      <c r="C6559">
        <v>52261</v>
      </c>
      <c r="D6559" s="1">
        <v>40654</v>
      </c>
      <c r="E6559" t="s">
        <v>42</v>
      </c>
      <c r="F6559">
        <v>49</v>
      </c>
      <c r="G6559">
        <v>10261.25</v>
      </c>
      <c r="H6559">
        <v>0.02</v>
      </c>
      <c r="I6559" t="s">
        <v>28</v>
      </c>
      <c r="J6559" t="s">
        <v>1784</v>
      </c>
      <c r="K6559" t="s">
        <v>2009</v>
      </c>
      <c r="L6559" t="s">
        <v>57</v>
      </c>
      <c r="M6559" s="1">
        <v>40655</v>
      </c>
    </row>
    <row r="6560" spans="1:13" x14ac:dyDescent="0.35">
      <c r="A6560">
        <v>223</v>
      </c>
      <c r="B6560">
        <v>7401</v>
      </c>
      <c r="C6560">
        <v>52743</v>
      </c>
      <c r="D6560" s="1">
        <v>40363</v>
      </c>
      <c r="E6560" t="s">
        <v>27</v>
      </c>
      <c r="F6560">
        <v>46</v>
      </c>
      <c r="G6560">
        <v>5699.22</v>
      </c>
      <c r="H6560">
        <v>0.09</v>
      </c>
      <c r="I6560" t="s">
        <v>19</v>
      </c>
      <c r="J6560" t="s">
        <v>1914</v>
      </c>
      <c r="K6560" t="s">
        <v>2009</v>
      </c>
      <c r="L6560" t="s">
        <v>22</v>
      </c>
      <c r="M6560" s="1">
        <v>40363</v>
      </c>
    </row>
    <row r="6561" spans="1:13" x14ac:dyDescent="0.35">
      <c r="A6561">
        <v>569</v>
      </c>
      <c r="B6561">
        <v>7444</v>
      </c>
      <c r="C6561">
        <v>53120</v>
      </c>
      <c r="D6561" s="1">
        <v>41046</v>
      </c>
      <c r="E6561" t="s">
        <v>42</v>
      </c>
      <c r="F6561">
        <v>5</v>
      </c>
      <c r="G6561">
        <v>22.75</v>
      </c>
      <c r="H6561">
        <v>0.09</v>
      </c>
      <c r="I6561" t="s">
        <v>19</v>
      </c>
      <c r="J6561" t="s">
        <v>2011</v>
      </c>
      <c r="K6561" t="s">
        <v>2009</v>
      </c>
      <c r="L6561" t="s">
        <v>38</v>
      </c>
      <c r="M6561" s="1">
        <v>41048</v>
      </c>
    </row>
    <row r="6562" spans="1:13" x14ac:dyDescent="0.35">
      <c r="A6562">
        <v>112</v>
      </c>
      <c r="B6562">
        <v>7543</v>
      </c>
      <c r="C6562">
        <v>53920</v>
      </c>
      <c r="D6562" s="1">
        <v>39890</v>
      </c>
      <c r="E6562" t="s">
        <v>75</v>
      </c>
      <c r="F6562">
        <v>18</v>
      </c>
      <c r="G6562">
        <v>433.31</v>
      </c>
      <c r="H6562">
        <v>0.05</v>
      </c>
      <c r="I6562" t="s">
        <v>28</v>
      </c>
      <c r="J6562" t="s">
        <v>2016</v>
      </c>
      <c r="K6562" t="s">
        <v>2009</v>
      </c>
      <c r="L6562" t="s">
        <v>57</v>
      </c>
      <c r="M6562" s="1">
        <v>39892</v>
      </c>
    </row>
    <row r="6563" spans="1:13" x14ac:dyDescent="0.35">
      <c r="A6563">
        <v>737</v>
      </c>
      <c r="B6563">
        <v>7634</v>
      </c>
      <c r="C6563">
        <v>54630</v>
      </c>
      <c r="D6563" s="1">
        <v>41131</v>
      </c>
      <c r="E6563" t="s">
        <v>18</v>
      </c>
      <c r="F6563">
        <v>11</v>
      </c>
      <c r="G6563">
        <v>73.22</v>
      </c>
      <c r="H6563">
        <v>0.06</v>
      </c>
      <c r="I6563" t="s">
        <v>19</v>
      </c>
      <c r="J6563" t="s">
        <v>2015</v>
      </c>
      <c r="K6563" t="s">
        <v>2009</v>
      </c>
      <c r="L6563" t="s">
        <v>57</v>
      </c>
      <c r="M6563" s="1">
        <v>41135</v>
      </c>
    </row>
    <row r="6564" spans="1:13" x14ac:dyDescent="0.35">
      <c r="A6564">
        <v>1153</v>
      </c>
      <c r="B6564">
        <v>7717</v>
      </c>
      <c r="C6564">
        <v>55299</v>
      </c>
      <c r="D6564" s="1">
        <v>40998</v>
      </c>
      <c r="E6564" t="s">
        <v>18</v>
      </c>
      <c r="F6564">
        <v>20</v>
      </c>
      <c r="G6564">
        <v>22.28</v>
      </c>
      <c r="H6564">
        <v>0.09</v>
      </c>
      <c r="I6564" t="s">
        <v>19</v>
      </c>
      <c r="J6564" t="s">
        <v>1812</v>
      </c>
      <c r="K6564" t="s">
        <v>2009</v>
      </c>
      <c r="L6564" t="s">
        <v>38</v>
      </c>
      <c r="M6564" s="1">
        <v>40998</v>
      </c>
    </row>
    <row r="6565" spans="1:13" x14ac:dyDescent="0.35">
      <c r="A6565">
        <v>772</v>
      </c>
      <c r="B6565">
        <v>7758</v>
      </c>
      <c r="C6565">
        <v>55520</v>
      </c>
      <c r="D6565" s="1">
        <v>40670</v>
      </c>
      <c r="E6565" t="s">
        <v>75</v>
      </c>
      <c r="F6565">
        <v>43</v>
      </c>
      <c r="G6565">
        <v>525.77</v>
      </c>
      <c r="H6565">
        <v>0.08</v>
      </c>
      <c r="I6565" t="s">
        <v>53</v>
      </c>
      <c r="J6565" t="s">
        <v>2010</v>
      </c>
      <c r="K6565" t="s">
        <v>2009</v>
      </c>
      <c r="L6565" t="s">
        <v>22</v>
      </c>
      <c r="M6565" s="1">
        <v>40671</v>
      </c>
    </row>
    <row r="6566" spans="1:13" x14ac:dyDescent="0.35">
      <c r="A6566">
        <v>787</v>
      </c>
      <c r="B6566">
        <v>7778</v>
      </c>
      <c r="C6566">
        <v>55653</v>
      </c>
      <c r="D6566" s="1">
        <v>40508</v>
      </c>
      <c r="E6566" t="s">
        <v>60</v>
      </c>
      <c r="F6566">
        <v>34</v>
      </c>
      <c r="G6566">
        <v>15152.55</v>
      </c>
      <c r="H6566">
        <v>0.05</v>
      </c>
      <c r="I6566" t="s">
        <v>28</v>
      </c>
      <c r="J6566" t="s">
        <v>2012</v>
      </c>
      <c r="K6566" t="s">
        <v>2009</v>
      </c>
      <c r="L6566" t="s">
        <v>57</v>
      </c>
      <c r="M6566" s="1">
        <v>40509</v>
      </c>
    </row>
    <row r="6567" spans="1:13" x14ac:dyDescent="0.35">
      <c r="A6567">
        <v>303</v>
      </c>
      <c r="B6567">
        <v>7909</v>
      </c>
      <c r="C6567">
        <v>56577</v>
      </c>
      <c r="D6567" s="1">
        <v>40849</v>
      </c>
      <c r="E6567" t="s">
        <v>75</v>
      </c>
      <c r="F6567">
        <v>30</v>
      </c>
      <c r="G6567">
        <v>7497.08</v>
      </c>
      <c r="H6567">
        <v>0.02</v>
      </c>
      <c r="I6567" t="s">
        <v>28</v>
      </c>
      <c r="J6567" t="s">
        <v>1812</v>
      </c>
      <c r="K6567" t="s">
        <v>2009</v>
      </c>
      <c r="L6567" t="s">
        <v>22</v>
      </c>
      <c r="M6567" s="1">
        <v>40850</v>
      </c>
    </row>
    <row r="6568" spans="1:13" x14ac:dyDescent="0.35">
      <c r="A6568">
        <v>402</v>
      </c>
      <c r="B6568">
        <v>7940</v>
      </c>
      <c r="C6568">
        <v>56711</v>
      </c>
      <c r="D6568" s="1">
        <v>40580</v>
      </c>
      <c r="E6568" t="s">
        <v>18</v>
      </c>
      <c r="F6568">
        <v>25</v>
      </c>
      <c r="G6568">
        <v>1279.45</v>
      </c>
      <c r="H6568">
        <v>0.01</v>
      </c>
      <c r="I6568" t="s">
        <v>19</v>
      </c>
      <c r="J6568" t="s">
        <v>2020</v>
      </c>
      <c r="K6568" t="s">
        <v>2009</v>
      </c>
      <c r="L6568" t="s">
        <v>30</v>
      </c>
      <c r="M6568" s="1">
        <v>40585</v>
      </c>
    </row>
    <row r="6569" spans="1:13" x14ac:dyDescent="0.35">
      <c r="A6569">
        <v>1029</v>
      </c>
      <c r="B6569">
        <v>7947</v>
      </c>
      <c r="C6569">
        <v>56769</v>
      </c>
      <c r="D6569" s="1">
        <v>40511</v>
      </c>
      <c r="E6569" t="s">
        <v>60</v>
      </c>
      <c r="F6569">
        <v>11</v>
      </c>
      <c r="G6569">
        <v>455.59</v>
      </c>
      <c r="H6569">
        <v>0.02</v>
      </c>
      <c r="I6569" t="s">
        <v>19</v>
      </c>
      <c r="J6569" t="s">
        <v>2014</v>
      </c>
      <c r="K6569" t="s">
        <v>2009</v>
      </c>
      <c r="L6569" t="s">
        <v>30</v>
      </c>
      <c r="M6569" s="1">
        <v>40513</v>
      </c>
    </row>
    <row r="6570" spans="1:13" x14ac:dyDescent="0.35">
      <c r="A6570">
        <v>835</v>
      </c>
      <c r="B6570">
        <v>8040</v>
      </c>
      <c r="C6570">
        <v>57440</v>
      </c>
      <c r="D6570" s="1">
        <v>40382</v>
      </c>
      <c r="E6570" t="s">
        <v>18</v>
      </c>
      <c r="F6570">
        <v>12</v>
      </c>
      <c r="G6570">
        <v>1171.232</v>
      </c>
      <c r="H6570">
        <v>0.04</v>
      </c>
      <c r="I6570" t="s">
        <v>53</v>
      </c>
      <c r="J6570" t="s">
        <v>2015</v>
      </c>
      <c r="K6570" t="s">
        <v>2009</v>
      </c>
      <c r="L6570" t="s">
        <v>57</v>
      </c>
      <c r="M6570" s="1">
        <v>40389</v>
      </c>
    </row>
    <row r="6571" spans="1:13" x14ac:dyDescent="0.35">
      <c r="A6571">
        <v>658</v>
      </c>
      <c r="B6571">
        <v>8108</v>
      </c>
      <c r="C6571">
        <v>57889</v>
      </c>
      <c r="D6571" s="1">
        <v>40275</v>
      </c>
      <c r="E6571" t="s">
        <v>18</v>
      </c>
      <c r="F6571">
        <v>39</v>
      </c>
      <c r="G6571">
        <v>723.3075</v>
      </c>
      <c r="H6571">
        <v>0.01</v>
      </c>
      <c r="I6571" t="s">
        <v>19</v>
      </c>
      <c r="J6571" t="s">
        <v>2020</v>
      </c>
      <c r="K6571" t="s">
        <v>2009</v>
      </c>
      <c r="L6571" t="s">
        <v>30</v>
      </c>
      <c r="M6571" s="1">
        <v>40279</v>
      </c>
    </row>
    <row r="6572" spans="1:13" x14ac:dyDescent="0.35">
      <c r="A6572">
        <v>587</v>
      </c>
      <c r="B6572">
        <v>8188</v>
      </c>
      <c r="C6572">
        <v>58564</v>
      </c>
      <c r="D6572" s="1">
        <v>41225</v>
      </c>
      <c r="E6572" t="s">
        <v>75</v>
      </c>
      <c r="F6572">
        <v>49</v>
      </c>
      <c r="G6572">
        <v>103.03</v>
      </c>
      <c r="H6572">
        <v>7.0000000000000007E-2</v>
      </c>
      <c r="I6572" t="s">
        <v>19</v>
      </c>
      <c r="J6572" t="s">
        <v>2012</v>
      </c>
      <c r="K6572" t="s">
        <v>2009</v>
      </c>
      <c r="L6572" t="s">
        <v>57</v>
      </c>
      <c r="M6572" s="1">
        <v>41226</v>
      </c>
    </row>
    <row r="6573" spans="1:13" x14ac:dyDescent="0.35">
      <c r="A6573">
        <v>1241</v>
      </c>
      <c r="B6573">
        <v>8259</v>
      </c>
      <c r="C6573">
        <v>59072</v>
      </c>
      <c r="D6573" s="1">
        <v>39958</v>
      </c>
      <c r="E6573" t="s">
        <v>42</v>
      </c>
      <c r="F6573">
        <v>12</v>
      </c>
      <c r="G6573">
        <v>78.94</v>
      </c>
      <c r="H6573">
        <v>0.03</v>
      </c>
      <c r="I6573" t="s">
        <v>53</v>
      </c>
      <c r="J6573" t="s">
        <v>2013</v>
      </c>
      <c r="K6573" t="s">
        <v>2009</v>
      </c>
      <c r="L6573" t="s">
        <v>38</v>
      </c>
      <c r="M6573" s="1">
        <v>39960</v>
      </c>
    </row>
    <row r="6574" spans="1:13" x14ac:dyDescent="0.35">
      <c r="A6574">
        <v>1270</v>
      </c>
      <c r="B6574">
        <v>8260</v>
      </c>
      <c r="C6574">
        <v>59072</v>
      </c>
      <c r="D6574" s="1">
        <v>39958</v>
      </c>
      <c r="E6574" t="s">
        <v>42</v>
      </c>
      <c r="F6574">
        <v>22</v>
      </c>
      <c r="G6574">
        <v>576.89</v>
      </c>
      <c r="H6574">
        <v>0.08</v>
      </c>
      <c r="I6574" t="s">
        <v>19</v>
      </c>
      <c r="J6574" t="s">
        <v>2013</v>
      </c>
      <c r="K6574" t="s">
        <v>2009</v>
      </c>
      <c r="L6574" t="s">
        <v>38</v>
      </c>
      <c r="M6574" s="1">
        <v>39959</v>
      </c>
    </row>
    <row r="6575" spans="1:13" x14ac:dyDescent="0.35">
      <c r="A6575">
        <v>33</v>
      </c>
      <c r="B6575">
        <v>8261</v>
      </c>
      <c r="C6575">
        <v>59072</v>
      </c>
      <c r="D6575" s="1">
        <v>39958</v>
      </c>
      <c r="E6575" t="s">
        <v>42</v>
      </c>
      <c r="F6575">
        <v>2</v>
      </c>
      <c r="G6575">
        <v>35.665999999999997</v>
      </c>
      <c r="H6575">
        <v>0.06</v>
      </c>
      <c r="I6575" t="s">
        <v>19</v>
      </c>
      <c r="J6575" t="s">
        <v>2013</v>
      </c>
      <c r="K6575" t="s">
        <v>2009</v>
      </c>
      <c r="L6575" t="s">
        <v>38</v>
      </c>
      <c r="M6575" s="1">
        <v>39960</v>
      </c>
    </row>
    <row r="6576" spans="1:13" x14ac:dyDescent="0.35">
      <c r="A6576">
        <v>1220</v>
      </c>
      <c r="B6576">
        <v>8262</v>
      </c>
      <c r="C6576">
        <v>59072</v>
      </c>
      <c r="D6576" s="1">
        <v>39958</v>
      </c>
      <c r="E6576" t="s">
        <v>42</v>
      </c>
      <c r="F6576">
        <v>38</v>
      </c>
      <c r="G6576">
        <v>4191.5625</v>
      </c>
      <c r="H6576">
        <v>0</v>
      </c>
      <c r="I6576" t="s">
        <v>19</v>
      </c>
      <c r="J6576" t="s">
        <v>2013</v>
      </c>
      <c r="K6576" t="s">
        <v>2009</v>
      </c>
      <c r="L6576" t="s">
        <v>38</v>
      </c>
      <c r="M6576" s="1">
        <v>39960</v>
      </c>
    </row>
    <row r="6577" spans="1:13" x14ac:dyDescent="0.35">
      <c r="A6577">
        <v>934</v>
      </c>
      <c r="B6577">
        <v>8346</v>
      </c>
      <c r="C6577">
        <v>59652</v>
      </c>
      <c r="D6577" s="1">
        <v>40570</v>
      </c>
      <c r="E6577" t="s">
        <v>60</v>
      </c>
      <c r="F6577">
        <v>17</v>
      </c>
      <c r="G6577">
        <v>312.03500000000003</v>
      </c>
      <c r="H6577">
        <v>0.05</v>
      </c>
      <c r="I6577" t="s">
        <v>19</v>
      </c>
      <c r="J6577" t="s">
        <v>2016</v>
      </c>
      <c r="K6577" t="s">
        <v>2009</v>
      </c>
      <c r="L6577" t="s">
        <v>57</v>
      </c>
      <c r="M6577" s="1">
        <v>40572</v>
      </c>
    </row>
    <row r="6578" spans="1:13" x14ac:dyDescent="0.35">
      <c r="A6578">
        <v>587</v>
      </c>
      <c r="B6578">
        <v>8371</v>
      </c>
      <c r="C6578">
        <v>59783</v>
      </c>
      <c r="D6578" s="1">
        <v>40409</v>
      </c>
      <c r="E6578" t="s">
        <v>18</v>
      </c>
      <c r="F6578">
        <v>36</v>
      </c>
      <c r="G6578">
        <v>77.430000000000007</v>
      </c>
      <c r="H6578">
        <v>0.01</v>
      </c>
      <c r="I6578" t="s">
        <v>19</v>
      </c>
      <c r="J6578" t="s">
        <v>2011</v>
      </c>
      <c r="K6578" t="s">
        <v>2009</v>
      </c>
      <c r="L6578" t="s">
        <v>38</v>
      </c>
      <c r="M6578" s="1">
        <v>40414</v>
      </c>
    </row>
    <row r="6579" spans="1:13" x14ac:dyDescent="0.35">
      <c r="A6579">
        <v>177</v>
      </c>
      <c r="B6579">
        <v>30</v>
      </c>
      <c r="C6579">
        <v>195</v>
      </c>
      <c r="D6579" s="1">
        <v>40539</v>
      </c>
      <c r="E6579" t="s">
        <v>60</v>
      </c>
      <c r="F6579">
        <v>34</v>
      </c>
      <c r="G6579">
        <v>1315.74</v>
      </c>
      <c r="H6579">
        <v>0.03</v>
      </c>
      <c r="I6579" t="s">
        <v>19</v>
      </c>
      <c r="J6579" t="s">
        <v>1488</v>
      </c>
      <c r="K6579" t="s">
        <v>2009</v>
      </c>
      <c r="L6579" t="s">
        <v>57</v>
      </c>
      <c r="M6579" s="1">
        <v>40541</v>
      </c>
    </row>
    <row r="6580" spans="1:13" x14ac:dyDescent="0.35">
      <c r="A6580">
        <v>389</v>
      </c>
      <c r="B6580">
        <v>32</v>
      </c>
      <c r="C6580">
        <v>224</v>
      </c>
      <c r="D6580" s="1">
        <v>39981</v>
      </c>
      <c r="E6580" t="s">
        <v>42</v>
      </c>
      <c r="F6580">
        <v>25</v>
      </c>
      <c r="G6580">
        <v>184.86</v>
      </c>
      <c r="H6580">
        <v>0.09</v>
      </c>
      <c r="I6580" t="s">
        <v>19</v>
      </c>
      <c r="J6580" t="s">
        <v>1650</v>
      </c>
      <c r="K6580" t="s">
        <v>2009</v>
      </c>
      <c r="L6580" t="s">
        <v>38</v>
      </c>
      <c r="M6580" s="1">
        <v>39982</v>
      </c>
    </row>
    <row r="6581" spans="1:13" x14ac:dyDescent="0.35">
      <c r="A6581">
        <v>780</v>
      </c>
      <c r="B6581">
        <v>33</v>
      </c>
      <c r="C6581">
        <v>224</v>
      </c>
      <c r="D6581" s="1">
        <v>39981</v>
      </c>
      <c r="E6581" t="s">
        <v>42</v>
      </c>
      <c r="F6581">
        <v>44</v>
      </c>
      <c r="G6581">
        <v>267.85000000000002</v>
      </c>
      <c r="H6581">
        <v>0.04</v>
      </c>
      <c r="I6581" t="s">
        <v>19</v>
      </c>
      <c r="J6581" t="s">
        <v>1650</v>
      </c>
      <c r="K6581" t="s">
        <v>2009</v>
      </c>
      <c r="L6581" t="s">
        <v>38</v>
      </c>
      <c r="M6581" s="1">
        <v>39982</v>
      </c>
    </row>
    <row r="6582" spans="1:13" x14ac:dyDescent="0.35">
      <c r="A6582">
        <v>1142</v>
      </c>
      <c r="B6582">
        <v>34</v>
      </c>
      <c r="C6582">
        <v>224</v>
      </c>
      <c r="D6582" s="1">
        <v>39981</v>
      </c>
      <c r="E6582" t="s">
        <v>42</v>
      </c>
      <c r="F6582">
        <v>33</v>
      </c>
      <c r="G6582">
        <v>528.5</v>
      </c>
      <c r="H6582">
        <v>0.04</v>
      </c>
      <c r="I6582" t="s">
        <v>19</v>
      </c>
      <c r="J6582" t="s">
        <v>1650</v>
      </c>
      <c r="K6582" t="s">
        <v>2009</v>
      </c>
      <c r="L6582" t="s">
        <v>38</v>
      </c>
      <c r="M6582" s="1">
        <v>39982</v>
      </c>
    </row>
    <row r="6583" spans="1:13" x14ac:dyDescent="0.35">
      <c r="A6583">
        <v>214</v>
      </c>
      <c r="B6583">
        <v>46</v>
      </c>
      <c r="C6583">
        <v>263</v>
      </c>
      <c r="D6583" s="1">
        <v>39949</v>
      </c>
      <c r="E6583" t="s">
        <v>27</v>
      </c>
      <c r="F6583">
        <v>25</v>
      </c>
      <c r="G6583">
        <v>136.77000000000001</v>
      </c>
      <c r="H6583">
        <v>0.09</v>
      </c>
      <c r="I6583" t="s">
        <v>19</v>
      </c>
      <c r="J6583" t="s">
        <v>1517</v>
      </c>
      <c r="K6583" t="s">
        <v>2009</v>
      </c>
      <c r="L6583" t="s">
        <v>38</v>
      </c>
      <c r="M6583" s="1">
        <v>39950</v>
      </c>
    </row>
    <row r="6584" spans="1:13" x14ac:dyDescent="0.35">
      <c r="A6584">
        <v>1182</v>
      </c>
      <c r="B6584">
        <v>60</v>
      </c>
      <c r="C6584">
        <v>353</v>
      </c>
      <c r="D6584" s="1">
        <v>40542</v>
      </c>
      <c r="E6584" t="s">
        <v>18</v>
      </c>
      <c r="F6584">
        <v>21</v>
      </c>
      <c r="G6584">
        <v>46.94</v>
      </c>
      <c r="H6584">
        <v>0.02</v>
      </c>
      <c r="I6584" t="s">
        <v>19</v>
      </c>
      <c r="J6584" t="s">
        <v>1490</v>
      </c>
      <c r="K6584" t="s">
        <v>2009</v>
      </c>
      <c r="L6584" t="s">
        <v>57</v>
      </c>
      <c r="M6584" s="1">
        <v>40634</v>
      </c>
    </row>
    <row r="6585" spans="1:13" x14ac:dyDescent="0.35">
      <c r="A6585">
        <v>787</v>
      </c>
      <c r="B6585">
        <v>70</v>
      </c>
      <c r="C6585">
        <v>417</v>
      </c>
      <c r="D6585" s="1">
        <v>39849</v>
      </c>
      <c r="E6585" t="s">
        <v>60</v>
      </c>
      <c r="F6585">
        <v>39</v>
      </c>
      <c r="G6585">
        <v>15260.78</v>
      </c>
      <c r="H6585">
        <v>7.0000000000000007E-2</v>
      </c>
      <c r="I6585" t="s">
        <v>28</v>
      </c>
      <c r="J6585" t="s">
        <v>1552</v>
      </c>
      <c r="K6585" t="s">
        <v>2009</v>
      </c>
      <c r="L6585" t="s">
        <v>22</v>
      </c>
      <c r="M6585" s="1">
        <v>39850</v>
      </c>
    </row>
    <row r="6586" spans="1:13" x14ac:dyDescent="0.35">
      <c r="A6586">
        <v>912</v>
      </c>
      <c r="B6586">
        <v>71</v>
      </c>
      <c r="C6586">
        <v>417</v>
      </c>
      <c r="D6586" s="1">
        <v>39849</v>
      </c>
      <c r="E6586" t="s">
        <v>60</v>
      </c>
      <c r="F6586">
        <v>3</v>
      </c>
      <c r="G6586">
        <v>540.41</v>
      </c>
      <c r="H6586">
        <v>0.1</v>
      </c>
      <c r="I6586" t="s">
        <v>19</v>
      </c>
      <c r="J6586" t="s">
        <v>1552</v>
      </c>
      <c r="K6586" t="s">
        <v>2009</v>
      </c>
      <c r="L6586" t="s">
        <v>22</v>
      </c>
      <c r="M6586" s="1">
        <v>39851</v>
      </c>
    </row>
    <row r="6587" spans="1:13" x14ac:dyDescent="0.35">
      <c r="A6587">
        <v>717</v>
      </c>
      <c r="B6587">
        <v>74</v>
      </c>
      <c r="C6587">
        <v>448</v>
      </c>
      <c r="D6587" s="1">
        <v>40775</v>
      </c>
      <c r="E6587" t="s">
        <v>60</v>
      </c>
      <c r="F6587">
        <v>22</v>
      </c>
      <c r="G6587">
        <v>1162.4005</v>
      </c>
      <c r="H6587">
        <v>0.09</v>
      </c>
      <c r="I6587" t="s">
        <v>19</v>
      </c>
      <c r="J6587" t="s">
        <v>1488</v>
      </c>
      <c r="K6587" t="s">
        <v>2009</v>
      </c>
      <c r="L6587" t="s">
        <v>38</v>
      </c>
      <c r="M6587" s="1">
        <v>40777</v>
      </c>
    </row>
    <row r="6588" spans="1:13" x14ac:dyDescent="0.35">
      <c r="A6588">
        <v>874</v>
      </c>
      <c r="B6588">
        <v>137</v>
      </c>
      <c r="C6588">
        <v>871</v>
      </c>
      <c r="D6588" s="1">
        <v>40861</v>
      </c>
      <c r="E6588" t="s">
        <v>18</v>
      </c>
      <c r="F6588">
        <v>17</v>
      </c>
      <c r="G6588">
        <v>104.94</v>
      </c>
      <c r="H6588">
        <v>0.06</v>
      </c>
      <c r="I6588" t="s">
        <v>19</v>
      </c>
      <c r="J6588" t="s">
        <v>1587</v>
      </c>
      <c r="K6588" t="s">
        <v>2009</v>
      </c>
      <c r="L6588" t="s">
        <v>57</v>
      </c>
      <c r="M6588" s="1">
        <v>40861</v>
      </c>
    </row>
    <row r="6589" spans="1:13" x14ac:dyDescent="0.35">
      <c r="A6589">
        <v>219</v>
      </c>
      <c r="B6589">
        <v>145</v>
      </c>
      <c r="C6589">
        <v>929</v>
      </c>
      <c r="D6589" s="1">
        <v>41183</v>
      </c>
      <c r="E6589" t="s">
        <v>27</v>
      </c>
      <c r="F6589">
        <v>21</v>
      </c>
      <c r="G6589">
        <v>227.66</v>
      </c>
      <c r="H6589">
        <v>0.04</v>
      </c>
      <c r="I6589" t="s">
        <v>19</v>
      </c>
      <c r="J6589" t="s">
        <v>1589</v>
      </c>
      <c r="K6589" t="s">
        <v>2009</v>
      </c>
      <c r="L6589" t="s">
        <v>38</v>
      </c>
      <c r="M6589" s="1">
        <v>41186</v>
      </c>
    </row>
    <row r="6590" spans="1:13" x14ac:dyDescent="0.35">
      <c r="A6590">
        <v>587</v>
      </c>
      <c r="B6590">
        <v>146</v>
      </c>
      <c r="C6590">
        <v>929</v>
      </c>
      <c r="D6590" s="1">
        <v>41183</v>
      </c>
      <c r="E6590" t="s">
        <v>27</v>
      </c>
      <c r="F6590">
        <v>39</v>
      </c>
      <c r="G6590">
        <v>84.33</v>
      </c>
      <c r="H6590">
        <v>0.04</v>
      </c>
      <c r="I6590" t="s">
        <v>19</v>
      </c>
      <c r="J6590" t="s">
        <v>1589</v>
      </c>
      <c r="K6590" t="s">
        <v>2009</v>
      </c>
      <c r="L6590" t="s">
        <v>38</v>
      </c>
      <c r="M6590" s="1">
        <v>41185</v>
      </c>
    </row>
    <row r="6591" spans="1:13" x14ac:dyDescent="0.35">
      <c r="A6591">
        <v>538</v>
      </c>
      <c r="B6591">
        <v>156</v>
      </c>
      <c r="C6591">
        <v>967</v>
      </c>
      <c r="D6591" s="1">
        <v>41080</v>
      </c>
      <c r="E6591" t="s">
        <v>60</v>
      </c>
      <c r="F6591">
        <v>6</v>
      </c>
      <c r="G6591">
        <v>90.56</v>
      </c>
      <c r="H6591">
        <v>0.03</v>
      </c>
      <c r="I6591" t="s">
        <v>19</v>
      </c>
      <c r="J6591" t="s">
        <v>1495</v>
      </c>
      <c r="K6591" t="s">
        <v>2009</v>
      </c>
      <c r="L6591" t="s">
        <v>30</v>
      </c>
      <c r="M6591" s="1">
        <v>41082</v>
      </c>
    </row>
    <row r="6592" spans="1:13" x14ac:dyDescent="0.35">
      <c r="A6592">
        <v>762</v>
      </c>
      <c r="B6592">
        <v>157</v>
      </c>
      <c r="C6592">
        <v>967</v>
      </c>
      <c r="D6592" s="1">
        <v>41080</v>
      </c>
      <c r="E6592" t="s">
        <v>60</v>
      </c>
      <c r="F6592">
        <v>42</v>
      </c>
      <c r="G6592">
        <v>1634.9</v>
      </c>
      <c r="H6592">
        <v>0.01</v>
      </c>
      <c r="I6592" t="s">
        <v>19</v>
      </c>
      <c r="J6592" t="s">
        <v>1495</v>
      </c>
      <c r="K6592" t="s">
        <v>2009</v>
      </c>
      <c r="L6592" t="s">
        <v>30</v>
      </c>
      <c r="M6592" s="1">
        <v>41081</v>
      </c>
    </row>
    <row r="6593" spans="1:13" x14ac:dyDescent="0.35">
      <c r="A6593">
        <v>1133</v>
      </c>
      <c r="B6593">
        <v>158</v>
      </c>
      <c r="C6593">
        <v>967</v>
      </c>
      <c r="D6593" s="1">
        <v>41080</v>
      </c>
      <c r="E6593" t="s">
        <v>60</v>
      </c>
      <c r="F6593">
        <v>48</v>
      </c>
      <c r="G6593">
        <v>11278.18</v>
      </c>
      <c r="H6593">
        <v>0.01</v>
      </c>
      <c r="I6593" t="s">
        <v>28</v>
      </c>
      <c r="J6593" t="s">
        <v>1495</v>
      </c>
      <c r="K6593" t="s">
        <v>2009</v>
      </c>
      <c r="L6593" t="s">
        <v>30</v>
      </c>
      <c r="M6593" s="1">
        <v>41083</v>
      </c>
    </row>
    <row r="6594" spans="1:13" x14ac:dyDescent="0.35">
      <c r="A6594">
        <v>606</v>
      </c>
      <c r="B6594">
        <v>212</v>
      </c>
      <c r="C6594">
        <v>1411</v>
      </c>
      <c r="D6594" s="1">
        <v>40167</v>
      </c>
      <c r="E6594" t="s">
        <v>27</v>
      </c>
      <c r="F6594">
        <v>47</v>
      </c>
      <c r="G6594">
        <v>6717.9324999999999</v>
      </c>
      <c r="H6594">
        <v>0.09</v>
      </c>
      <c r="I6594" t="s">
        <v>19</v>
      </c>
      <c r="J6594" t="s">
        <v>1452</v>
      </c>
      <c r="K6594" t="s">
        <v>2009</v>
      </c>
      <c r="L6594" t="s">
        <v>22</v>
      </c>
      <c r="M6594" s="1">
        <v>40169</v>
      </c>
    </row>
    <row r="6595" spans="1:13" x14ac:dyDescent="0.35">
      <c r="A6595">
        <v>663</v>
      </c>
      <c r="B6595">
        <v>235</v>
      </c>
      <c r="C6595">
        <v>1575</v>
      </c>
      <c r="D6595" s="1">
        <v>40798</v>
      </c>
      <c r="E6595" t="s">
        <v>60</v>
      </c>
      <c r="F6595">
        <v>26</v>
      </c>
      <c r="G6595">
        <v>133.65</v>
      </c>
      <c r="H6595">
        <v>0.05</v>
      </c>
      <c r="I6595" t="s">
        <v>19</v>
      </c>
      <c r="J6595" t="s">
        <v>1542</v>
      </c>
      <c r="K6595" t="s">
        <v>2009</v>
      </c>
      <c r="L6595" t="s">
        <v>22</v>
      </c>
      <c r="M6595" s="1">
        <v>40800</v>
      </c>
    </row>
    <row r="6596" spans="1:13" x14ac:dyDescent="0.35">
      <c r="A6596">
        <v>268</v>
      </c>
      <c r="B6596">
        <v>236</v>
      </c>
      <c r="C6596">
        <v>1575</v>
      </c>
      <c r="D6596" s="1">
        <v>40798</v>
      </c>
      <c r="E6596" t="s">
        <v>60</v>
      </c>
      <c r="F6596">
        <v>10</v>
      </c>
      <c r="G6596">
        <v>525.67399999999998</v>
      </c>
      <c r="H6596">
        <v>0.08</v>
      </c>
      <c r="I6596" t="s">
        <v>19</v>
      </c>
      <c r="J6596" t="s">
        <v>1542</v>
      </c>
      <c r="K6596" t="s">
        <v>2009</v>
      </c>
      <c r="L6596" t="s">
        <v>22</v>
      </c>
      <c r="M6596" s="1">
        <v>40800</v>
      </c>
    </row>
    <row r="6597" spans="1:13" x14ac:dyDescent="0.35">
      <c r="A6597">
        <v>1271</v>
      </c>
      <c r="B6597">
        <v>240</v>
      </c>
      <c r="C6597">
        <v>1637</v>
      </c>
      <c r="D6597" s="1">
        <v>40581</v>
      </c>
      <c r="E6597" t="s">
        <v>42</v>
      </c>
      <c r="F6597">
        <v>36</v>
      </c>
      <c r="G6597">
        <v>1225.52</v>
      </c>
      <c r="H6597">
        <v>0.1</v>
      </c>
      <c r="I6597" t="s">
        <v>53</v>
      </c>
      <c r="J6597" t="s">
        <v>1945</v>
      </c>
      <c r="K6597" t="s">
        <v>2009</v>
      </c>
      <c r="L6597" t="s">
        <v>38</v>
      </c>
      <c r="M6597" s="1">
        <v>40581</v>
      </c>
    </row>
    <row r="6598" spans="1:13" x14ac:dyDescent="0.35">
      <c r="A6598">
        <v>220</v>
      </c>
      <c r="B6598">
        <v>241</v>
      </c>
      <c r="C6598">
        <v>1637</v>
      </c>
      <c r="D6598" s="1">
        <v>40581</v>
      </c>
      <c r="E6598" t="s">
        <v>42</v>
      </c>
      <c r="F6598">
        <v>10</v>
      </c>
      <c r="G6598">
        <v>1024.29</v>
      </c>
      <c r="H6598">
        <v>7.0000000000000007E-2</v>
      </c>
      <c r="I6598" t="s">
        <v>19</v>
      </c>
      <c r="J6598" t="s">
        <v>1945</v>
      </c>
      <c r="K6598" t="s">
        <v>2009</v>
      </c>
      <c r="L6598" t="s">
        <v>38</v>
      </c>
      <c r="M6598" s="1">
        <v>40581</v>
      </c>
    </row>
    <row r="6599" spans="1:13" x14ac:dyDescent="0.35">
      <c r="A6599">
        <v>814</v>
      </c>
      <c r="B6599">
        <v>242</v>
      </c>
      <c r="C6599">
        <v>1637</v>
      </c>
      <c r="D6599" s="1">
        <v>40581</v>
      </c>
      <c r="E6599" t="s">
        <v>42</v>
      </c>
      <c r="F6599">
        <v>47</v>
      </c>
      <c r="G6599">
        <v>1348.57</v>
      </c>
      <c r="H6599">
        <v>0.08</v>
      </c>
      <c r="I6599" t="s">
        <v>19</v>
      </c>
      <c r="J6599" t="s">
        <v>1945</v>
      </c>
      <c r="K6599" t="s">
        <v>2009</v>
      </c>
      <c r="L6599" t="s">
        <v>38</v>
      </c>
      <c r="M6599" s="1">
        <v>40583</v>
      </c>
    </row>
    <row r="6600" spans="1:13" x14ac:dyDescent="0.35">
      <c r="A6600">
        <v>468</v>
      </c>
      <c r="B6600">
        <v>272</v>
      </c>
      <c r="C6600">
        <v>1888</v>
      </c>
      <c r="D6600" s="1">
        <v>40481</v>
      </c>
      <c r="E6600" t="s">
        <v>42</v>
      </c>
      <c r="F6600">
        <v>38</v>
      </c>
      <c r="G6600">
        <v>1264.46</v>
      </c>
      <c r="H6600">
        <v>0</v>
      </c>
      <c r="I6600" t="s">
        <v>28</v>
      </c>
      <c r="J6600" t="s">
        <v>1802</v>
      </c>
      <c r="K6600" t="s">
        <v>2009</v>
      </c>
      <c r="L6600" t="s">
        <v>38</v>
      </c>
      <c r="M6600" s="1">
        <v>40481</v>
      </c>
    </row>
    <row r="6601" spans="1:13" x14ac:dyDescent="0.35">
      <c r="A6601">
        <v>331</v>
      </c>
      <c r="B6601">
        <v>273</v>
      </c>
      <c r="C6601">
        <v>1888</v>
      </c>
      <c r="D6601" s="1">
        <v>40481</v>
      </c>
      <c r="E6601" t="s">
        <v>42</v>
      </c>
      <c r="F6601">
        <v>35</v>
      </c>
      <c r="G6601">
        <v>158.25</v>
      </c>
      <c r="H6601">
        <v>0.09</v>
      </c>
      <c r="I6601" t="s">
        <v>19</v>
      </c>
      <c r="J6601" t="s">
        <v>1802</v>
      </c>
      <c r="K6601" t="s">
        <v>2009</v>
      </c>
      <c r="L6601" t="s">
        <v>38</v>
      </c>
      <c r="M6601" s="1">
        <v>40482</v>
      </c>
    </row>
    <row r="6602" spans="1:13" x14ac:dyDescent="0.35">
      <c r="A6602">
        <v>531</v>
      </c>
      <c r="B6602">
        <v>296</v>
      </c>
      <c r="C6602">
        <v>2052</v>
      </c>
      <c r="D6602" s="1">
        <v>41011</v>
      </c>
      <c r="E6602" t="s">
        <v>27</v>
      </c>
      <c r="F6602">
        <v>23</v>
      </c>
      <c r="G6602">
        <v>107.93</v>
      </c>
      <c r="H6602">
        <v>0</v>
      </c>
      <c r="I6602" t="s">
        <v>19</v>
      </c>
      <c r="J6602" t="s">
        <v>2023</v>
      </c>
      <c r="K6602" t="s">
        <v>2009</v>
      </c>
      <c r="L6602" t="s">
        <v>22</v>
      </c>
      <c r="M6602" s="1">
        <v>41013</v>
      </c>
    </row>
    <row r="6603" spans="1:13" x14ac:dyDescent="0.35">
      <c r="A6603">
        <v>430</v>
      </c>
      <c r="B6603">
        <v>301</v>
      </c>
      <c r="C6603">
        <v>2055</v>
      </c>
      <c r="D6603" s="1">
        <v>40424</v>
      </c>
      <c r="E6603" t="s">
        <v>75</v>
      </c>
      <c r="F6603">
        <v>7</v>
      </c>
      <c r="G6603">
        <v>66.41</v>
      </c>
      <c r="H6603">
        <v>0.05</v>
      </c>
      <c r="I6603" t="s">
        <v>19</v>
      </c>
      <c r="J6603" t="s">
        <v>1469</v>
      </c>
      <c r="K6603" t="s">
        <v>2009</v>
      </c>
      <c r="L6603" t="s">
        <v>22</v>
      </c>
      <c r="M6603" s="1">
        <v>40426</v>
      </c>
    </row>
    <row r="6604" spans="1:13" x14ac:dyDescent="0.35">
      <c r="A6604">
        <v>161</v>
      </c>
      <c r="B6604">
        <v>340</v>
      </c>
      <c r="C6604">
        <v>2309</v>
      </c>
      <c r="D6604" s="1">
        <v>40789</v>
      </c>
      <c r="E6604" t="s">
        <v>18</v>
      </c>
      <c r="F6604">
        <v>7</v>
      </c>
      <c r="G6604">
        <v>27.01</v>
      </c>
      <c r="H6604">
        <v>0.05</v>
      </c>
      <c r="I6604" t="s">
        <v>19</v>
      </c>
      <c r="J6604" t="s">
        <v>1459</v>
      </c>
      <c r="K6604" t="s">
        <v>2009</v>
      </c>
      <c r="L6604" t="s">
        <v>30</v>
      </c>
      <c r="M6604" s="1">
        <v>40791</v>
      </c>
    </row>
    <row r="6605" spans="1:13" x14ac:dyDescent="0.35">
      <c r="A6605">
        <v>576</v>
      </c>
      <c r="B6605">
        <v>343</v>
      </c>
      <c r="C6605">
        <v>2341</v>
      </c>
      <c r="D6605" s="1">
        <v>40327</v>
      </c>
      <c r="E6605" t="s">
        <v>18</v>
      </c>
      <c r="F6605">
        <v>29</v>
      </c>
      <c r="G6605">
        <v>157.49</v>
      </c>
      <c r="H6605">
        <v>0.09</v>
      </c>
      <c r="I6605" t="s">
        <v>19</v>
      </c>
      <c r="J6605" t="s">
        <v>1503</v>
      </c>
      <c r="K6605" t="s">
        <v>2009</v>
      </c>
      <c r="L6605" t="s">
        <v>22</v>
      </c>
      <c r="M6605" s="1">
        <v>40334</v>
      </c>
    </row>
    <row r="6606" spans="1:13" x14ac:dyDescent="0.35">
      <c r="A6606">
        <v>210</v>
      </c>
      <c r="B6606">
        <v>350</v>
      </c>
      <c r="C6606">
        <v>2436</v>
      </c>
      <c r="D6606" s="1">
        <v>40796</v>
      </c>
      <c r="E6606" t="s">
        <v>42</v>
      </c>
      <c r="F6606">
        <v>14</v>
      </c>
      <c r="G6606">
        <v>330.21</v>
      </c>
      <c r="H6606">
        <v>7.0000000000000007E-2</v>
      </c>
      <c r="I6606" t="s">
        <v>53</v>
      </c>
      <c r="J6606" t="s">
        <v>2024</v>
      </c>
      <c r="K6606" t="s">
        <v>2009</v>
      </c>
      <c r="L6606" t="s">
        <v>38</v>
      </c>
      <c r="M6606" s="1">
        <v>40799</v>
      </c>
    </row>
    <row r="6607" spans="1:13" x14ac:dyDescent="0.35">
      <c r="A6607">
        <v>287</v>
      </c>
      <c r="B6607">
        <v>357</v>
      </c>
      <c r="C6607">
        <v>2500</v>
      </c>
      <c r="D6607" s="1">
        <v>41135</v>
      </c>
      <c r="E6607" t="s">
        <v>27</v>
      </c>
      <c r="F6607">
        <v>5</v>
      </c>
      <c r="G6607">
        <v>22.56</v>
      </c>
      <c r="H6607">
        <v>0.04</v>
      </c>
      <c r="I6607" t="s">
        <v>19</v>
      </c>
      <c r="J6607" t="s">
        <v>1557</v>
      </c>
      <c r="K6607" t="s">
        <v>2009</v>
      </c>
      <c r="L6607" t="s">
        <v>22</v>
      </c>
      <c r="M6607" s="1">
        <v>41137</v>
      </c>
    </row>
    <row r="6608" spans="1:13" x14ac:dyDescent="0.35">
      <c r="A6608">
        <v>191</v>
      </c>
      <c r="B6608">
        <v>364</v>
      </c>
      <c r="C6608">
        <v>2535</v>
      </c>
      <c r="D6608" s="1">
        <v>40322</v>
      </c>
      <c r="E6608" t="s">
        <v>18</v>
      </c>
      <c r="F6608">
        <v>6</v>
      </c>
      <c r="G6608">
        <v>82.72</v>
      </c>
      <c r="H6608">
        <v>0.08</v>
      </c>
      <c r="I6608" t="s">
        <v>19</v>
      </c>
      <c r="J6608" t="s">
        <v>2025</v>
      </c>
      <c r="K6608" t="s">
        <v>2009</v>
      </c>
      <c r="L6608" t="s">
        <v>38</v>
      </c>
      <c r="M6608" s="1">
        <v>40324</v>
      </c>
    </row>
    <row r="6609" spans="1:13" x14ac:dyDescent="0.35">
      <c r="A6609">
        <v>393</v>
      </c>
      <c r="B6609">
        <v>386</v>
      </c>
      <c r="C6609">
        <v>2658</v>
      </c>
      <c r="D6609" s="1">
        <v>40808</v>
      </c>
      <c r="E6609" t="s">
        <v>60</v>
      </c>
      <c r="F6609">
        <v>34</v>
      </c>
      <c r="G6609">
        <v>229.51</v>
      </c>
      <c r="H6609">
        <v>0.04</v>
      </c>
      <c r="I6609" t="s">
        <v>19</v>
      </c>
      <c r="J6609" t="s">
        <v>1578</v>
      </c>
      <c r="K6609" t="s">
        <v>2009</v>
      </c>
      <c r="L6609" t="s">
        <v>22</v>
      </c>
      <c r="M6609" s="1">
        <v>40809</v>
      </c>
    </row>
    <row r="6610" spans="1:13" x14ac:dyDescent="0.35">
      <c r="A6610">
        <v>1142</v>
      </c>
      <c r="B6610">
        <v>387</v>
      </c>
      <c r="C6610">
        <v>2658</v>
      </c>
      <c r="D6610" s="1">
        <v>40808</v>
      </c>
      <c r="E6610" t="s">
        <v>60</v>
      </c>
      <c r="F6610">
        <v>32</v>
      </c>
      <c r="G6610">
        <v>473</v>
      </c>
      <c r="H6610">
        <v>0.09</v>
      </c>
      <c r="I6610" t="s">
        <v>53</v>
      </c>
      <c r="J6610" t="s">
        <v>1578</v>
      </c>
      <c r="K6610" t="s">
        <v>2009</v>
      </c>
      <c r="L6610" t="s">
        <v>22</v>
      </c>
      <c r="M6610" s="1">
        <v>40808</v>
      </c>
    </row>
    <row r="6611" spans="1:13" x14ac:dyDescent="0.35">
      <c r="A6611">
        <v>903</v>
      </c>
      <c r="B6611">
        <v>395</v>
      </c>
      <c r="C6611">
        <v>2725</v>
      </c>
      <c r="D6611" s="1">
        <v>39953</v>
      </c>
      <c r="E6611" t="s">
        <v>42</v>
      </c>
      <c r="F6611">
        <v>39</v>
      </c>
      <c r="G6611">
        <v>2178.431</v>
      </c>
      <c r="H6611">
        <v>0.01</v>
      </c>
      <c r="I6611" t="s">
        <v>53</v>
      </c>
      <c r="J6611" t="s">
        <v>1542</v>
      </c>
      <c r="K6611" t="s">
        <v>2009</v>
      </c>
      <c r="L6611" t="s">
        <v>22</v>
      </c>
      <c r="M6611" s="1">
        <v>39954</v>
      </c>
    </row>
    <row r="6612" spans="1:13" x14ac:dyDescent="0.35">
      <c r="A6612">
        <v>380</v>
      </c>
      <c r="B6612">
        <v>404</v>
      </c>
      <c r="C6612">
        <v>2756</v>
      </c>
      <c r="D6612" s="1">
        <v>39920</v>
      </c>
      <c r="E6612" t="s">
        <v>75</v>
      </c>
      <c r="F6612">
        <v>25</v>
      </c>
      <c r="G6612">
        <v>1344.88</v>
      </c>
      <c r="H6612">
        <v>0.06</v>
      </c>
      <c r="I6612" t="s">
        <v>19</v>
      </c>
      <c r="J6612" t="s">
        <v>2026</v>
      </c>
      <c r="K6612" t="s">
        <v>2009</v>
      </c>
      <c r="L6612" t="s">
        <v>22</v>
      </c>
      <c r="M6612" s="1">
        <v>39921</v>
      </c>
    </row>
    <row r="6613" spans="1:13" x14ac:dyDescent="0.35">
      <c r="A6613">
        <v>704</v>
      </c>
      <c r="B6613">
        <v>405</v>
      </c>
      <c r="C6613">
        <v>2756</v>
      </c>
      <c r="D6613" s="1">
        <v>39920</v>
      </c>
      <c r="E6613" t="s">
        <v>75</v>
      </c>
      <c r="F6613">
        <v>42</v>
      </c>
      <c r="G6613">
        <v>248.54</v>
      </c>
      <c r="H6613">
        <v>7.0000000000000007E-2</v>
      </c>
      <c r="I6613" t="s">
        <v>19</v>
      </c>
      <c r="J6613" t="s">
        <v>2026</v>
      </c>
      <c r="K6613" t="s">
        <v>2009</v>
      </c>
      <c r="L6613" t="s">
        <v>22</v>
      </c>
      <c r="M6613" s="1">
        <v>39920</v>
      </c>
    </row>
    <row r="6614" spans="1:13" x14ac:dyDescent="0.35">
      <c r="A6614">
        <v>912</v>
      </c>
      <c r="B6614">
        <v>428</v>
      </c>
      <c r="C6614">
        <v>2853</v>
      </c>
      <c r="D6614" s="1">
        <v>39937</v>
      </c>
      <c r="E6614" t="s">
        <v>27</v>
      </c>
      <c r="F6614">
        <v>25</v>
      </c>
      <c r="G6614">
        <v>4253.6499999999996</v>
      </c>
      <c r="H6614">
        <v>0.05</v>
      </c>
      <c r="I6614" t="s">
        <v>53</v>
      </c>
      <c r="J6614" t="s">
        <v>1568</v>
      </c>
      <c r="K6614" t="s">
        <v>2009</v>
      </c>
      <c r="L6614" t="s">
        <v>30</v>
      </c>
      <c r="M6614" s="1">
        <v>39940</v>
      </c>
    </row>
    <row r="6615" spans="1:13" x14ac:dyDescent="0.35">
      <c r="A6615">
        <v>442</v>
      </c>
      <c r="B6615">
        <v>436</v>
      </c>
      <c r="C6615">
        <v>2914</v>
      </c>
      <c r="D6615" s="1">
        <v>40239</v>
      </c>
      <c r="E6615" t="s">
        <v>60</v>
      </c>
      <c r="F6615">
        <v>3</v>
      </c>
      <c r="G6615">
        <v>62.88</v>
      </c>
      <c r="H6615">
        <v>0.09</v>
      </c>
      <c r="I6615" t="s">
        <v>19</v>
      </c>
      <c r="J6615" t="s">
        <v>1495</v>
      </c>
      <c r="K6615" t="s">
        <v>2009</v>
      </c>
      <c r="L6615" t="s">
        <v>30</v>
      </c>
      <c r="M6615" s="1">
        <v>40240</v>
      </c>
    </row>
    <row r="6616" spans="1:13" x14ac:dyDescent="0.35">
      <c r="A6616">
        <v>1272</v>
      </c>
      <c r="B6616">
        <v>441</v>
      </c>
      <c r="C6616">
        <v>2978</v>
      </c>
      <c r="D6616" s="1">
        <v>40665</v>
      </c>
      <c r="E6616" t="s">
        <v>75</v>
      </c>
      <c r="F6616">
        <v>34</v>
      </c>
      <c r="G6616">
        <v>6264.1854999999996</v>
      </c>
      <c r="H6616">
        <v>0.01</v>
      </c>
      <c r="I6616" t="s">
        <v>19</v>
      </c>
      <c r="J6616" t="s">
        <v>1797</v>
      </c>
      <c r="K6616" t="s">
        <v>2009</v>
      </c>
      <c r="L6616" t="s">
        <v>38</v>
      </c>
      <c r="M6616" s="1">
        <v>40666</v>
      </c>
    </row>
    <row r="6617" spans="1:13" x14ac:dyDescent="0.35">
      <c r="A6617">
        <v>327</v>
      </c>
      <c r="B6617">
        <v>442</v>
      </c>
      <c r="C6617">
        <v>2978</v>
      </c>
      <c r="D6617" s="1">
        <v>40665</v>
      </c>
      <c r="E6617" t="s">
        <v>75</v>
      </c>
      <c r="F6617">
        <v>36</v>
      </c>
      <c r="G6617">
        <v>5410.95</v>
      </c>
      <c r="H6617">
        <v>0.09</v>
      </c>
      <c r="I6617" t="s">
        <v>19</v>
      </c>
      <c r="J6617" t="s">
        <v>1797</v>
      </c>
      <c r="K6617" t="s">
        <v>2009</v>
      </c>
      <c r="L6617" t="s">
        <v>38</v>
      </c>
      <c r="M6617" s="1">
        <v>40667</v>
      </c>
    </row>
    <row r="6618" spans="1:13" x14ac:dyDescent="0.35">
      <c r="A6618">
        <v>327</v>
      </c>
      <c r="B6618">
        <v>444</v>
      </c>
      <c r="C6618">
        <v>3008</v>
      </c>
      <c r="D6618" s="1">
        <v>40854</v>
      </c>
      <c r="E6618" t="s">
        <v>60</v>
      </c>
      <c r="F6618">
        <v>41</v>
      </c>
      <c r="G6618">
        <v>6831.72</v>
      </c>
      <c r="H6618">
        <v>0.01</v>
      </c>
      <c r="I6618" t="s">
        <v>19</v>
      </c>
      <c r="J6618" t="s">
        <v>2028</v>
      </c>
      <c r="K6618" t="s">
        <v>2009</v>
      </c>
      <c r="L6618" t="s">
        <v>30</v>
      </c>
      <c r="M6618" s="1">
        <v>40855</v>
      </c>
    </row>
    <row r="6619" spans="1:13" x14ac:dyDescent="0.35">
      <c r="A6619">
        <v>684</v>
      </c>
      <c r="B6619">
        <v>448</v>
      </c>
      <c r="C6619">
        <v>3042</v>
      </c>
      <c r="D6619" s="1">
        <v>40137</v>
      </c>
      <c r="E6619" t="s">
        <v>60</v>
      </c>
      <c r="F6619">
        <v>26</v>
      </c>
      <c r="G6619">
        <v>103.87</v>
      </c>
      <c r="H6619">
        <v>0.1</v>
      </c>
      <c r="I6619" t="s">
        <v>19</v>
      </c>
      <c r="J6619" t="s">
        <v>1485</v>
      </c>
      <c r="K6619" t="s">
        <v>2009</v>
      </c>
      <c r="L6619" t="s">
        <v>30</v>
      </c>
      <c r="M6619" s="1">
        <v>40138</v>
      </c>
    </row>
    <row r="6620" spans="1:13" x14ac:dyDescent="0.35">
      <c r="A6620">
        <v>817</v>
      </c>
      <c r="B6620">
        <v>453</v>
      </c>
      <c r="C6620">
        <v>3078</v>
      </c>
      <c r="D6620" s="1">
        <v>40220</v>
      </c>
      <c r="E6620" t="s">
        <v>27</v>
      </c>
      <c r="F6620">
        <v>12</v>
      </c>
      <c r="G6620">
        <v>33.86</v>
      </c>
      <c r="H6620">
        <v>0.05</v>
      </c>
      <c r="I6620" t="s">
        <v>19</v>
      </c>
      <c r="J6620" t="s">
        <v>1517</v>
      </c>
      <c r="K6620" t="s">
        <v>2009</v>
      </c>
      <c r="L6620" t="s">
        <v>38</v>
      </c>
      <c r="M6620" s="1">
        <v>40221</v>
      </c>
    </row>
    <row r="6621" spans="1:13" x14ac:dyDescent="0.35">
      <c r="A6621">
        <v>1201</v>
      </c>
      <c r="B6621">
        <v>467</v>
      </c>
      <c r="C6621">
        <v>3175</v>
      </c>
      <c r="D6621" s="1">
        <v>40008</v>
      </c>
      <c r="E6621" t="s">
        <v>18</v>
      </c>
      <c r="F6621">
        <v>23</v>
      </c>
      <c r="G6621">
        <v>3553.62</v>
      </c>
      <c r="H6621">
        <v>7.0000000000000007E-2</v>
      </c>
      <c r="I6621" t="s">
        <v>19</v>
      </c>
      <c r="J6621" t="s">
        <v>1543</v>
      </c>
      <c r="K6621" t="s">
        <v>2009</v>
      </c>
      <c r="L6621" t="s">
        <v>22</v>
      </c>
      <c r="M6621" s="1">
        <v>40010</v>
      </c>
    </row>
    <row r="6622" spans="1:13" x14ac:dyDescent="0.35">
      <c r="A6622">
        <v>407</v>
      </c>
      <c r="B6622">
        <v>477</v>
      </c>
      <c r="C6622">
        <v>3300</v>
      </c>
      <c r="D6622" s="1">
        <v>40738</v>
      </c>
      <c r="E6622" t="s">
        <v>18</v>
      </c>
      <c r="F6622">
        <v>6</v>
      </c>
      <c r="G6622">
        <v>92.02</v>
      </c>
      <c r="H6622">
        <v>0.1</v>
      </c>
      <c r="I6622" t="s">
        <v>19</v>
      </c>
      <c r="J6622" t="s">
        <v>2029</v>
      </c>
      <c r="K6622" t="s">
        <v>2009</v>
      </c>
      <c r="L6622" t="s">
        <v>57</v>
      </c>
      <c r="M6622" s="1">
        <v>40743</v>
      </c>
    </row>
    <row r="6623" spans="1:13" x14ac:dyDescent="0.35">
      <c r="A6623">
        <v>848</v>
      </c>
      <c r="B6623">
        <v>478</v>
      </c>
      <c r="C6623">
        <v>3328</v>
      </c>
      <c r="D6623" s="1">
        <v>41231</v>
      </c>
      <c r="E6623" t="s">
        <v>18</v>
      </c>
      <c r="F6623">
        <v>12</v>
      </c>
      <c r="G6623">
        <v>1736.41</v>
      </c>
      <c r="H6623">
        <v>0.1</v>
      </c>
      <c r="I6623" t="s">
        <v>28</v>
      </c>
      <c r="J6623" t="s">
        <v>2024</v>
      </c>
      <c r="K6623" t="s">
        <v>2009</v>
      </c>
      <c r="L6623" t="s">
        <v>38</v>
      </c>
      <c r="M6623" s="1">
        <v>41238</v>
      </c>
    </row>
    <row r="6624" spans="1:13" x14ac:dyDescent="0.35">
      <c r="A6624">
        <v>149</v>
      </c>
      <c r="B6624">
        <v>514</v>
      </c>
      <c r="C6624">
        <v>3525</v>
      </c>
      <c r="D6624" s="1">
        <v>40898</v>
      </c>
      <c r="E6624" t="s">
        <v>42</v>
      </c>
      <c r="F6624">
        <v>38</v>
      </c>
      <c r="G6624">
        <v>115.43</v>
      </c>
      <c r="H6624">
        <v>0</v>
      </c>
      <c r="I6624" t="s">
        <v>19</v>
      </c>
      <c r="J6624" t="s">
        <v>2029</v>
      </c>
      <c r="K6624" t="s">
        <v>2009</v>
      </c>
      <c r="L6624" t="s">
        <v>57</v>
      </c>
      <c r="M6624" s="1">
        <v>40900</v>
      </c>
    </row>
    <row r="6625" spans="1:13" x14ac:dyDescent="0.35">
      <c r="A6625">
        <v>1205</v>
      </c>
      <c r="B6625">
        <v>515</v>
      </c>
      <c r="C6625">
        <v>3526</v>
      </c>
      <c r="D6625" s="1">
        <v>40617</v>
      </c>
      <c r="E6625" t="s">
        <v>18</v>
      </c>
      <c r="F6625">
        <v>20</v>
      </c>
      <c r="G6625">
        <v>246.06</v>
      </c>
      <c r="H6625">
        <v>0.08</v>
      </c>
      <c r="I6625" t="s">
        <v>19</v>
      </c>
      <c r="J6625" t="s">
        <v>1486</v>
      </c>
      <c r="K6625" t="s">
        <v>2009</v>
      </c>
      <c r="L6625" t="s">
        <v>22</v>
      </c>
      <c r="M6625" s="1">
        <v>40619</v>
      </c>
    </row>
    <row r="6626" spans="1:13" x14ac:dyDescent="0.35">
      <c r="A6626">
        <v>692</v>
      </c>
      <c r="B6626">
        <v>532</v>
      </c>
      <c r="C6626">
        <v>3621</v>
      </c>
      <c r="D6626" s="1">
        <v>40303</v>
      </c>
      <c r="E6626" t="s">
        <v>60</v>
      </c>
      <c r="F6626">
        <v>14</v>
      </c>
      <c r="G6626">
        <v>83.87</v>
      </c>
      <c r="H6626">
        <v>0.06</v>
      </c>
      <c r="I6626" t="s">
        <v>19</v>
      </c>
      <c r="J6626" t="s">
        <v>1459</v>
      </c>
      <c r="K6626" t="s">
        <v>2009</v>
      </c>
      <c r="L6626" t="s">
        <v>22</v>
      </c>
      <c r="M6626" s="1">
        <v>40304</v>
      </c>
    </row>
    <row r="6627" spans="1:13" x14ac:dyDescent="0.35">
      <c r="A6627">
        <v>896</v>
      </c>
      <c r="B6627">
        <v>536</v>
      </c>
      <c r="C6627">
        <v>3649</v>
      </c>
      <c r="D6627" s="1">
        <v>39999</v>
      </c>
      <c r="E6627" t="s">
        <v>18</v>
      </c>
      <c r="F6627">
        <v>8</v>
      </c>
      <c r="G6627">
        <v>79.42</v>
      </c>
      <c r="H6627">
        <v>0.01</v>
      </c>
      <c r="I6627" t="s">
        <v>19</v>
      </c>
      <c r="J6627" t="s">
        <v>1488</v>
      </c>
      <c r="K6627" t="s">
        <v>2009</v>
      </c>
      <c r="L6627" t="s">
        <v>57</v>
      </c>
      <c r="M6627" s="1">
        <v>40004</v>
      </c>
    </row>
    <row r="6628" spans="1:13" x14ac:dyDescent="0.35">
      <c r="A6628">
        <v>753</v>
      </c>
      <c r="B6628">
        <v>537</v>
      </c>
      <c r="C6628">
        <v>3649</v>
      </c>
      <c r="D6628" s="1">
        <v>39999</v>
      </c>
      <c r="E6628" t="s">
        <v>18</v>
      </c>
      <c r="F6628">
        <v>26</v>
      </c>
      <c r="G6628">
        <v>75.599999999999994</v>
      </c>
      <c r="H6628">
        <v>0.06</v>
      </c>
      <c r="I6628" t="s">
        <v>19</v>
      </c>
      <c r="J6628" t="s">
        <v>1488</v>
      </c>
      <c r="K6628" t="s">
        <v>2009</v>
      </c>
      <c r="L6628" t="s">
        <v>57</v>
      </c>
      <c r="M6628" s="1">
        <v>40008</v>
      </c>
    </row>
    <row r="6629" spans="1:13" x14ac:dyDescent="0.35">
      <c r="A6629">
        <v>110</v>
      </c>
      <c r="B6629">
        <v>541</v>
      </c>
      <c r="C6629">
        <v>3654</v>
      </c>
      <c r="D6629" s="1">
        <v>41062</v>
      </c>
      <c r="E6629" t="s">
        <v>18</v>
      </c>
      <c r="F6629">
        <v>41</v>
      </c>
      <c r="G6629">
        <v>95.73</v>
      </c>
      <c r="H6629">
        <v>0</v>
      </c>
      <c r="I6629" t="s">
        <v>19</v>
      </c>
      <c r="J6629" t="s">
        <v>1456</v>
      </c>
      <c r="K6629" t="s">
        <v>2009</v>
      </c>
      <c r="L6629" t="s">
        <v>38</v>
      </c>
      <c r="M6629" s="1">
        <v>41067</v>
      </c>
    </row>
    <row r="6630" spans="1:13" x14ac:dyDescent="0.35">
      <c r="A6630">
        <v>159</v>
      </c>
      <c r="B6630">
        <v>565</v>
      </c>
      <c r="C6630">
        <v>3814</v>
      </c>
      <c r="D6630" s="1">
        <v>40595</v>
      </c>
      <c r="E6630" t="s">
        <v>18</v>
      </c>
      <c r="F6630">
        <v>43</v>
      </c>
      <c r="G6630">
        <v>1225.4100000000001</v>
      </c>
      <c r="H6630">
        <v>0.04</v>
      </c>
      <c r="I6630" t="s">
        <v>53</v>
      </c>
      <c r="J6630" t="s">
        <v>2030</v>
      </c>
      <c r="K6630" t="s">
        <v>2009</v>
      </c>
      <c r="L6630" t="s">
        <v>30</v>
      </c>
      <c r="M6630" s="1">
        <v>40601</v>
      </c>
    </row>
    <row r="6631" spans="1:13" x14ac:dyDescent="0.35">
      <c r="A6631">
        <v>102</v>
      </c>
      <c r="B6631">
        <v>578</v>
      </c>
      <c r="C6631">
        <v>3911</v>
      </c>
      <c r="D6631" s="1">
        <v>40618</v>
      </c>
      <c r="E6631" t="s">
        <v>42</v>
      </c>
      <c r="F6631">
        <v>24</v>
      </c>
      <c r="G6631">
        <v>370.72</v>
      </c>
      <c r="H6631">
        <v>0.1</v>
      </c>
      <c r="I6631" t="s">
        <v>19</v>
      </c>
      <c r="J6631" t="s">
        <v>1557</v>
      </c>
      <c r="K6631" t="s">
        <v>2009</v>
      </c>
      <c r="L6631" t="s">
        <v>22</v>
      </c>
      <c r="M6631" s="1">
        <v>40618</v>
      </c>
    </row>
    <row r="6632" spans="1:13" x14ac:dyDescent="0.35">
      <c r="A6632">
        <v>635</v>
      </c>
      <c r="B6632">
        <v>607</v>
      </c>
      <c r="C6632">
        <v>4134</v>
      </c>
      <c r="D6632" s="1">
        <v>40554</v>
      </c>
      <c r="E6632" t="s">
        <v>75</v>
      </c>
      <c r="F6632">
        <v>48</v>
      </c>
      <c r="G6632">
        <v>6403.39</v>
      </c>
      <c r="H6632">
        <v>0.01</v>
      </c>
      <c r="I6632" t="s">
        <v>28</v>
      </c>
      <c r="J6632" t="s">
        <v>1540</v>
      </c>
      <c r="K6632" t="s">
        <v>2009</v>
      </c>
      <c r="L6632" t="s">
        <v>22</v>
      </c>
      <c r="M6632" s="1">
        <v>40556</v>
      </c>
    </row>
    <row r="6633" spans="1:13" x14ac:dyDescent="0.35">
      <c r="A6633">
        <v>736</v>
      </c>
      <c r="B6633">
        <v>608</v>
      </c>
      <c r="C6633">
        <v>4134</v>
      </c>
      <c r="D6633" s="1">
        <v>40554</v>
      </c>
      <c r="E6633" t="s">
        <v>75</v>
      </c>
      <c r="F6633">
        <v>23</v>
      </c>
      <c r="G6633">
        <v>757.91</v>
      </c>
      <c r="H6633">
        <v>0.02</v>
      </c>
      <c r="I6633" t="s">
        <v>19</v>
      </c>
      <c r="J6633" t="s">
        <v>1540</v>
      </c>
      <c r="K6633" t="s">
        <v>2009</v>
      </c>
      <c r="L6633" t="s">
        <v>22</v>
      </c>
      <c r="M6633" s="1">
        <v>40554</v>
      </c>
    </row>
    <row r="6634" spans="1:13" x14ac:dyDescent="0.35">
      <c r="A6634">
        <v>201</v>
      </c>
      <c r="B6634">
        <v>615</v>
      </c>
      <c r="C6634">
        <v>4230</v>
      </c>
      <c r="D6634" s="1">
        <v>40971</v>
      </c>
      <c r="E6634" t="s">
        <v>75</v>
      </c>
      <c r="F6634">
        <v>18</v>
      </c>
      <c r="G6634">
        <v>409.16</v>
      </c>
      <c r="H6634">
        <v>0.05</v>
      </c>
      <c r="I6634" t="s">
        <v>19</v>
      </c>
      <c r="J6634" t="s">
        <v>2031</v>
      </c>
      <c r="K6634" t="s">
        <v>2009</v>
      </c>
      <c r="L6634" t="s">
        <v>38</v>
      </c>
      <c r="M6634" s="1">
        <v>40972</v>
      </c>
    </row>
    <row r="6635" spans="1:13" x14ac:dyDescent="0.35">
      <c r="A6635">
        <v>903</v>
      </c>
      <c r="B6635">
        <v>616</v>
      </c>
      <c r="C6635">
        <v>4230</v>
      </c>
      <c r="D6635" s="1">
        <v>40971</v>
      </c>
      <c r="E6635" t="s">
        <v>75</v>
      </c>
      <c r="F6635">
        <v>46</v>
      </c>
      <c r="G6635">
        <v>2508.3159999999998</v>
      </c>
      <c r="H6635">
        <v>7.0000000000000007E-2</v>
      </c>
      <c r="I6635" t="s">
        <v>53</v>
      </c>
      <c r="J6635" t="s">
        <v>2031</v>
      </c>
      <c r="K6635" t="s">
        <v>2009</v>
      </c>
      <c r="L6635" t="s">
        <v>38</v>
      </c>
      <c r="M6635" s="1">
        <v>40973</v>
      </c>
    </row>
    <row r="6636" spans="1:13" x14ac:dyDescent="0.35">
      <c r="A6636">
        <v>612</v>
      </c>
      <c r="B6636">
        <v>624</v>
      </c>
      <c r="C6636">
        <v>4324</v>
      </c>
      <c r="D6636" s="1">
        <v>40740</v>
      </c>
      <c r="E6636" t="s">
        <v>75</v>
      </c>
      <c r="F6636">
        <v>28</v>
      </c>
      <c r="G6636">
        <v>1165.33</v>
      </c>
      <c r="H6636">
        <v>0.04</v>
      </c>
      <c r="I6636" t="s">
        <v>19</v>
      </c>
      <c r="J6636" t="s">
        <v>1472</v>
      </c>
      <c r="K6636" t="s">
        <v>2009</v>
      </c>
      <c r="L6636" t="s">
        <v>22</v>
      </c>
      <c r="M6636" s="1">
        <v>40742</v>
      </c>
    </row>
    <row r="6637" spans="1:13" x14ac:dyDescent="0.35">
      <c r="A6637">
        <v>891</v>
      </c>
      <c r="B6637">
        <v>651</v>
      </c>
      <c r="C6637">
        <v>4581</v>
      </c>
      <c r="D6637" s="1">
        <v>41155</v>
      </c>
      <c r="E6637" t="s">
        <v>42</v>
      </c>
      <c r="F6637">
        <v>25</v>
      </c>
      <c r="G6637">
        <v>2325.42</v>
      </c>
      <c r="H6637">
        <v>0.02</v>
      </c>
      <c r="I6637" t="s">
        <v>19</v>
      </c>
      <c r="J6637" t="s">
        <v>1449</v>
      </c>
      <c r="K6637" t="s">
        <v>2009</v>
      </c>
      <c r="L6637" t="s">
        <v>57</v>
      </c>
      <c r="M6637" s="1">
        <v>41157</v>
      </c>
    </row>
    <row r="6638" spans="1:13" x14ac:dyDescent="0.35">
      <c r="A6638">
        <v>493</v>
      </c>
      <c r="B6638">
        <v>674</v>
      </c>
      <c r="C6638">
        <v>4706</v>
      </c>
      <c r="D6638" s="1">
        <v>41271</v>
      </c>
      <c r="E6638" t="s">
        <v>42</v>
      </c>
      <c r="F6638">
        <v>30</v>
      </c>
      <c r="G6638">
        <v>2116.6999999999998</v>
      </c>
      <c r="H6638">
        <v>0.02</v>
      </c>
      <c r="I6638" t="s">
        <v>19</v>
      </c>
      <c r="J6638" t="s">
        <v>1543</v>
      </c>
      <c r="K6638" t="s">
        <v>2009</v>
      </c>
      <c r="L6638" t="s">
        <v>22</v>
      </c>
      <c r="M6638" s="1">
        <v>41273</v>
      </c>
    </row>
    <row r="6639" spans="1:13" x14ac:dyDescent="0.35">
      <c r="A6639">
        <v>22</v>
      </c>
      <c r="B6639">
        <v>677</v>
      </c>
      <c r="C6639">
        <v>4738</v>
      </c>
      <c r="D6639" s="1">
        <v>41006</v>
      </c>
      <c r="E6639" t="s">
        <v>27</v>
      </c>
      <c r="F6639">
        <v>2</v>
      </c>
      <c r="G6639">
        <v>10.39</v>
      </c>
      <c r="H6639">
        <v>0.02</v>
      </c>
      <c r="I6639" t="s">
        <v>19</v>
      </c>
      <c r="J6639" t="s">
        <v>1587</v>
      </c>
      <c r="K6639" t="s">
        <v>2009</v>
      </c>
      <c r="L6639" t="s">
        <v>57</v>
      </c>
      <c r="M6639" s="1">
        <v>41007</v>
      </c>
    </row>
    <row r="6640" spans="1:13" x14ac:dyDescent="0.35">
      <c r="A6640">
        <v>468</v>
      </c>
      <c r="B6640">
        <v>683</v>
      </c>
      <c r="C6640">
        <v>4771</v>
      </c>
      <c r="D6640" s="1">
        <v>41256</v>
      </c>
      <c r="E6640" t="s">
        <v>75</v>
      </c>
      <c r="F6640">
        <v>4</v>
      </c>
      <c r="G6640">
        <v>135.928</v>
      </c>
      <c r="H6640">
        <v>0.04</v>
      </c>
      <c r="I6640" t="s">
        <v>28</v>
      </c>
      <c r="J6640" t="s">
        <v>1485</v>
      </c>
      <c r="K6640" t="s">
        <v>2009</v>
      </c>
      <c r="L6640" t="s">
        <v>30</v>
      </c>
      <c r="M6640" s="1">
        <v>41258</v>
      </c>
    </row>
    <row r="6641" spans="1:13" x14ac:dyDescent="0.35">
      <c r="A6641">
        <v>1090</v>
      </c>
      <c r="B6641">
        <v>691</v>
      </c>
      <c r="C6641">
        <v>4804</v>
      </c>
      <c r="D6641" s="1">
        <v>40935</v>
      </c>
      <c r="E6641" t="s">
        <v>27</v>
      </c>
      <c r="F6641">
        <v>13</v>
      </c>
      <c r="G6641">
        <v>463.83</v>
      </c>
      <c r="H6641">
        <v>0</v>
      </c>
      <c r="I6641" t="s">
        <v>19</v>
      </c>
      <c r="J6641" t="s">
        <v>1802</v>
      </c>
      <c r="K6641" t="s">
        <v>2009</v>
      </c>
      <c r="L6641" t="s">
        <v>38</v>
      </c>
      <c r="M6641" s="1">
        <v>40936</v>
      </c>
    </row>
    <row r="6642" spans="1:13" x14ac:dyDescent="0.35">
      <c r="A6642">
        <v>871</v>
      </c>
      <c r="B6642">
        <v>696</v>
      </c>
      <c r="C6642">
        <v>4870</v>
      </c>
      <c r="D6642" s="1">
        <v>40030</v>
      </c>
      <c r="E6642" t="s">
        <v>60</v>
      </c>
      <c r="F6642">
        <v>44</v>
      </c>
      <c r="G6642">
        <v>17248.09</v>
      </c>
      <c r="H6642">
        <v>0.08</v>
      </c>
      <c r="I6642" t="s">
        <v>28</v>
      </c>
      <c r="J6642" t="s">
        <v>1589</v>
      </c>
      <c r="K6642" t="s">
        <v>2009</v>
      </c>
      <c r="L6642" t="s">
        <v>38</v>
      </c>
      <c r="M6642" s="1">
        <v>40031</v>
      </c>
    </row>
    <row r="6643" spans="1:13" x14ac:dyDescent="0.35">
      <c r="A6643">
        <v>987</v>
      </c>
      <c r="B6643">
        <v>702</v>
      </c>
      <c r="C6643">
        <v>4931</v>
      </c>
      <c r="D6643" s="1">
        <v>40133</v>
      </c>
      <c r="E6643" t="s">
        <v>75</v>
      </c>
      <c r="F6643">
        <v>22</v>
      </c>
      <c r="G6643">
        <v>168.31</v>
      </c>
      <c r="H6643">
        <v>0.1</v>
      </c>
      <c r="I6643" t="s">
        <v>19</v>
      </c>
      <c r="J6643" t="s">
        <v>1479</v>
      </c>
      <c r="K6643" t="s">
        <v>2009</v>
      </c>
      <c r="L6643" t="s">
        <v>38</v>
      </c>
      <c r="M6643" s="1">
        <v>40133</v>
      </c>
    </row>
    <row r="6644" spans="1:13" x14ac:dyDescent="0.35">
      <c r="A6644">
        <v>371</v>
      </c>
      <c r="B6644">
        <v>703</v>
      </c>
      <c r="C6644">
        <v>4931</v>
      </c>
      <c r="D6644" s="1">
        <v>40133</v>
      </c>
      <c r="E6644" t="s">
        <v>75</v>
      </c>
      <c r="F6644">
        <v>45</v>
      </c>
      <c r="G6644">
        <v>4282.7249999999995</v>
      </c>
      <c r="H6644">
        <v>0.03</v>
      </c>
      <c r="I6644" t="s">
        <v>19</v>
      </c>
      <c r="J6644" t="s">
        <v>1479</v>
      </c>
      <c r="K6644" t="s">
        <v>2009</v>
      </c>
      <c r="L6644" t="s">
        <v>38</v>
      </c>
      <c r="M6644" s="1">
        <v>40135</v>
      </c>
    </row>
    <row r="6645" spans="1:13" x14ac:dyDescent="0.35">
      <c r="A6645">
        <v>1214</v>
      </c>
      <c r="B6645">
        <v>716</v>
      </c>
      <c r="C6645">
        <v>5094</v>
      </c>
      <c r="D6645" s="1">
        <v>40265</v>
      </c>
      <c r="E6645" t="s">
        <v>42</v>
      </c>
      <c r="F6645">
        <v>2</v>
      </c>
      <c r="G6645">
        <v>79.58</v>
      </c>
      <c r="H6645">
        <v>0.06</v>
      </c>
      <c r="I6645" t="s">
        <v>19</v>
      </c>
      <c r="J6645" t="s">
        <v>1544</v>
      </c>
      <c r="K6645" t="s">
        <v>2009</v>
      </c>
      <c r="L6645" t="s">
        <v>22</v>
      </c>
      <c r="M6645" s="1">
        <v>40267</v>
      </c>
    </row>
    <row r="6646" spans="1:13" x14ac:dyDescent="0.35">
      <c r="A6646">
        <v>552</v>
      </c>
      <c r="B6646">
        <v>721</v>
      </c>
      <c r="C6646">
        <v>5188</v>
      </c>
      <c r="D6646" s="1">
        <v>40603</v>
      </c>
      <c r="E6646" t="s">
        <v>42</v>
      </c>
      <c r="F6646">
        <v>24</v>
      </c>
      <c r="G6646">
        <v>192.8</v>
      </c>
      <c r="H6646">
        <v>0.05</v>
      </c>
      <c r="I6646" t="s">
        <v>19</v>
      </c>
      <c r="J6646" t="s">
        <v>1543</v>
      </c>
      <c r="K6646" t="s">
        <v>2009</v>
      </c>
      <c r="L6646" t="s">
        <v>22</v>
      </c>
      <c r="M6646" s="1">
        <v>40606</v>
      </c>
    </row>
    <row r="6647" spans="1:13" x14ac:dyDescent="0.35">
      <c r="A6647">
        <v>645</v>
      </c>
      <c r="B6647">
        <v>722</v>
      </c>
      <c r="C6647">
        <v>5189</v>
      </c>
      <c r="D6647" s="1">
        <v>40507</v>
      </c>
      <c r="E6647" t="s">
        <v>18</v>
      </c>
      <c r="F6647">
        <v>12</v>
      </c>
      <c r="G6647">
        <v>900.06</v>
      </c>
      <c r="H6647">
        <v>0.05</v>
      </c>
      <c r="I6647" t="s">
        <v>19</v>
      </c>
      <c r="J6647" t="s">
        <v>1518</v>
      </c>
      <c r="K6647" t="s">
        <v>2009</v>
      </c>
      <c r="L6647" t="s">
        <v>38</v>
      </c>
      <c r="M6647" s="1">
        <v>40514</v>
      </c>
    </row>
    <row r="6648" spans="1:13" x14ac:dyDescent="0.35">
      <c r="A6648">
        <v>85</v>
      </c>
      <c r="B6648">
        <v>753</v>
      </c>
      <c r="C6648">
        <v>5408</v>
      </c>
      <c r="D6648" s="1">
        <v>41110</v>
      </c>
      <c r="E6648" t="s">
        <v>18</v>
      </c>
      <c r="F6648">
        <v>20</v>
      </c>
      <c r="G6648">
        <v>88.82</v>
      </c>
      <c r="H6648">
        <v>0.01</v>
      </c>
      <c r="I6648" t="s">
        <v>19</v>
      </c>
      <c r="J6648" t="s">
        <v>1557</v>
      </c>
      <c r="K6648" t="s">
        <v>2009</v>
      </c>
      <c r="L6648" t="s">
        <v>22</v>
      </c>
      <c r="M6648" s="1">
        <v>41117</v>
      </c>
    </row>
    <row r="6649" spans="1:13" x14ac:dyDescent="0.35">
      <c r="A6649">
        <v>932</v>
      </c>
      <c r="B6649">
        <v>754</v>
      </c>
      <c r="C6649">
        <v>5408</v>
      </c>
      <c r="D6649" s="1">
        <v>41110</v>
      </c>
      <c r="E6649" t="s">
        <v>18</v>
      </c>
      <c r="F6649">
        <v>11</v>
      </c>
      <c r="G6649">
        <v>2392.23</v>
      </c>
      <c r="H6649">
        <v>0.04</v>
      </c>
      <c r="I6649" t="s">
        <v>19</v>
      </c>
      <c r="J6649" t="s">
        <v>1557</v>
      </c>
      <c r="K6649" t="s">
        <v>2009</v>
      </c>
      <c r="L6649" t="s">
        <v>22</v>
      </c>
      <c r="M6649" s="1">
        <v>41119</v>
      </c>
    </row>
    <row r="6650" spans="1:13" x14ac:dyDescent="0.35">
      <c r="A6650">
        <v>59</v>
      </c>
      <c r="B6650">
        <v>763</v>
      </c>
      <c r="C6650">
        <v>5472</v>
      </c>
      <c r="D6650" s="1">
        <v>40278</v>
      </c>
      <c r="E6650" t="s">
        <v>18</v>
      </c>
      <c r="F6650">
        <v>32</v>
      </c>
      <c r="G6650">
        <v>216.08</v>
      </c>
      <c r="H6650">
        <v>0</v>
      </c>
      <c r="I6650" t="s">
        <v>19</v>
      </c>
      <c r="J6650" t="s">
        <v>1456</v>
      </c>
      <c r="K6650" t="s">
        <v>2009</v>
      </c>
      <c r="L6650" t="s">
        <v>38</v>
      </c>
      <c r="M6650" s="1">
        <v>40280</v>
      </c>
    </row>
    <row r="6651" spans="1:13" x14ac:dyDescent="0.35">
      <c r="A6651">
        <v>28</v>
      </c>
      <c r="B6651">
        <v>764</v>
      </c>
      <c r="C6651">
        <v>5472</v>
      </c>
      <c r="D6651" s="1">
        <v>40278</v>
      </c>
      <c r="E6651" t="s">
        <v>18</v>
      </c>
      <c r="F6651">
        <v>27</v>
      </c>
      <c r="G6651">
        <v>339.03</v>
      </c>
      <c r="H6651">
        <v>0.09</v>
      </c>
      <c r="I6651" t="s">
        <v>19</v>
      </c>
      <c r="J6651" t="s">
        <v>1456</v>
      </c>
      <c r="K6651" t="s">
        <v>2009</v>
      </c>
      <c r="L6651" t="s">
        <v>38</v>
      </c>
      <c r="M6651" s="1">
        <v>40282</v>
      </c>
    </row>
    <row r="6652" spans="1:13" x14ac:dyDescent="0.35">
      <c r="A6652">
        <v>764</v>
      </c>
      <c r="B6652">
        <v>765</v>
      </c>
      <c r="C6652">
        <v>5472</v>
      </c>
      <c r="D6652" s="1">
        <v>40278</v>
      </c>
      <c r="E6652" t="s">
        <v>18</v>
      </c>
      <c r="F6652">
        <v>12</v>
      </c>
      <c r="G6652">
        <v>1098.1490000000001</v>
      </c>
      <c r="H6652">
        <v>0.09</v>
      </c>
      <c r="I6652" t="s">
        <v>19</v>
      </c>
      <c r="J6652" t="s">
        <v>1456</v>
      </c>
      <c r="K6652" t="s">
        <v>2009</v>
      </c>
      <c r="L6652" t="s">
        <v>38</v>
      </c>
      <c r="M6652" s="1">
        <v>40280</v>
      </c>
    </row>
    <row r="6653" spans="1:13" x14ac:dyDescent="0.35">
      <c r="A6653">
        <v>220</v>
      </c>
      <c r="B6653">
        <v>799</v>
      </c>
      <c r="C6653">
        <v>5702</v>
      </c>
      <c r="D6653" s="1">
        <v>40427</v>
      </c>
      <c r="E6653" t="s">
        <v>42</v>
      </c>
      <c r="F6653">
        <v>20</v>
      </c>
      <c r="G6653">
        <v>2039.39</v>
      </c>
      <c r="H6653">
        <v>0.01</v>
      </c>
      <c r="I6653" t="s">
        <v>19</v>
      </c>
      <c r="J6653" t="s">
        <v>1632</v>
      </c>
      <c r="K6653" t="s">
        <v>2009</v>
      </c>
      <c r="L6653" t="s">
        <v>38</v>
      </c>
      <c r="M6653" s="1">
        <v>40429</v>
      </c>
    </row>
    <row r="6654" spans="1:13" x14ac:dyDescent="0.35">
      <c r="A6654">
        <v>288</v>
      </c>
      <c r="B6654">
        <v>827</v>
      </c>
      <c r="C6654">
        <v>5958</v>
      </c>
      <c r="D6654" s="1">
        <v>40801</v>
      </c>
      <c r="E6654" t="s">
        <v>60</v>
      </c>
      <c r="F6654">
        <v>3</v>
      </c>
      <c r="G6654">
        <v>2036.97</v>
      </c>
      <c r="H6654">
        <v>0.03</v>
      </c>
      <c r="I6654" t="s">
        <v>19</v>
      </c>
      <c r="J6654" t="s">
        <v>1479</v>
      </c>
      <c r="K6654" t="s">
        <v>2009</v>
      </c>
      <c r="L6654" t="s">
        <v>22</v>
      </c>
      <c r="M6654" s="1">
        <v>40803</v>
      </c>
    </row>
    <row r="6655" spans="1:13" x14ac:dyDescent="0.35">
      <c r="A6655">
        <v>747</v>
      </c>
      <c r="B6655">
        <v>828</v>
      </c>
      <c r="C6655">
        <v>5958</v>
      </c>
      <c r="D6655" s="1">
        <v>40801</v>
      </c>
      <c r="E6655" t="s">
        <v>60</v>
      </c>
      <c r="F6655">
        <v>21</v>
      </c>
      <c r="G6655">
        <v>2629.6640000000002</v>
      </c>
      <c r="H6655">
        <v>0.09</v>
      </c>
      <c r="I6655" t="s">
        <v>28</v>
      </c>
      <c r="J6655" t="s">
        <v>1479</v>
      </c>
      <c r="K6655" t="s">
        <v>2009</v>
      </c>
      <c r="L6655" t="s">
        <v>22</v>
      </c>
      <c r="M6655" s="1">
        <v>40801</v>
      </c>
    </row>
    <row r="6656" spans="1:13" x14ac:dyDescent="0.35">
      <c r="A6656">
        <v>227</v>
      </c>
      <c r="B6656">
        <v>829</v>
      </c>
      <c r="C6656">
        <v>5984</v>
      </c>
      <c r="D6656" s="1">
        <v>39981</v>
      </c>
      <c r="E6656" t="s">
        <v>18</v>
      </c>
      <c r="F6656">
        <v>37</v>
      </c>
      <c r="G6656">
        <v>394.62</v>
      </c>
      <c r="H6656">
        <v>0.06</v>
      </c>
      <c r="I6656" t="s">
        <v>19</v>
      </c>
      <c r="J6656" t="s">
        <v>1459</v>
      </c>
      <c r="K6656" t="s">
        <v>2009</v>
      </c>
      <c r="L6656" t="s">
        <v>30</v>
      </c>
      <c r="M6656" s="1">
        <v>39986</v>
      </c>
    </row>
    <row r="6657" spans="1:13" x14ac:dyDescent="0.35">
      <c r="A6657">
        <v>451</v>
      </c>
      <c r="B6657">
        <v>830</v>
      </c>
      <c r="C6657">
        <v>5984</v>
      </c>
      <c r="D6657" s="1">
        <v>39981</v>
      </c>
      <c r="E6657" t="s">
        <v>18</v>
      </c>
      <c r="F6657">
        <v>42</v>
      </c>
      <c r="G6657">
        <v>464.64</v>
      </c>
      <c r="H6657">
        <v>0.03</v>
      </c>
      <c r="I6657" t="s">
        <v>19</v>
      </c>
      <c r="J6657" t="s">
        <v>1459</v>
      </c>
      <c r="K6657" t="s">
        <v>2009</v>
      </c>
      <c r="L6657" t="s">
        <v>30</v>
      </c>
      <c r="M6657" s="1">
        <v>39986</v>
      </c>
    </row>
    <row r="6658" spans="1:13" x14ac:dyDescent="0.35">
      <c r="A6658">
        <v>743</v>
      </c>
      <c r="B6658">
        <v>831</v>
      </c>
      <c r="C6658">
        <v>5984</v>
      </c>
      <c r="D6658" s="1">
        <v>39981</v>
      </c>
      <c r="E6658" t="s">
        <v>18</v>
      </c>
      <c r="F6658">
        <v>11</v>
      </c>
      <c r="G6658">
        <v>96.68</v>
      </c>
      <c r="H6658">
        <v>0.03</v>
      </c>
      <c r="I6658" t="s">
        <v>19</v>
      </c>
      <c r="J6658" t="s">
        <v>1459</v>
      </c>
      <c r="K6658" t="s">
        <v>2009</v>
      </c>
      <c r="L6658" t="s">
        <v>30</v>
      </c>
      <c r="M6658" s="1">
        <v>39983</v>
      </c>
    </row>
    <row r="6659" spans="1:13" x14ac:dyDescent="0.35">
      <c r="A6659">
        <v>70</v>
      </c>
      <c r="B6659">
        <v>836</v>
      </c>
      <c r="C6659">
        <v>5989</v>
      </c>
      <c r="D6659" s="1">
        <v>40830</v>
      </c>
      <c r="E6659" t="s">
        <v>60</v>
      </c>
      <c r="F6659">
        <v>6</v>
      </c>
      <c r="G6659">
        <v>155.47999999999999</v>
      </c>
      <c r="H6659">
        <v>0.1</v>
      </c>
      <c r="I6659" t="s">
        <v>19</v>
      </c>
      <c r="J6659" t="s">
        <v>1636</v>
      </c>
      <c r="K6659" t="s">
        <v>2009</v>
      </c>
      <c r="L6659" t="s">
        <v>38</v>
      </c>
      <c r="M6659" s="1">
        <v>40832</v>
      </c>
    </row>
    <row r="6660" spans="1:13" x14ac:dyDescent="0.35">
      <c r="A6660">
        <v>149</v>
      </c>
      <c r="B6660">
        <v>837</v>
      </c>
      <c r="C6660">
        <v>5989</v>
      </c>
      <c r="D6660" s="1">
        <v>40830</v>
      </c>
      <c r="E6660" t="s">
        <v>60</v>
      </c>
      <c r="F6660">
        <v>21</v>
      </c>
      <c r="G6660">
        <v>56.77</v>
      </c>
      <c r="H6660">
        <v>0.06</v>
      </c>
      <c r="I6660" t="s">
        <v>19</v>
      </c>
      <c r="J6660" t="s">
        <v>1636</v>
      </c>
      <c r="K6660" t="s">
        <v>2009</v>
      </c>
      <c r="L6660" t="s">
        <v>38</v>
      </c>
      <c r="M6660" s="1">
        <v>40831</v>
      </c>
    </row>
    <row r="6661" spans="1:13" x14ac:dyDescent="0.35">
      <c r="A6661">
        <v>1131</v>
      </c>
      <c r="B6661">
        <v>838</v>
      </c>
      <c r="C6661">
        <v>5990</v>
      </c>
      <c r="D6661" s="1">
        <v>40275</v>
      </c>
      <c r="E6661" t="s">
        <v>75</v>
      </c>
      <c r="F6661">
        <v>9</v>
      </c>
      <c r="G6661">
        <v>63.91</v>
      </c>
      <c r="H6661">
        <v>0.06</v>
      </c>
      <c r="I6661" t="s">
        <v>19</v>
      </c>
      <c r="J6661" t="s">
        <v>1505</v>
      </c>
      <c r="K6661" t="s">
        <v>2009</v>
      </c>
      <c r="L6661" t="s">
        <v>57</v>
      </c>
      <c r="M6661" s="1">
        <v>40276</v>
      </c>
    </row>
    <row r="6662" spans="1:13" x14ac:dyDescent="0.35">
      <c r="A6662">
        <v>110</v>
      </c>
      <c r="B6662">
        <v>846</v>
      </c>
      <c r="C6662">
        <v>6054</v>
      </c>
      <c r="D6662" s="1">
        <v>40794</v>
      </c>
      <c r="E6662" t="s">
        <v>18</v>
      </c>
      <c r="F6662">
        <v>6</v>
      </c>
      <c r="G6662">
        <v>27.32</v>
      </c>
      <c r="H6662">
        <v>0.05</v>
      </c>
      <c r="I6662" t="s">
        <v>53</v>
      </c>
      <c r="J6662" t="s">
        <v>1945</v>
      </c>
      <c r="K6662" t="s">
        <v>2009</v>
      </c>
      <c r="L6662" t="s">
        <v>38</v>
      </c>
      <c r="M6662" s="1">
        <v>40796</v>
      </c>
    </row>
    <row r="6663" spans="1:13" x14ac:dyDescent="0.35">
      <c r="A6663">
        <v>1142</v>
      </c>
      <c r="B6663">
        <v>847</v>
      </c>
      <c r="C6663">
        <v>6054</v>
      </c>
      <c r="D6663" s="1">
        <v>40794</v>
      </c>
      <c r="E6663" t="s">
        <v>18</v>
      </c>
      <c r="F6663">
        <v>43</v>
      </c>
      <c r="G6663">
        <v>643.30999999999995</v>
      </c>
      <c r="H6663">
        <v>0.08</v>
      </c>
      <c r="I6663" t="s">
        <v>53</v>
      </c>
      <c r="J6663" t="s">
        <v>1945</v>
      </c>
      <c r="K6663" t="s">
        <v>2009</v>
      </c>
      <c r="L6663" t="s">
        <v>38</v>
      </c>
      <c r="M6663" s="1">
        <v>40799</v>
      </c>
    </row>
    <row r="6664" spans="1:13" x14ac:dyDescent="0.35">
      <c r="A6664">
        <v>540</v>
      </c>
      <c r="B6664">
        <v>909</v>
      </c>
      <c r="C6664">
        <v>6531</v>
      </c>
      <c r="D6664" s="1">
        <v>40376</v>
      </c>
      <c r="E6664" t="s">
        <v>27</v>
      </c>
      <c r="F6664">
        <v>42</v>
      </c>
      <c r="G6664">
        <v>188.23</v>
      </c>
      <c r="H6664">
        <v>0.05</v>
      </c>
      <c r="I6664" t="s">
        <v>19</v>
      </c>
      <c r="J6664" t="s">
        <v>1886</v>
      </c>
      <c r="K6664" t="s">
        <v>2009</v>
      </c>
      <c r="L6664" t="s">
        <v>57</v>
      </c>
      <c r="M6664" s="1">
        <v>40378</v>
      </c>
    </row>
    <row r="6665" spans="1:13" x14ac:dyDescent="0.35">
      <c r="A6665">
        <v>93</v>
      </c>
      <c r="B6665">
        <v>910</v>
      </c>
      <c r="C6665">
        <v>6531</v>
      </c>
      <c r="D6665" s="1">
        <v>40376</v>
      </c>
      <c r="E6665" t="s">
        <v>27</v>
      </c>
      <c r="F6665">
        <v>28</v>
      </c>
      <c r="G6665">
        <v>541.95000000000005</v>
      </c>
      <c r="H6665">
        <v>0.06</v>
      </c>
      <c r="I6665" t="s">
        <v>19</v>
      </c>
      <c r="J6665" t="s">
        <v>1886</v>
      </c>
      <c r="K6665" t="s">
        <v>2009</v>
      </c>
      <c r="L6665" t="s">
        <v>57</v>
      </c>
      <c r="M6665" s="1">
        <v>40378</v>
      </c>
    </row>
    <row r="6666" spans="1:13" x14ac:dyDescent="0.35">
      <c r="A6666">
        <v>407</v>
      </c>
      <c r="B6666">
        <v>915</v>
      </c>
      <c r="C6666">
        <v>6564</v>
      </c>
      <c r="D6666" s="1">
        <v>40564</v>
      </c>
      <c r="E6666" t="s">
        <v>18</v>
      </c>
      <c r="F6666">
        <v>26</v>
      </c>
      <c r="G6666">
        <v>448.23</v>
      </c>
      <c r="H6666">
        <v>0.01</v>
      </c>
      <c r="I6666" t="s">
        <v>19</v>
      </c>
      <c r="J6666" t="s">
        <v>2032</v>
      </c>
      <c r="K6666" t="s">
        <v>2009</v>
      </c>
      <c r="L6666" t="s">
        <v>30</v>
      </c>
      <c r="M6666" s="1">
        <v>40564</v>
      </c>
    </row>
    <row r="6667" spans="1:13" x14ac:dyDescent="0.35">
      <c r="A6667">
        <v>1090</v>
      </c>
      <c r="B6667">
        <v>916</v>
      </c>
      <c r="C6667">
        <v>6566</v>
      </c>
      <c r="D6667" s="1">
        <v>40684</v>
      </c>
      <c r="E6667" t="s">
        <v>75</v>
      </c>
      <c r="F6667">
        <v>21</v>
      </c>
      <c r="G6667">
        <v>748.83</v>
      </c>
      <c r="H6667">
        <v>0.01</v>
      </c>
      <c r="I6667" t="s">
        <v>19</v>
      </c>
      <c r="J6667" t="s">
        <v>1802</v>
      </c>
      <c r="K6667" t="s">
        <v>2009</v>
      </c>
      <c r="L6667" t="s">
        <v>38</v>
      </c>
      <c r="M6667" s="1">
        <v>40684</v>
      </c>
    </row>
    <row r="6668" spans="1:13" x14ac:dyDescent="0.35">
      <c r="A6668">
        <v>681</v>
      </c>
      <c r="B6668">
        <v>925</v>
      </c>
      <c r="C6668">
        <v>6693</v>
      </c>
      <c r="D6668" s="1">
        <v>41053</v>
      </c>
      <c r="E6668" t="s">
        <v>75</v>
      </c>
      <c r="F6668">
        <v>16</v>
      </c>
      <c r="G6668">
        <v>40.85</v>
      </c>
      <c r="H6668">
        <v>0.09</v>
      </c>
      <c r="I6668" t="s">
        <v>19</v>
      </c>
      <c r="J6668" t="s">
        <v>1478</v>
      </c>
      <c r="K6668" t="s">
        <v>2009</v>
      </c>
      <c r="L6668" t="s">
        <v>38</v>
      </c>
      <c r="M6668" s="1">
        <v>41055</v>
      </c>
    </row>
    <row r="6669" spans="1:13" x14ac:dyDescent="0.35">
      <c r="A6669">
        <v>6</v>
      </c>
      <c r="B6669">
        <v>931</v>
      </c>
      <c r="C6669">
        <v>6753</v>
      </c>
      <c r="D6669" s="1">
        <v>40447</v>
      </c>
      <c r="E6669" t="s">
        <v>18</v>
      </c>
      <c r="F6669">
        <v>7</v>
      </c>
      <c r="G6669">
        <v>53.14</v>
      </c>
      <c r="H6669">
        <v>0.04</v>
      </c>
      <c r="I6669" t="s">
        <v>19</v>
      </c>
      <c r="J6669" t="s">
        <v>1552</v>
      </c>
      <c r="K6669" t="s">
        <v>2009</v>
      </c>
      <c r="L6669" t="s">
        <v>22</v>
      </c>
      <c r="M6669" s="1">
        <v>40449</v>
      </c>
    </row>
    <row r="6670" spans="1:13" x14ac:dyDescent="0.35">
      <c r="A6670">
        <v>364</v>
      </c>
      <c r="B6670">
        <v>937</v>
      </c>
      <c r="C6670">
        <v>6788</v>
      </c>
      <c r="D6670" s="1">
        <v>40759</v>
      </c>
      <c r="E6670" t="s">
        <v>42</v>
      </c>
      <c r="F6670">
        <v>41</v>
      </c>
      <c r="G6670">
        <v>127.84</v>
      </c>
      <c r="H6670">
        <v>0.02</v>
      </c>
      <c r="I6670" t="s">
        <v>53</v>
      </c>
      <c r="J6670" t="s">
        <v>1557</v>
      </c>
      <c r="K6670" t="s">
        <v>2009</v>
      </c>
      <c r="L6670" t="s">
        <v>22</v>
      </c>
      <c r="M6670" s="1">
        <v>40761</v>
      </c>
    </row>
    <row r="6671" spans="1:13" x14ac:dyDescent="0.35">
      <c r="A6671">
        <v>262</v>
      </c>
      <c r="B6671">
        <v>938</v>
      </c>
      <c r="C6671">
        <v>6788</v>
      </c>
      <c r="D6671" s="1">
        <v>40759</v>
      </c>
      <c r="E6671" t="s">
        <v>42</v>
      </c>
      <c r="F6671">
        <v>6</v>
      </c>
      <c r="G6671">
        <v>11.15</v>
      </c>
      <c r="H6671">
        <v>7.0000000000000007E-2</v>
      </c>
      <c r="I6671" t="s">
        <v>19</v>
      </c>
      <c r="J6671" t="s">
        <v>1557</v>
      </c>
      <c r="K6671" t="s">
        <v>2009</v>
      </c>
      <c r="L6671" t="s">
        <v>22</v>
      </c>
      <c r="M6671" s="1">
        <v>40760</v>
      </c>
    </row>
    <row r="6672" spans="1:13" x14ac:dyDescent="0.35">
      <c r="A6672">
        <v>662</v>
      </c>
      <c r="B6672">
        <v>949</v>
      </c>
      <c r="C6672">
        <v>6880</v>
      </c>
      <c r="D6672" s="1">
        <v>39958</v>
      </c>
      <c r="E6672" t="s">
        <v>60</v>
      </c>
      <c r="F6672">
        <v>5</v>
      </c>
      <c r="G6672">
        <v>235.49</v>
      </c>
      <c r="H6672">
        <v>0.06</v>
      </c>
      <c r="I6672" t="s">
        <v>19</v>
      </c>
      <c r="J6672" t="s">
        <v>853</v>
      </c>
      <c r="K6672" t="s">
        <v>2009</v>
      </c>
      <c r="L6672" t="s">
        <v>30</v>
      </c>
      <c r="M6672" s="1">
        <v>39960</v>
      </c>
    </row>
    <row r="6673" spans="1:13" x14ac:dyDescent="0.35">
      <c r="A6673">
        <v>912</v>
      </c>
      <c r="B6673">
        <v>954</v>
      </c>
      <c r="C6673">
        <v>6886</v>
      </c>
      <c r="D6673" s="1">
        <v>40927</v>
      </c>
      <c r="E6673" t="s">
        <v>27</v>
      </c>
      <c r="F6673">
        <v>46</v>
      </c>
      <c r="G6673">
        <v>8177.07</v>
      </c>
      <c r="H6673">
        <v>0.08</v>
      </c>
      <c r="I6673" t="s">
        <v>19</v>
      </c>
      <c r="J6673" t="s">
        <v>1495</v>
      </c>
      <c r="K6673" t="s">
        <v>2009</v>
      </c>
      <c r="L6673" t="s">
        <v>30</v>
      </c>
      <c r="M6673" s="1">
        <v>40928</v>
      </c>
    </row>
    <row r="6674" spans="1:13" x14ac:dyDescent="0.35">
      <c r="A6674">
        <v>568</v>
      </c>
      <c r="B6674">
        <v>969</v>
      </c>
      <c r="C6674">
        <v>7042</v>
      </c>
      <c r="D6674" s="1">
        <v>40916</v>
      </c>
      <c r="E6674" t="s">
        <v>60</v>
      </c>
      <c r="F6674">
        <v>4</v>
      </c>
      <c r="G6674">
        <v>1187.864</v>
      </c>
      <c r="H6674">
        <v>7.0000000000000007E-2</v>
      </c>
      <c r="I6674" t="s">
        <v>28</v>
      </c>
      <c r="J6674" t="s">
        <v>2033</v>
      </c>
      <c r="K6674" t="s">
        <v>2009</v>
      </c>
      <c r="L6674" t="s">
        <v>57</v>
      </c>
      <c r="M6674" s="1">
        <v>40918</v>
      </c>
    </row>
    <row r="6675" spans="1:13" x14ac:dyDescent="0.35">
      <c r="A6675">
        <v>334</v>
      </c>
      <c r="B6675">
        <v>970</v>
      </c>
      <c r="C6675">
        <v>7043</v>
      </c>
      <c r="D6675" s="1">
        <v>39838</v>
      </c>
      <c r="E6675" t="s">
        <v>75</v>
      </c>
      <c r="F6675">
        <v>4</v>
      </c>
      <c r="G6675">
        <v>11.08</v>
      </c>
      <c r="H6675">
        <v>0.06</v>
      </c>
      <c r="I6675" t="s">
        <v>19</v>
      </c>
      <c r="J6675" t="s">
        <v>1479</v>
      </c>
      <c r="K6675" t="s">
        <v>2009</v>
      </c>
      <c r="L6675" t="s">
        <v>38</v>
      </c>
      <c r="M6675" s="1">
        <v>39839</v>
      </c>
    </row>
    <row r="6676" spans="1:13" x14ac:dyDescent="0.35">
      <c r="A6676">
        <v>1273</v>
      </c>
      <c r="B6676">
        <v>996</v>
      </c>
      <c r="C6676">
        <v>7174</v>
      </c>
      <c r="D6676" s="1">
        <v>40978</v>
      </c>
      <c r="E6676" t="s">
        <v>42</v>
      </c>
      <c r="F6676">
        <v>10</v>
      </c>
      <c r="G6676">
        <v>141.91999999999999</v>
      </c>
      <c r="H6676">
        <v>0.06</v>
      </c>
      <c r="I6676" t="s">
        <v>19</v>
      </c>
      <c r="J6676" t="s">
        <v>2030</v>
      </c>
      <c r="K6676" t="s">
        <v>2009</v>
      </c>
      <c r="L6676" t="s">
        <v>30</v>
      </c>
      <c r="M6676" s="1">
        <v>40980</v>
      </c>
    </row>
    <row r="6677" spans="1:13" x14ac:dyDescent="0.35">
      <c r="A6677">
        <v>65</v>
      </c>
      <c r="B6677">
        <v>1023</v>
      </c>
      <c r="C6677">
        <v>7458</v>
      </c>
      <c r="D6677" s="1">
        <v>41003</v>
      </c>
      <c r="E6677" t="s">
        <v>75</v>
      </c>
      <c r="F6677">
        <v>9</v>
      </c>
      <c r="G6677">
        <v>337.34</v>
      </c>
      <c r="H6677">
        <v>0.06</v>
      </c>
      <c r="I6677" t="s">
        <v>19</v>
      </c>
      <c r="J6677" t="s">
        <v>1514</v>
      </c>
      <c r="K6677" t="s">
        <v>2009</v>
      </c>
      <c r="L6677" t="s">
        <v>38</v>
      </c>
      <c r="M6677" s="1">
        <v>41005</v>
      </c>
    </row>
    <row r="6678" spans="1:13" x14ac:dyDescent="0.35">
      <c r="A6678">
        <v>793</v>
      </c>
      <c r="B6678">
        <v>1056</v>
      </c>
      <c r="C6678">
        <v>7812</v>
      </c>
      <c r="D6678" s="1">
        <v>40653</v>
      </c>
      <c r="E6678" t="s">
        <v>18</v>
      </c>
      <c r="F6678">
        <v>17</v>
      </c>
      <c r="G6678">
        <v>475.9</v>
      </c>
      <c r="H6678">
        <v>0.04</v>
      </c>
      <c r="I6678" t="s">
        <v>19</v>
      </c>
      <c r="J6678" t="s">
        <v>1456</v>
      </c>
      <c r="K6678" t="s">
        <v>2009</v>
      </c>
      <c r="L6678" t="s">
        <v>38</v>
      </c>
      <c r="M6678" s="1">
        <v>40660</v>
      </c>
    </row>
    <row r="6679" spans="1:13" x14ac:dyDescent="0.35">
      <c r="A6679">
        <v>1127</v>
      </c>
      <c r="B6679">
        <v>1057</v>
      </c>
      <c r="C6679">
        <v>7812</v>
      </c>
      <c r="D6679" s="1">
        <v>40653</v>
      </c>
      <c r="E6679" t="s">
        <v>18</v>
      </c>
      <c r="F6679">
        <v>12</v>
      </c>
      <c r="G6679">
        <v>3635.63</v>
      </c>
      <c r="H6679">
        <v>0.09</v>
      </c>
      <c r="I6679" t="s">
        <v>28</v>
      </c>
      <c r="J6679" t="s">
        <v>1456</v>
      </c>
      <c r="K6679" t="s">
        <v>2009</v>
      </c>
      <c r="L6679" t="s">
        <v>38</v>
      </c>
      <c r="M6679" s="1">
        <v>40655</v>
      </c>
    </row>
    <row r="6680" spans="1:13" x14ac:dyDescent="0.35">
      <c r="A6680">
        <v>24</v>
      </c>
      <c r="B6680">
        <v>1059</v>
      </c>
      <c r="C6680">
        <v>7840</v>
      </c>
      <c r="D6680" s="1">
        <v>40551</v>
      </c>
      <c r="E6680" t="s">
        <v>18</v>
      </c>
      <c r="F6680">
        <v>34</v>
      </c>
      <c r="G6680">
        <v>157.56</v>
      </c>
      <c r="H6680">
        <v>0.1</v>
      </c>
      <c r="I6680" t="s">
        <v>19</v>
      </c>
      <c r="J6680" t="s">
        <v>853</v>
      </c>
      <c r="K6680" t="s">
        <v>2009</v>
      </c>
      <c r="L6680" t="s">
        <v>30</v>
      </c>
      <c r="M6680" s="1">
        <v>40555</v>
      </c>
    </row>
    <row r="6681" spans="1:13" x14ac:dyDescent="0.35">
      <c r="A6681">
        <v>336</v>
      </c>
      <c r="B6681">
        <v>1081</v>
      </c>
      <c r="C6681">
        <v>7938</v>
      </c>
      <c r="D6681" s="1">
        <v>40250</v>
      </c>
      <c r="E6681" t="s">
        <v>60</v>
      </c>
      <c r="F6681">
        <v>16</v>
      </c>
      <c r="G6681">
        <v>2026.05</v>
      </c>
      <c r="H6681">
        <v>0.1</v>
      </c>
      <c r="I6681" t="s">
        <v>28</v>
      </c>
      <c r="J6681" t="s">
        <v>1454</v>
      </c>
      <c r="K6681" t="s">
        <v>2009</v>
      </c>
      <c r="L6681" t="s">
        <v>38</v>
      </c>
      <c r="M6681" s="1">
        <v>40252</v>
      </c>
    </row>
    <row r="6682" spans="1:13" x14ac:dyDescent="0.35">
      <c r="A6682">
        <v>953</v>
      </c>
      <c r="B6682">
        <v>1086</v>
      </c>
      <c r="C6682">
        <v>8001</v>
      </c>
      <c r="D6682" s="1">
        <v>40501</v>
      </c>
      <c r="E6682" t="s">
        <v>27</v>
      </c>
      <c r="F6682">
        <v>15</v>
      </c>
      <c r="G6682">
        <v>37.700000000000003</v>
      </c>
      <c r="H6682">
        <v>0.1</v>
      </c>
      <c r="I6682" t="s">
        <v>19</v>
      </c>
      <c r="J6682" t="s">
        <v>2028</v>
      </c>
      <c r="K6682" t="s">
        <v>2009</v>
      </c>
      <c r="L6682" t="s">
        <v>30</v>
      </c>
      <c r="M6682" s="1">
        <v>40503</v>
      </c>
    </row>
    <row r="6683" spans="1:13" x14ac:dyDescent="0.35">
      <c r="A6683">
        <v>562</v>
      </c>
      <c r="B6683">
        <v>1087</v>
      </c>
      <c r="C6683">
        <v>8001</v>
      </c>
      <c r="D6683" s="1">
        <v>40501</v>
      </c>
      <c r="E6683" t="s">
        <v>27</v>
      </c>
      <c r="F6683">
        <v>47</v>
      </c>
      <c r="G6683">
        <v>1059.72</v>
      </c>
      <c r="H6683">
        <v>0.01</v>
      </c>
      <c r="I6683" t="s">
        <v>19</v>
      </c>
      <c r="J6683" t="s">
        <v>2028</v>
      </c>
      <c r="K6683" t="s">
        <v>2009</v>
      </c>
      <c r="L6683" t="s">
        <v>30</v>
      </c>
      <c r="M6683" s="1">
        <v>40503</v>
      </c>
    </row>
    <row r="6684" spans="1:13" x14ac:dyDescent="0.35">
      <c r="A6684">
        <v>35</v>
      </c>
      <c r="B6684">
        <v>1102</v>
      </c>
      <c r="C6684">
        <v>8101</v>
      </c>
      <c r="D6684" s="1">
        <v>40241</v>
      </c>
      <c r="E6684" t="s">
        <v>60</v>
      </c>
      <c r="F6684">
        <v>35</v>
      </c>
      <c r="G6684">
        <v>3491.71</v>
      </c>
      <c r="H6684">
        <v>0.04</v>
      </c>
      <c r="I6684" t="s">
        <v>28</v>
      </c>
      <c r="J6684" t="s">
        <v>1495</v>
      </c>
      <c r="K6684" t="s">
        <v>2009</v>
      </c>
      <c r="L6684" t="s">
        <v>30</v>
      </c>
      <c r="M6684" s="1">
        <v>40243</v>
      </c>
    </row>
    <row r="6685" spans="1:13" x14ac:dyDescent="0.35">
      <c r="A6685">
        <v>559</v>
      </c>
      <c r="B6685">
        <v>1103</v>
      </c>
      <c r="C6685">
        <v>8101</v>
      </c>
      <c r="D6685" s="1">
        <v>40241</v>
      </c>
      <c r="E6685" t="s">
        <v>60</v>
      </c>
      <c r="F6685">
        <v>15</v>
      </c>
      <c r="G6685">
        <v>485.16</v>
      </c>
      <c r="H6685">
        <v>0.1</v>
      </c>
      <c r="I6685" t="s">
        <v>19</v>
      </c>
      <c r="J6685" t="s">
        <v>1495</v>
      </c>
      <c r="K6685" t="s">
        <v>2009</v>
      </c>
      <c r="L6685" t="s">
        <v>30</v>
      </c>
      <c r="M6685" s="1">
        <v>40243</v>
      </c>
    </row>
    <row r="6686" spans="1:13" x14ac:dyDescent="0.35">
      <c r="A6686">
        <v>283</v>
      </c>
      <c r="B6686">
        <v>1111</v>
      </c>
      <c r="C6686">
        <v>8161</v>
      </c>
      <c r="D6686" s="1">
        <v>39967</v>
      </c>
      <c r="E6686" t="s">
        <v>27</v>
      </c>
      <c r="F6686">
        <v>45</v>
      </c>
      <c r="G6686">
        <v>112.72</v>
      </c>
      <c r="H6686">
        <v>0.09</v>
      </c>
      <c r="I6686" t="s">
        <v>19</v>
      </c>
      <c r="J6686" t="s">
        <v>1479</v>
      </c>
      <c r="K6686" t="s">
        <v>2009</v>
      </c>
      <c r="L6686" t="s">
        <v>30</v>
      </c>
      <c r="M6686" s="1">
        <v>39969</v>
      </c>
    </row>
    <row r="6687" spans="1:13" x14ac:dyDescent="0.35">
      <c r="A6687">
        <v>906</v>
      </c>
      <c r="B6687">
        <v>1141</v>
      </c>
      <c r="C6687">
        <v>8320</v>
      </c>
      <c r="D6687" s="1">
        <v>40075</v>
      </c>
      <c r="E6687" t="s">
        <v>42</v>
      </c>
      <c r="F6687">
        <v>22</v>
      </c>
      <c r="G6687">
        <v>150.34</v>
      </c>
      <c r="H6687">
        <v>0.06</v>
      </c>
      <c r="I6687" t="s">
        <v>53</v>
      </c>
      <c r="J6687" t="s">
        <v>1456</v>
      </c>
      <c r="K6687" t="s">
        <v>2009</v>
      </c>
      <c r="L6687" t="s">
        <v>57</v>
      </c>
      <c r="M6687" s="1">
        <v>40077</v>
      </c>
    </row>
    <row r="6688" spans="1:13" x14ac:dyDescent="0.35">
      <c r="A6688">
        <v>360</v>
      </c>
      <c r="B6688">
        <v>1144</v>
      </c>
      <c r="C6688">
        <v>8325</v>
      </c>
      <c r="D6688" s="1">
        <v>39827</v>
      </c>
      <c r="E6688" t="s">
        <v>75</v>
      </c>
      <c r="F6688">
        <v>21</v>
      </c>
      <c r="G6688">
        <v>2364.29</v>
      </c>
      <c r="H6688">
        <v>0.08</v>
      </c>
      <c r="I6688" t="s">
        <v>28</v>
      </c>
      <c r="J6688" t="s">
        <v>1509</v>
      </c>
      <c r="K6688" t="s">
        <v>2009</v>
      </c>
      <c r="L6688" t="s">
        <v>57</v>
      </c>
      <c r="M6688" s="1">
        <v>39829</v>
      </c>
    </row>
    <row r="6689" spans="1:13" x14ac:dyDescent="0.35">
      <c r="A6689">
        <v>409</v>
      </c>
      <c r="B6689">
        <v>1145</v>
      </c>
      <c r="C6689">
        <v>8325</v>
      </c>
      <c r="D6689" s="1">
        <v>39827</v>
      </c>
      <c r="E6689" t="s">
        <v>75</v>
      </c>
      <c r="F6689">
        <v>27</v>
      </c>
      <c r="G6689">
        <v>112.57</v>
      </c>
      <c r="H6689">
        <v>0.08</v>
      </c>
      <c r="I6689" t="s">
        <v>19</v>
      </c>
      <c r="J6689" t="s">
        <v>1509</v>
      </c>
      <c r="K6689" t="s">
        <v>2009</v>
      </c>
      <c r="L6689" t="s">
        <v>57</v>
      </c>
      <c r="M6689" s="1">
        <v>39830</v>
      </c>
    </row>
    <row r="6690" spans="1:13" x14ac:dyDescent="0.35">
      <c r="A6690">
        <v>375</v>
      </c>
      <c r="B6690">
        <v>1173</v>
      </c>
      <c r="C6690">
        <v>8576</v>
      </c>
      <c r="D6690" s="1">
        <v>39822</v>
      </c>
      <c r="E6690" t="s">
        <v>27</v>
      </c>
      <c r="F6690">
        <v>43</v>
      </c>
      <c r="G6690">
        <v>541.45000000000005</v>
      </c>
      <c r="H6690">
        <v>0</v>
      </c>
      <c r="I6690" t="s">
        <v>53</v>
      </c>
      <c r="J6690" t="s">
        <v>1489</v>
      </c>
      <c r="K6690" t="s">
        <v>2009</v>
      </c>
      <c r="L6690" t="s">
        <v>38</v>
      </c>
      <c r="M6690" s="1">
        <v>39824</v>
      </c>
    </row>
    <row r="6691" spans="1:13" x14ac:dyDescent="0.35">
      <c r="A6691">
        <v>98</v>
      </c>
      <c r="B6691">
        <v>1177</v>
      </c>
      <c r="C6691">
        <v>8582</v>
      </c>
      <c r="D6691" s="1">
        <v>40502</v>
      </c>
      <c r="E6691" t="s">
        <v>18</v>
      </c>
      <c r="F6691">
        <v>15</v>
      </c>
      <c r="G6691">
        <v>1556.55</v>
      </c>
      <c r="H6691">
        <v>0.04</v>
      </c>
      <c r="I6691" t="s">
        <v>19</v>
      </c>
      <c r="J6691" t="s">
        <v>1587</v>
      </c>
      <c r="K6691" t="s">
        <v>2009</v>
      </c>
      <c r="L6691" t="s">
        <v>57</v>
      </c>
      <c r="M6691" s="1">
        <v>40502</v>
      </c>
    </row>
    <row r="6692" spans="1:13" x14ac:dyDescent="0.35">
      <c r="A6692">
        <v>598</v>
      </c>
      <c r="B6692">
        <v>1204</v>
      </c>
      <c r="C6692">
        <v>8832</v>
      </c>
      <c r="D6692" s="1">
        <v>40941</v>
      </c>
      <c r="E6692" t="s">
        <v>18</v>
      </c>
      <c r="F6692">
        <v>39</v>
      </c>
      <c r="G6692">
        <v>647.80999999999995</v>
      </c>
      <c r="H6692">
        <v>0.1</v>
      </c>
      <c r="I6692" t="s">
        <v>19</v>
      </c>
      <c r="J6692" t="s">
        <v>1479</v>
      </c>
      <c r="K6692" t="s">
        <v>2009</v>
      </c>
      <c r="L6692" t="s">
        <v>22</v>
      </c>
      <c r="M6692" s="1">
        <v>40945</v>
      </c>
    </row>
    <row r="6693" spans="1:13" x14ac:dyDescent="0.35">
      <c r="A6693">
        <v>1212</v>
      </c>
      <c r="B6693">
        <v>1212</v>
      </c>
      <c r="C6693">
        <v>8901</v>
      </c>
      <c r="D6693" s="1">
        <v>40775</v>
      </c>
      <c r="E6693" t="s">
        <v>18</v>
      </c>
      <c r="F6693">
        <v>15</v>
      </c>
      <c r="G6693">
        <v>168.9</v>
      </c>
      <c r="H6693">
        <v>0.09</v>
      </c>
      <c r="I6693" t="s">
        <v>53</v>
      </c>
      <c r="J6693" t="s">
        <v>2035</v>
      </c>
      <c r="K6693" t="s">
        <v>2009</v>
      </c>
      <c r="L6693" t="s">
        <v>30</v>
      </c>
      <c r="M6693" s="1">
        <v>40782</v>
      </c>
    </row>
    <row r="6694" spans="1:13" x14ac:dyDescent="0.35">
      <c r="A6694">
        <v>549</v>
      </c>
      <c r="B6694">
        <v>1214</v>
      </c>
      <c r="C6694">
        <v>8930</v>
      </c>
      <c r="D6694" s="1">
        <v>39952</v>
      </c>
      <c r="E6694" t="s">
        <v>60</v>
      </c>
      <c r="F6694">
        <v>14</v>
      </c>
      <c r="G6694">
        <v>145.86000000000001</v>
      </c>
      <c r="H6694">
        <v>0.04</v>
      </c>
      <c r="I6694" t="s">
        <v>19</v>
      </c>
      <c r="J6694" t="s">
        <v>1528</v>
      </c>
      <c r="K6694" t="s">
        <v>2009</v>
      </c>
      <c r="L6694" t="s">
        <v>38</v>
      </c>
      <c r="M6694" s="1">
        <v>39954</v>
      </c>
    </row>
    <row r="6695" spans="1:13" x14ac:dyDescent="0.35">
      <c r="A6695">
        <v>384</v>
      </c>
      <c r="B6695">
        <v>1237</v>
      </c>
      <c r="C6695">
        <v>8999</v>
      </c>
      <c r="D6695" s="1">
        <v>39976</v>
      </c>
      <c r="E6695" t="s">
        <v>27</v>
      </c>
      <c r="F6695">
        <v>28</v>
      </c>
      <c r="G6695">
        <v>1676.48</v>
      </c>
      <c r="H6695">
        <v>0</v>
      </c>
      <c r="I6695" t="s">
        <v>19</v>
      </c>
      <c r="J6695" t="s">
        <v>1563</v>
      </c>
      <c r="K6695" t="s">
        <v>2009</v>
      </c>
      <c r="L6695" t="s">
        <v>38</v>
      </c>
      <c r="M6695" s="1">
        <v>39978</v>
      </c>
    </row>
    <row r="6696" spans="1:13" x14ac:dyDescent="0.35">
      <c r="A6696">
        <v>555</v>
      </c>
      <c r="B6696">
        <v>1249</v>
      </c>
      <c r="C6696">
        <v>9091</v>
      </c>
      <c r="D6696" s="1">
        <v>40493</v>
      </c>
      <c r="E6696" t="s">
        <v>27</v>
      </c>
      <c r="F6696">
        <v>42</v>
      </c>
      <c r="G6696">
        <v>605.77</v>
      </c>
      <c r="H6696">
        <v>0.05</v>
      </c>
      <c r="I6696" t="s">
        <v>19</v>
      </c>
      <c r="J6696" t="s">
        <v>2024</v>
      </c>
      <c r="K6696" t="s">
        <v>2009</v>
      </c>
      <c r="L6696" t="s">
        <v>38</v>
      </c>
      <c r="M6696" s="1">
        <v>40494</v>
      </c>
    </row>
    <row r="6697" spans="1:13" x14ac:dyDescent="0.35">
      <c r="A6697">
        <v>726</v>
      </c>
      <c r="B6697">
        <v>1250</v>
      </c>
      <c r="C6697">
        <v>9091</v>
      </c>
      <c r="D6697" s="1">
        <v>40493</v>
      </c>
      <c r="E6697" t="s">
        <v>27</v>
      </c>
      <c r="F6697">
        <v>44</v>
      </c>
      <c r="G6697">
        <v>1480.91</v>
      </c>
      <c r="H6697">
        <v>0</v>
      </c>
      <c r="I6697" t="s">
        <v>19</v>
      </c>
      <c r="J6697" t="s">
        <v>2024</v>
      </c>
      <c r="K6697" t="s">
        <v>2009</v>
      </c>
      <c r="L6697" t="s">
        <v>38</v>
      </c>
      <c r="M6697" s="1">
        <v>40494</v>
      </c>
    </row>
    <row r="6698" spans="1:13" x14ac:dyDescent="0.35">
      <c r="A6698">
        <v>935</v>
      </c>
      <c r="B6698">
        <v>1251</v>
      </c>
      <c r="C6698">
        <v>9092</v>
      </c>
      <c r="D6698" s="1">
        <v>40018</v>
      </c>
      <c r="E6698" t="s">
        <v>42</v>
      </c>
      <c r="F6698">
        <v>33</v>
      </c>
      <c r="G6698">
        <v>3644.24</v>
      </c>
      <c r="H6698">
        <v>0</v>
      </c>
      <c r="I6698" t="s">
        <v>53</v>
      </c>
      <c r="J6698" t="s">
        <v>2036</v>
      </c>
      <c r="K6698" t="s">
        <v>2009</v>
      </c>
      <c r="L6698" t="s">
        <v>38</v>
      </c>
      <c r="M6698" s="1">
        <v>40019</v>
      </c>
    </row>
    <row r="6699" spans="1:13" x14ac:dyDescent="0.35">
      <c r="A6699">
        <v>946</v>
      </c>
      <c r="B6699">
        <v>1252</v>
      </c>
      <c r="C6699">
        <v>9092</v>
      </c>
      <c r="D6699" s="1">
        <v>40018</v>
      </c>
      <c r="E6699" t="s">
        <v>42</v>
      </c>
      <c r="F6699">
        <v>8</v>
      </c>
      <c r="G6699">
        <v>599.20749999999998</v>
      </c>
      <c r="H6699">
        <v>0.1</v>
      </c>
      <c r="I6699" t="s">
        <v>19</v>
      </c>
      <c r="J6699" t="s">
        <v>2036</v>
      </c>
      <c r="K6699" t="s">
        <v>2009</v>
      </c>
      <c r="L6699" t="s">
        <v>38</v>
      </c>
      <c r="M6699" s="1">
        <v>40019</v>
      </c>
    </row>
    <row r="6700" spans="1:13" x14ac:dyDescent="0.35">
      <c r="A6700">
        <v>486</v>
      </c>
      <c r="B6700">
        <v>1253</v>
      </c>
      <c r="C6700">
        <v>9093</v>
      </c>
      <c r="D6700" s="1">
        <v>40886</v>
      </c>
      <c r="E6700" t="s">
        <v>60</v>
      </c>
      <c r="F6700">
        <v>36</v>
      </c>
      <c r="G6700">
        <v>268.55</v>
      </c>
      <c r="H6700">
        <v>0.1</v>
      </c>
      <c r="I6700" t="s">
        <v>19</v>
      </c>
      <c r="J6700" t="s">
        <v>2037</v>
      </c>
      <c r="K6700" t="s">
        <v>2009</v>
      </c>
      <c r="L6700" t="s">
        <v>30</v>
      </c>
      <c r="M6700" s="1">
        <v>40886</v>
      </c>
    </row>
    <row r="6701" spans="1:13" x14ac:dyDescent="0.35">
      <c r="A6701">
        <v>674</v>
      </c>
      <c r="B6701">
        <v>1274</v>
      </c>
      <c r="C6701">
        <v>9251</v>
      </c>
      <c r="D6701" s="1">
        <v>40419</v>
      </c>
      <c r="E6701" t="s">
        <v>60</v>
      </c>
      <c r="F6701">
        <v>38</v>
      </c>
      <c r="G6701">
        <v>3632.6</v>
      </c>
      <c r="H6701">
        <v>0</v>
      </c>
      <c r="I6701" t="s">
        <v>28</v>
      </c>
      <c r="J6701" t="s">
        <v>1479</v>
      </c>
      <c r="K6701" t="s">
        <v>2009</v>
      </c>
      <c r="L6701" t="s">
        <v>38</v>
      </c>
      <c r="M6701" s="1">
        <v>40421</v>
      </c>
    </row>
    <row r="6702" spans="1:13" x14ac:dyDescent="0.35">
      <c r="A6702">
        <v>1047</v>
      </c>
      <c r="B6702">
        <v>1282</v>
      </c>
      <c r="C6702">
        <v>9344</v>
      </c>
      <c r="D6702" s="1">
        <v>40883</v>
      </c>
      <c r="E6702" t="s">
        <v>18</v>
      </c>
      <c r="F6702">
        <v>18</v>
      </c>
      <c r="G6702">
        <v>1733.1</v>
      </c>
      <c r="H6702">
        <v>0.09</v>
      </c>
      <c r="I6702" t="s">
        <v>19</v>
      </c>
      <c r="J6702" t="s">
        <v>1485</v>
      </c>
      <c r="K6702" t="s">
        <v>2009</v>
      </c>
      <c r="L6702" t="s">
        <v>30</v>
      </c>
      <c r="M6702" s="1">
        <v>40885</v>
      </c>
    </row>
    <row r="6703" spans="1:13" x14ac:dyDescent="0.35">
      <c r="A6703">
        <v>632</v>
      </c>
      <c r="B6703">
        <v>1283</v>
      </c>
      <c r="C6703">
        <v>9344</v>
      </c>
      <c r="D6703" s="1">
        <v>40883</v>
      </c>
      <c r="E6703" t="s">
        <v>18</v>
      </c>
      <c r="F6703">
        <v>31</v>
      </c>
      <c r="G6703">
        <v>3448.6455000000001</v>
      </c>
      <c r="H6703">
        <v>0.02</v>
      </c>
      <c r="I6703" t="s">
        <v>19</v>
      </c>
      <c r="J6703" t="s">
        <v>1485</v>
      </c>
      <c r="K6703" t="s">
        <v>2009</v>
      </c>
      <c r="L6703" t="s">
        <v>30</v>
      </c>
      <c r="M6703" s="1">
        <v>40883</v>
      </c>
    </row>
    <row r="6704" spans="1:13" x14ac:dyDescent="0.35">
      <c r="A6704">
        <v>610</v>
      </c>
      <c r="B6704">
        <v>1342</v>
      </c>
      <c r="C6704">
        <v>9824</v>
      </c>
      <c r="D6704" s="1">
        <v>40565</v>
      </c>
      <c r="E6704" t="s">
        <v>75</v>
      </c>
      <c r="F6704">
        <v>39</v>
      </c>
      <c r="G6704">
        <v>1939.66</v>
      </c>
      <c r="H6704">
        <v>0.03</v>
      </c>
      <c r="I6704" t="s">
        <v>53</v>
      </c>
      <c r="J6704" t="s">
        <v>2030</v>
      </c>
      <c r="K6704" t="s">
        <v>2009</v>
      </c>
      <c r="L6704" t="s">
        <v>30</v>
      </c>
      <c r="M6704" s="1">
        <v>40567</v>
      </c>
    </row>
    <row r="6705" spans="1:13" x14ac:dyDescent="0.35">
      <c r="A6705">
        <v>85</v>
      </c>
      <c r="B6705">
        <v>1343</v>
      </c>
      <c r="C6705">
        <v>9824</v>
      </c>
      <c r="D6705" s="1">
        <v>40565</v>
      </c>
      <c r="E6705" t="s">
        <v>75</v>
      </c>
      <c r="F6705">
        <v>5</v>
      </c>
      <c r="G6705">
        <v>21.56</v>
      </c>
      <c r="H6705">
        <v>0</v>
      </c>
      <c r="I6705" t="s">
        <v>19</v>
      </c>
      <c r="J6705" t="s">
        <v>2030</v>
      </c>
      <c r="K6705" t="s">
        <v>2009</v>
      </c>
      <c r="L6705" t="s">
        <v>30</v>
      </c>
      <c r="M6705" s="1">
        <v>40567</v>
      </c>
    </row>
    <row r="6706" spans="1:13" x14ac:dyDescent="0.35">
      <c r="A6706">
        <v>575</v>
      </c>
      <c r="B6706">
        <v>1344</v>
      </c>
      <c r="C6706">
        <v>9824</v>
      </c>
      <c r="D6706" s="1">
        <v>40565</v>
      </c>
      <c r="E6706" t="s">
        <v>75</v>
      </c>
      <c r="F6706">
        <v>43</v>
      </c>
      <c r="G6706">
        <v>115.81</v>
      </c>
      <c r="H6706">
        <v>0.1</v>
      </c>
      <c r="I6706" t="s">
        <v>19</v>
      </c>
      <c r="J6706" t="s">
        <v>2030</v>
      </c>
      <c r="K6706" t="s">
        <v>2009</v>
      </c>
      <c r="L6706" t="s">
        <v>30</v>
      </c>
      <c r="M6706" s="1">
        <v>40567</v>
      </c>
    </row>
    <row r="6707" spans="1:13" x14ac:dyDescent="0.35">
      <c r="A6707">
        <v>1011</v>
      </c>
      <c r="B6707">
        <v>1383</v>
      </c>
      <c r="C6707">
        <v>10052</v>
      </c>
      <c r="D6707" s="1">
        <v>40063</v>
      </c>
      <c r="E6707" t="s">
        <v>42</v>
      </c>
      <c r="F6707">
        <v>16</v>
      </c>
      <c r="G6707">
        <v>95.9</v>
      </c>
      <c r="H6707">
        <v>7.0000000000000007E-2</v>
      </c>
      <c r="I6707" t="s">
        <v>19</v>
      </c>
      <c r="J6707" t="s">
        <v>1472</v>
      </c>
      <c r="K6707" t="s">
        <v>2009</v>
      </c>
      <c r="L6707" t="s">
        <v>38</v>
      </c>
      <c r="M6707" s="1">
        <v>40064</v>
      </c>
    </row>
    <row r="6708" spans="1:13" x14ac:dyDescent="0.35">
      <c r="A6708">
        <v>1274</v>
      </c>
      <c r="B6708">
        <v>1384</v>
      </c>
      <c r="C6708">
        <v>10052</v>
      </c>
      <c r="D6708" s="1">
        <v>40063</v>
      </c>
      <c r="E6708" t="s">
        <v>42</v>
      </c>
      <c r="F6708">
        <v>28</v>
      </c>
      <c r="G6708">
        <v>517.91</v>
      </c>
      <c r="H6708">
        <v>0.08</v>
      </c>
      <c r="I6708" t="s">
        <v>19</v>
      </c>
      <c r="J6708" t="s">
        <v>1472</v>
      </c>
      <c r="K6708" t="s">
        <v>2009</v>
      </c>
      <c r="L6708" t="s">
        <v>38</v>
      </c>
      <c r="M6708" s="1">
        <v>40065</v>
      </c>
    </row>
    <row r="6709" spans="1:13" x14ac:dyDescent="0.35">
      <c r="A6709">
        <v>287</v>
      </c>
      <c r="B6709">
        <v>1385</v>
      </c>
      <c r="C6709">
        <v>10052</v>
      </c>
      <c r="D6709" s="1">
        <v>40063</v>
      </c>
      <c r="E6709" t="s">
        <v>42</v>
      </c>
      <c r="F6709">
        <v>46</v>
      </c>
      <c r="G6709">
        <v>162.28</v>
      </c>
      <c r="H6709">
        <v>0.02</v>
      </c>
      <c r="I6709" t="s">
        <v>19</v>
      </c>
      <c r="J6709" t="s">
        <v>1472</v>
      </c>
      <c r="K6709" t="s">
        <v>2009</v>
      </c>
      <c r="L6709" t="s">
        <v>38</v>
      </c>
      <c r="M6709" s="1">
        <v>40065</v>
      </c>
    </row>
    <row r="6710" spans="1:13" x14ac:dyDescent="0.35">
      <c r="A6710">
        <v>162</v>
      </c>
      <c r="B6710">
        <v>1390</v>
      </c>
      <c r="C6710">
        <v>10080</v>
      </c>
      <c r="D6710" s="1">
        <v>40221</v>
      </c>
      <c r="E6710" t="s">
        <v>18</v>
      </c>
      <c r="F6710">
        <v>20</v>
      </c>
      <c r="G6710">
        <v>637.04</v>
      </c>
      <c r="H6710">
        <v>0</v>
      </c>
      <c r="I6710" t="s">
        <v>19</v>
      </c>
      <c r="J6710" t="s">
        <v>1632</v>
      </c>
      <c r="K6710" t="s">
        <v>2009</v>
      </c>
      <c r="L6710" t="s">
        <v>38</v>
      </c>
      <c r="M6710" s="1">
        <v>40228</v>
      </c>
    </row>
    <row r="6711" spans="1:13" x14ac:dyDescent="0.35">
      <c r="A6711">
        <v>183</v>
      </c>
      <c r="B6711">
        <v>1393</v>
      </c>
      <c r="C6711">
        <v>10117</v>
      </c>
      <c r="D6711" s="1">
        <v>40498</v>
      </c>
      <c r="E6711" t="s">
        <v>60</v>
      </c>
      <c r="F6711">
        <v>6</v>
      </c>
      <c r="G6711">
        <v>64.37</v>
      </c>
      <c r="H6711">
        <v>7.0000000000000007E-2</v>
      </c>
      <c r="I6711" t="s">
        <v>53</v>
      </c>
      <c r="J6711" t="s">
        <v>1338</v>
      </c>
      <c r="K6711" t="s">
        <v>2009</v>
      </c>
      <c r="L6711" t="s">
        <v>30</v>
      </c>
      <c r="M6711" s="1">
        <v>40499</v>
      </c>
    </row>
    <row r="6712" spans="1:13" x14ac:dyDescent="0.35">
      <c r="A6712">
        <v>27</v>
      </c>
      <c r="B6712">
        <v>1394</v>
      </c>
      <c r="C6712">
        <v>10117</v>
      </c>
      <c r="D6712" s="1">
        <v>40498</v>
      </c>
      <c r="E6712" t="s">
        <v>60</v>
      </c>
      <c r="F6712">
        <v>10</v>
      </c>
      <c r="G6712">
        <v>4588.55</v>
      </c>
      <c r="H6712">
        <v>0.01</v>
      </c>
      <c r="I6712" t="s">
        <v>19</v>
      </c>
      <c r="J6712" t="s">
        <v>1338</v>
      </c>
      <c r="K6712" t="s">
        <v>2009</v>
      </c>
      <c r="L6712" t="s">
        <v>30</v>
      </c>
      <c r="M6712" s="1">
        <v>40500</v>
      </c>
    </row>
    <row r="6713" spans="1:13" x14ac:dyDescent="0.35">
      <c r="A6713">
        <v>677</v>
      </c>
      <c r="B6713">
        <v>1398</v>
      </c>
      <c r="C6713">
        <v>10146</v>
      </c>
      <c r="D6713" s="1">
        <v>39934</v>
      </c>
      <c r="E6713" t="s">
        <v>18</v>
      </c>
      <c r="F6713">
        <v>19</v>
      </c>
      <c r="G6713">
        <v>596.21</v>
      </c>
      <c r="H6713">
        <v>0.1</v>
      </c>
      <c r="I6713" t="s">
        <v>19</v>
      </c>
      <c r="J6713" t="s">
        <v>1518</v>
      </c>
      <c r="K6713" t="s">
        <v>2009</v>
      </c>
      <c r="L6713" t="s">
        <v>38</v>
      </c>
      <c r="M6713" s="1">
        <v>39939</v>
      </c>
    </row>
    <row r="6714" spans="1:13" x14ac:dyDescent="0.35">
      <c r="A6714">
        <v>66</v>
      </c>
      <c r="B6714">
        <v>1410</v>
      </c>
      <c r="C6714">
        <v>10245</v>
      </c>
      <c r="D6714" s="1">
        <v>40587</v>
      </c>
      <c r="E6714" t="s">
        <v>60</v>
      </c>
      <c r="F6714">
        <v>27</v>
      </c>
      <c r="G6714">
        <v>2645.88</v>
      </c>
      <c r="H6714">
        <v>0.06</v>
      </c>
      <c r="I6714" t="s">
        <v>28</v>
      </c>
      <c r="J6714" t="s">
        <v>1478</v>
      </c>
      <c r="K6714" t="s">
        <v>2009</v>
      </c>
      <c r="L6714" t="s">
        <v>38</v>
      </c>
      <c r="M6714" s="1">
        <v>40588</v>
      </c>
    </row>
    <row r="6715" spans="1:13" x14ac:dyDescent="0.35">
      <c r="A6715">
        <v>19</v>
      </c>
      <c r="B6715">
        <v>1417</v>
      </c>
      <c r="C6715">
        <v>10277</v>
      </c>
      <c r="D6715" s="1">
        <v>39910</v>
      </c>
      <c r="E6715" t="s">
        <v>60</v>
      </c>
      <c r="F6715">
        <v>36</v>
      </c>
      <c r="G6715">
        <v>2144.924</v>
      </c>
      <c r="H6715">
        <v>0</v>
      </c>
      <c r="I6715" t="s">
        <v>19</v>
      </c>
      <c r="J6715" t="s">
        <v>1632</v>
      </c>
      <c r="K6715" t="s">
        <v>2009</v>
      </c>
      <c r="L6715" t="s">
        <v>38</v>
      </c>
      <c r="M6715" s="1">
        <v>39911</v>
      </c>
    </row>
    <row r="6716" spans="1:13" x14ac:dyDescent="0.35">
      <c r="A6716">
        <v>714</v>
      </c>
      <c r="B6716">
        <v>1419</v>
      </c>
      <c r="C6716">
        <v>10305</v>
      </c>
      <c r="D6716" s="1">
        <v>40001</v>
      </c>
      <c r="E6716" t="s">
        <v>18</v>
      </c>
      <c r="F6716">
        <v>12</v>
      </c>
      <c r="G6716">
        <v>65.89</v>
      </c>
      <c r="H6716">
        <v>0.03</v>
      </c>
      <c r="I6716" t="s">
        <v>19</v>
      </c>
      <c r="J6716" t="s">
        <v>1563</v>
      </c>
      <c r="K6716" t="s">
        <v>2009</v>
      </c>
      <c r="L6716" t="s">
        <v>57</v>
      </c>
      <c r="M6716" s="1">
        <v>40006</v>
      </c>
    </row>
    <row r="6717" spans="1:13" x14ac:dyDescent="0.35">
      <c r="A6717">
        <v>932</v>
      </c>
      <c r="B6717">
        <v>1427</v>
      </c>
      <c r="C6717">
        <v>10339</v>
      </c>
      <c r="D6717" s="1">
        <v>40827</v>
      </c>
      <c r="E6717" t="s">
        <v>18</v>
      </c>
      <c r="F6717">
        <v>49</v>
      </c>
      <c r="G6717">
        <v>9752.25</v>
      </c>
      <c r="H6717">
        <v>0.09</v>
      </c>
      <c r="I6717" t="s">
        <v>19</v>
      </c>
      <c r="J6717" t="s">
        <v>1543</v>
      </c>
      <c r="K6717" t="s">
        <v>2009</v>
      </c>
      <c r="L6717" t="s">
        <v>22</v>
      </c>
      <c r="M6717" s="1">
        <v>40831</v>
      </c>
    </row>
    <row r="6718" spans="1:13" x14ac:dyDescent="0.35">
      <c r="A6718">
        <v>409</v>
      </c>
      <c r="B6718">
        <v>1451</v>
      </c>
      <c r="C6718">
        <v>10466</v>
      </c>
      <c r="D6718" s="1">
        <v>41268</v>
      </c>
      <c r="E6718" t="s">
        <v>27</v>
      </c>
      <c r="F6718">
        <v>27</v>
      </c>
      <c r="G6718">
        <v>114.86</v>
      </c>
      <c r="H6718">
        <v>7.0000000000000007E-2</v>
      </c>
      <c r="I6718" t="s">
        <v>19</v>
      </c>
      <c r="J6718" t="s">
        <v>1518</v>
      </c>
      <c r="K6718" t="s">
        <v>2009</v>
      </c>
      <c r="L6718" t="s">
        <v>38</v>
      </c>
      <c r="M6718" s="1">
        <v>41269</v>
      </c>
    </row>
    <row r="6719" spans="1:13" x14ac:dyDescent="0.35">
      <c r="A6719">
        <v>1047</v>
      </c>
      <c r="B6719">
        <v>1464</v>
      </c>
      <c r="C6719">
        <v>10562</v>
      </c>
      <c r="D6719" s="1">
        <v>40128</v>
      </c>
      <c r="E6719" t="s">
        <v>42</v>
      </c>
      <c r="F6719">
        <v>10</v>
      </c>
      <c r="G6719">
        <v>994.04</v>
      </c>
      <c r="H6719">
        <v>0.03</v>
      </c>
      <c r="I6719" t="s">
        <v>19</v>
      </c>
      <c r="J6719" t="s">
        <v>1487</v>
      </c>
      <c r="K6719" t="s">
        <v>2009</v>
      </c>
      <c r="L6719" t="s">
        <v>38</v>
      </c>
      <c r="M6719" s="1">
        <v>40129</v>
      </c>
    </row>
    <row r="6720" spans="1:13" x14ac:dyDescent="0.35">
      <c r="A6720">
        <v>876</v>
      </c>
      <c r="B6720">
        <v>1465</v>
      </c>
      <c r="C6720">
        <v>10563</v>
      </c>
      <c r="D6720" s="1">
        <v>40450</v>
      </c>
      <c r="E6720" t="s">
        <v>75</v>
      </c>
      <c r="F6720">
        <v>38</v>
      </c>
      <c r="G6720">
        <v>10223.19</v>
      </c>
      <c r="H6720">
        <v>0.08</v>
      </c>
      <c r="I6720" t="s">
        <v>19</v>
      </c>
      <c r="J6720" t="s">
        <v>1563</v>
      </c>
      <c r="K6720" t="s">
        <v>2009</v>
      </c>
      <c r="L6720" t="s">
        <v>38</v>
      </c>
      <c r="M6720" s="1">
        <v>40451</v>
      </c>
    </row>
    <row r="6721" spans="1:13" x14ac:dyDescent="0.35">
      <c r="A6721">
        <v>1181</v>
      </c>
      <c r="B6721">
        <v>1466</v>
      </c>
      <c r="C6721">
        <v>10563</v>
      </c>
      <c r="D6721" s="1">
        <v>40450</v>
      </c>
      <c r="E6721" t="s">
        <v>75</v>
      </c>
      <c r="F6721">
        <v>50</v>
      </c>
      <c r="G6721">
        <v>312.42</v>
      </c>
      <c r="H6721">
        <v>0.08</v>
      </c>
      <c r="I6721" t="s">
        <v>19</v>
      </c>
      <c r="J6721" t="s">
        <v>1563</v>
      </c>
      <c r="K6721" t="s">
        <v>2009</v>
      </c>
      <c r="L6721" t="s">
        <v>38</v>
      </c>
      <c r="M6721" s="1">
        <v>40452</v>
      </c>
    </row>
    <row r="6722" spans="1:13" x14ac:dyDescent="0.35">
      <c r="A6722">
        <v>682</v>
      </c>
      <c r="B6722">
        <v>1477</v>
      </c>
      <c r="C6722">
        <v>10658</v>
      </c>
      <c r="D6722" s="1">
        <v>40052</v>
      </c>
      <c r="E6722" t="s">
        <v>18</v>
      </c>
      <c r="F6722">
        <v>31</v>
      </c>
      <c r="G6722">
        <v>262.54000000000002</v>
      </c>
      <c r="H6722">
        <v>0.04</v>
      </c>
      <c r="I6722" t="s">
        <v>19</v>
      </c>
      <c r="J6722" t="s">
        <v>1559</v>
      </c>
      <c r="K6722" t="s">
        <v>2009</v>
      </c>
      <c r="L6722" t="s">
        <v>30</v>
      </c>
      <c r="M6722" s="1">
        <v>40056</v>
      </c>
    </row>
    <row r="6723" spans="1:13" x14ac:dyDescent="0.35">
      <c r="A6723">
        <v>367</v>
      </c>
      <c r="B6723">
        <v>1478</v>
      </c>
      <c r="C6723">
        <v>10658</v>
      </c>
      <c r="D6723" s="1">
        <v>40052</v>
      </c>
      <c r="E6723" t="s">
        <v>18</v>
      </c>
      <c r="F6723">
        <v>12</v>
      </c>
      <c r="G6723">
        <v>190.73</v>
      </c>
      <c r="H6723">
        <v>0.1</v>
      </c>
      <c r="I6723" t="s">
        <v>19</v>
      </c>
      <c r="J6723" t="s">
        <v>1559</v>
      </c>
      <c r="K6723" t="s">
        <v>2009</v>
      </c>
      <c r="L6723" t="s">
        <v>30</v>
      </c>
      <c r="M6723" s="1">
        <v>40052</v>
      </c>
    </row>
    <row r="6724" spans="1:13" x14ac:dyDescent="0.35">
      <c r="A6724">
        <v>95</v>
      </c>
      <c r="B6724">
        <v>1479</v>
      </c>
      <c r="C6724">
        <v>10658</v>
      </c>
      <c r="D6724" s="1">
        <v>40052</v>
      </c>
      <c r="E6724" t="s">
        <v>18</v>
      </c>
      <c r="F6724">
        <v>17</v>
      </c>
      <c r="G6724">
        <v>1332.97</v>
      </c>
      <c r="H6724">
        <v>0.09</v>
      </c>
      <c r="I6724" t="s">
        <v>19</v>
      </c>
      <c r="J6724" t="s">
        <v>1559</v>
      </c>
      <c r="K6724" t="s">
        <v>2009</v>
      </c>
      <c r="L6724" t="s">
        <v>30</v>
      </c>
      <c r="M6724" s="1">
        <v>40059</v>
      </c>
    </row>
    <row r="6725" spans="1:13" x14ac:dyDescent="0.35">
      <c r="A6725">
        <v>184</v>
      </c>
      <c r="B6725">
        <v>1483</v>
      </c>
      <c r="C6725">
        <v>10662</v>
      </c>
      <c r="D6725" s="1">
        <v>40675</v>
      </c>
      <c r="E6725" t="s">
        <v>18</v>
      </c>
      <c r="F6725">
        <v>45</v>
      </c>
      <c r="G6725">
        <v>283.13</v>
      </c>
      <c r="H6725">
        <v>0.08</v>
      </c>
      <c r="I6725" t="s">
        <v>19</v>
      </c>
      <c r="J6725" t="s">
        <v>1541</v>
      </c>
      <c r="K6725" t="s">
        <v>2009</v>
      </c>
      <c r="L6725" t="s">
        <v>57</v>
      </c>
      <c r="M6725" s="1">
        <v>40684</v>
      </c>
    </row>
    <row r="6726" spans="1:13" x14ac:dyDescent="0.35">
      <c r="A6726">
        <v>36</v>
      </c>
      <c r="B6726">
        <v>1514</v>
      </c>
      <c r="C6726">
        <v>10948</v>
      </c>
      <c r="D6726" s="1">
        <v>41134</v>
      </c>
      <c r="E6726" t="s">
        <v>60</v>
      </c>
      <c r="F6726">
        <v>50</v>
      </c>
      <c r="G6726">
        <v>193.11</v>
      </c>
      <c r="H6726">
        <v>0.08</v>
      </c>
      <c r="I6726" t="s">
        <v>19</v>
      </c>
      <c r="J6726" t="s">
        <v>1472</v>
      </c>
      <c r="K6726" t="s">
        <v>2009</v>
      </c>
      <c r="L6726" t="s">
        <v>38</v>
      </c>
      <c r="M6726" s="1">
        <v>41134</v>
      </c>
    </row>
    <row r="6727" spans="1:13" x14ac:dyDescent="0.35">
      <c r="A6727">
        <v>985</v>
      </c>
      <c r="B6727">
        <v>1530</v>
      </c>
      <c r="C6727">
        <v>11014</v>
      </c>
      <c r="D6727" s="1">
        <v>40428</v>
      </c>
      <c r="E6727" t="s">
        <v>27</v>
      </c>
      <c r="F6727">
        <v>13</v>
      </c>
      <c r="G6727">
        <v>158.79</v>
      </c>
      <c r="H6727">
        <v>0.05</v>
      </c>
      <c r="I6727" t="s">
        <v>19</v>
      </c>
      <c r="J6727" t="s">
        <v>2039</v>
      </c>
      <c r="K6727" t="s">
        <v>2009</v>
      </c>
      <c r="L6727" t="s">
        <v>38</v>
      </c>
      <c r="M6727" s="1">
        <v>40430</v>
      </c>
    </row>
    <row r="6728" spans="1:13" x14ac:dyDescent="0.35">
      <c r="A6728">
        <v>246</v>
      </c>
      <c r="B6728">
        <v>1539</v>
      </c>
      <c r="C6728">
        <v>11077</v>
      </c>
      <c r="D6728" s="1">
        <v>39892</v>
      </c>
      <c r="E6728" t="s">
        <v>18</v>
      </c>
      <c r="F6728">
        <v>30</v>
      </c>
      <c r="G6728">
        <v>4620.05</v>
      </c>
      <c r="H6728">
        <v>0.06</v>
      </c>
      <c r="I6728" t="s">
        <v>28</v>
      </c>
      <c r="J6728" t="s">
        <v>2028</v>
      </c>
      <c r="K6728" t="s">
        <v>2009</v>
      </c>
      <c r="L6728" t="s">
        <v>30</v>
      </c>
      <c r="M6728" s="1">
        <v>39896</v>
      </c>
    </row>
    <row r="6729" spans="1:13" x14ac:dyDescent="0.35">
      <c r="A6729">
        <v>664</v>
      </c>
      <c r="B6729">
        <v>1550</v>
      </c>
      <c r="C6729">
        <v>11174</v>
      </c>
      <c r="D6729" s="1">
        <v>39912</v>
      </c>
      <c r="E6729" t="s">
        <v>60</v>
      </c>
      <c r="F6729">
        <v>30</v>
      </c>
      <c r="G6729">
        <v>3197.0029999999997</v>
      </c>
      <c r="H6729">
        <v>7.0000000000000007E-2</v>
      </c>
      <c r="I6729" t="s">
        <v>19</v>
      </c>
      <c r="J6729" t="s">
        <v>1518</v>
      </c>
      <c r="K6729" t="s">
        <v>2009</v>
      </c>
      <c r="L6729" t="s">
        <v>38</v>
      </c>
      <c r="M6729" s="1">
        <v>39913</v>
      </c>
    </row>
    <row r="6730" spans="1:13" x14ac:dyDescent="0.35">
      <c r="A6730">
        <v>819</v>
      </c>
      <c r="B6730">
        <v>1555</v>
      </c>
      <c r="C6730">
        <v>11236</v>
      </c>
      <c r="D6730" s="1">
        <v>40481</v>
      </c>
      <c r="E6730" t="s">
        <v>27</v>
      </c>
      <c r="F6730">
        <v>45</v>
      </c>
      <c r="G6730">
        <v>298.57</v>
      </c>
      <c r="H6730">
        <v>7.0000000000000007E-2</v>
      </c>
      <c r="I6730" t="s">
        <v>19</v>
      </c>
      <c r="J6730" t="s">
        <v>1552</v>
      </c>
      <c r="K6730" t="s">
        <v>2009</v>
      </c>
      <c r="L6730" t="s">
        <v>22</v>
      </c>
      <c r="M6730" s="1">
        <v>40481</v>
      </c>
    </row>
    <row r="6731" spans="1:13" x14ac:dyDescent="0.35">
      <c r="A6731">
        <v>852</v>
      </c>
      <c r="B6731">
        <v>1556</v>
      </c>
      <c r="C6731">
        <v>11236</v>
      </c>
      <c r="D6731" s="1">
        <v>40481</v>
      </c>
      <c r="E6731" t="s">
        <v>27</v>
      </c>
      <c r="F6731">
        <v>15</v>
      </c>
      <c r="G6731">
        <v>44.32</v>
      </c>
      <c r="H6731">
        <v>0.01</v>
      </c>
      <c r="I6731" t="s">
        <v>19</v>
      </c>
      <c r="J6731" t="s">
        <v>1552</v>
      </c>
      <c r="K6731" t="s">
        <v>2009</v>
      </c>
      <c r="L6731" t="s">
        <v>22</v>
      </c>
      <c r="M6731" s="1">
        <v>40481</v>
      </c>
    </row>
    <row r="6732" spans="1:13" x14ac:dyDescent="0.35">
      <c r="A6732">
        <v>487</v>
      </c>
      <c r="B6732">
        <v>1611</v>
      </c>
      <c r="C6732">
        <v>11680</v>
      </c>
      <c r="D6732" s="1">
        <v>40060</v>
      </c>
      <c r="E6732" t="s">
        <v>60</v>
      </c>
      <c r="F6732">
        <v>50</v>
      </c>
      <c r="G6732">
        <v>7312.0314999999991</v>
      </c>
      <c r="H6732">
        <v>0.06</v>
      </c>
      <c r="I6732" t="s">
        <v>19</v>
      </c>
      <c r="J6732" t="s">
        <v>1945</v>
      </c>
      <c r="K6732" t="s">
        <v>2009</v>
      </c>
      <c r="L6732" t="s">
        <v>38</v>
      </c>
      <c r="M6732" s="1">
        <v>40062</v>
      </c>
    </row>
    <row r="6733" spans="1:13" x14ac:dyDescent="0.35">
      <c r="A6733">
        <v>510</v>
      </c>
      <c r="B6733">
        <v>1612</v>
      </c>
      <c r="C6733">
        <v>11682</v>
      </c>
      <c r="D6733" s="1">
        <v>40363</v>
      </c>
      <c r="E6733" t="s">
        <v>18</v>
      </c>
      <c r="F6733">
        <v>5</v>
      </c>
      <c r="G6733">
        <v>102.18</v>
      </c>
      <c r="H6733">
        <v>0.09</v>
      </c>
      <c r="I6733" t="s">
        <v>19</v>
      </c>
      <c r="J6733" t="s">
        <v>1488</v>
      </c>
      <c r="K6733" t="s">
        <v>2009</v>
      </c>
      <c r="L6733" t="s">
        <v>57</v>
      </c>
      <c r="M6733" s="1">
        <v>40370</v>
      </c>
    </row>
    <row r="6734" spans="1:13" x14ac:dyDescent="0.35">
      <c r="A6734">
        <v>1275</v>
      </c>
      <c r="B6734">
        <v>1618</v>
      </c>
      <c r="C6734">
        <v>11714</v>
      </c>
      <c r="D6734" s="1">
        <v>40029</v>
      </c>
      <c r="E6734" t="s">
        <v>75</v>
      </c>
      <c r="F6734">
        <v>1</v>
      </c>
      <c r="G6734">
        <v>3501.79</v>
      </c>
      <c r="H6734">
        <v>0.01</v>
      </c>
      <c r="I6734" t="s">
        <v>28</v>
      </c>
      <c r="J6734" t="s">
        <v>2031</v>
      </c>
      <c r="K6734" t="s">
        <v>2009</v>
      </c>
      <c r="L6734" t="s">
        <v>38</v>
      </c>
      <c r="M6734" s="1">
        <v>40030</v>
      </c>
    </row>
    <row r="6735" spans="1:13" x14ac:dyDescent="0.35">
      <c r="A6735">
        <v>960</v>
      </c>
      <c r="B6735">
        <v>1619</v>
      </c>
      <c r="C6735">
        <v>11714</v>
      </c>
      <c r="D6735" s="1">
        <v>40029</v>
      </c>
      <c r="E6735" t="s">
        <v>75</v>
      </c>
      <c r="F6735">
        <v>9</v>
      </c>
      <c r="G6735">
        <v>141.83000000000001</v>
      </c>
      <c r="H6735">
        <v>0.06</v>
      </c>
      <c r="I6735" t="s">
        <v>19</v>
      </c>
      <c r="J6735" t="s">
        <v>2031</v>
      </c>
      <c r="K6735" t="s">
        <v>2009</v>
      </c>
      <c r="L6735" t="s">
        <v>38</v>
      </c>
      <c r="M6735" s="1">
        <v>40030</v>
      </c>
    </row>
    <row r="6736" spans="1:13" x14ac:dyDescent="0.35">
      <c r="A6736">
        <v>732</v>
      </c>
      <c r="B6736">
        <v>1625</v>
      </c>
      <c r="C6736">
        <v>11748</v>
      </c>
      <c r="D6736" s="1">
        <v>39967</v>
      </c>
      <c r="E6736" t="s">
        <v>42</v>
      </c>
      <c r="F6736">
        <v>23</v>
      </c>
      <c r="G6736">
        <v>3503.12</v>
      </c>
      <c r="H6736">
        <v>0.01</v>
      </c>
      <c r="I6736" t="s">
        <v>28</v>
      </c>
      <c r="J6736" t="s">
        <v>2031</v>
      </c>
      <c r="K6736" t="s">
        <v>2009</v>
      </c>
      <c r="L6736" t="s">
        <v>38</v>
      </c>
      <c r="M6736" s="1">
        <v>39967</v>
      </c>
    </row>
    <row r="6737" spans="1:13" x14ac:dyDescent="0.35">
      <c r="A6737">
        <v>1240</v>
      </c>
      <c r="B6737">
        <v>1630</v>
      </c>
      <c r="C6737">
        <v>11780</v>
      </c>
      <c r="D6737" s="1">
        <v>40442</v>
      </c>
      <c r="E6737" t="s">
        <v>75</v>
      </c>
      <c r="F6737">
        <v>7</v>
      </c>
      <c r="G6737">
        <v>54.23</v>
      </c>
      <c r="H6737">
        <v>0.08</v>
      </c>
      <c r="I6737" t="s">
        <v>19</v>
      </c>
      <c r="J6737" t="s">
        <v>1486</v>
      </c>
      <c r="K6737" t="s">
        <v>2009</v>
      </c>
      <c r="L6737" t="s">
        <v>22</v>
      </c>
      <c r="M6737" s="1">
        <v>40443</v>
      </c>
    </row>
    <row r="6738" spans="1:13" x14ac:dyDescent="0.35">
      <c r="A6738">
        <v>99</v>
      </c>
      <c r="B6738">
        <v>1666</v>
      </c>
      <c r="C6738">
        <v>12007</v>
      </c>
      <c r="D6738" s="1">
        <v>40083</v>
      </c>
      <c r="E6738" t="s">
        <v>42</v>
      </c>
      <c r="F6738">
        <v>42</v>
      </c>
      <c r="G6738">
        <v>152.26</v>
      </c>
      <c r="H6738">
        <v>0.04</v>
      </c>
      <c r="I6738" t="s">
        <v>19</v>
      </c>
      <c r="J6738" t="s">
        <v>2039</v>
      </c>
      <c r="K6738" t="s">
        <v>2009</v>
      </c>
      <c r="L6738" t="s">
        <v>38</v>
      </c>
      <c r="M6738" s="1">
        <v>40085</v>
      </c>
    </row>
    <row r="6739" spans="1:13" x14ac:dyDescent="0.35">
      <c r="A6739">
        <v>1064</v>
      </c>
      <c r="B6739">
        <v>1668</v>
      </c>
      <c r="C6739">
        <v>12039</v>
      </c>
      <c r="D6739" s="1">
        <v>40345</v>
      </c>
      <c r="E6739" t="s">
        <v>27</v>
      </c>
      <c r="F6739">
        <v>13</v>
      </c>
      <c r="G6739">
        <v>2048.5679999999998</v>
      </c>
      <c r="H6739">
        <v>0.1</v>
      </c>
      <c r="I6739" t="s">
        <v>19</v>
      </c>
      <c r="J6739" t="s">
        <v>1454</v>
      </c>
      <c r="K6739" t="s">
        <v>2009</v>
      </c>
      <c r="L6739" t="s">
        <v>38</v>
      </c>
      <c r="M6739" s="1">
        <v>40347</v>
      </c>
    </row>
    <row r="6740" spans="1:13" x14ac:dyDescent="0.35">
      <c r="A6740">
        <v>104</v>
      </c>
      <c r="B6740">
        <v>1669</v>
      </c>
      <c r="C6740">
        <v>12066</v>
      </c>
      <c r="D6740" s="1">
        <v>40580</v>
      </c>
      <c r="E6740" t="s">
        <v>60</v>
      </c>
      <c r="F6740">
        <v>27</v>
      </c>
      <c r="G6740">
        <v>4442.049</v>
      </c>
      <c r="H6740">
        <v>0.1</v>
      </c>
      <c r="I6740" t="s">
        <v>19</v>
      </c>
      <c r="J6740" t="s">
        <v>2026</v>
      </c>
      <c r="K6740" t="s">
        <v>2009</v>
      </c>
      <c r="L6740" t="s">
        <v>22</v>
      </c>
      <c r="M6740" s="1">
        <v>40581</v>
      </c>
    </row>
    <row r="6741" spans="1:13" x14ac:dyDescent="0.35">
      <c r="A6741">
        <v>468</v>
      </c>
      <c r="B6741">
        <v>1708</v>
      </c>
      <c r="C6741">
        <v>12262</v>
      </c>
      <c r="D6741" s="1">
        <v>40887</v>
      </c>
      <c r="E6741" t="s">
        <v>18</v>
      </c>
      <c r="F6741">
        <v>45</v>
      </c>
      <c r="G6741">
        <v>1212.9280000000001</v>
      </c>
      <c r="H6741">
        <v>0.02</v>
      </c>
      <c r="I6741" t="s">
        <v>28</v>
      </c>
      <c r="J6741" t="s">
        <v>1563</v>
      </c>
      <c r="K6741" t="s">
        <v>2009</v>
      </c>
      <c r="L6741" t="s">
        <v>57</v>
      </c>
      <c r="M6741" s="1">
        <v>40892</v>
      </c>
    </row>
    <row r="6742" spans="1:13" x14ac:dyDescent="0.35">
      <c r="A6742">
        <v>66</v>
      </c>
      <c r="B6742">
        <v>1746</v>
      </c>
      <c r="C6742">
        <v>12486</v>
      </c>
      <c r="D6742" s="1">
        <v>40594</v>
      </c>
      <c r="E6742" t="s">
        <v>27</v>
      </c>
      <c r="F6742">
        <v>31</v>
      </c>
      <c r="G6742">
        <v>3081.33</v>
      </c>
      <c r="H6742">
        <v>0.08</v>
      </c>
      <c r="I6742" t="s">
        <v>28</v>
      </c>
      <c r="J6742" t="s">
        <v>2041</v>
      </c>
      <c r="K6742" t="s">
        <v>2009</v>
      </c>
      <c r="L6742" t="s">
        <v>38</v>
      </c>
      <c r="M6742" s="1">
        <v>40595</v>
      </c>
    </row>
    <row r="6743" spans="1:13" x14ac:dyDescent="0.35">
      <c r="A6743">
        <v>1188</v>
      </c>
      <c r="B6743">
        <v>1747</v>
      </c>
      <c r="C6743">
        <v>12486</v>
      </c>
      <c r="D6743" s="1">
        <v>40594</v>
      </c>
      <c r="E6743" t="s">
        <v>27</v>
      </c>
      <c r="F6743">
        <v>42</v>
      </c>
      <c r="G6743">
        <v>1692.56</v>
      </c>
      <c r="H6743">
        <v>0.04</v>
      </c>
      <c r="I6743" t="s">
        <v>19</v>
      </c>
      <c r="J6743" t="s">
        <v>2041</v>
      </c>
      <c r="K6743" t="s">
        <v>2009</v>
      </c>
      <c r="L6743" t="s">
        <v>38</v>
      </c>
      <c r="M6743" s="1">
        <v>40595</v>
      </c>
    </row>
    <row r="6744" spans="1:13" x14ac:dyDescent="0.35">
      <c r="A6744">
        <v>473</v>
      </c>
      <c r="B6744">
        <v>1755</v>
      </c>
      <c r="C6744">
        <v>12580</v>
      </c>
      <c r="D6744" s="1">
        <v>40191</v>
      </c>
      <c r="E6744" t="s">
        <v>18</v>
      </c>
      <c r="F6744">
        <v>50</v>
      </c>
      <c r="G6744">
        <v>8038.08</v>
      </c>
      <c r="H6744">
        <v>0.1</v>
      </c>
      <c r="I6744" t="s">
        <v>19</v>
      </c>
      <c r="J6744" t="s">
        <v>1542</v>
      </c>
      <c r="K6744" t="s">
        <v>2009</v>
      </c>
      <c r="L6744" t="s">
        <v>22</v>
      </c>
      <c r="M6744" s="1">
        <v>40193</v>
      </c>
    </row>
    <row r="6745" spans="1:13" x14ac:dyDescent="0.35">
      <c r="A6745">
        <v>373</v>
      </c>
      <c r="B6745">
        <v>1758</v>
      </c>
      <c r="C6745">
        <v>12612</v>
      </c>
      <c r="D6745" s="1">
        <v>40533</v>
      </c>
      <c r="E6745" t="s">
        <v>18</v>
      </c>
      <c r="F6745">
        <v>29</v>
      </c>
      <c r="G6745">
        <v>2360.98</v>
      </c>
      <c r="H6745">
        <v>0.02</v>
      </c>
      <c r="I6745" t="s">
        <v>19</v>
      </c>
      <c r="J6745" t="s">
        <v>1563</v>
      </c>
      <c r="K6745" t="s">
        <v>2009</v>
      </c>
      <c r="L6745" t="s">
        <v>57</v>
      </c>
      <c r="M6745" s="1">
        <v>40533</v>
      </c>
    </row>
    <row r="6746" spans="1:13" x14ac:dyDescent="0.35">
      <c r="A6746">
        <v>750</v>
      </c>
      <c r="B6746">
        <v>1759</v>
      </c>
      <c r="C6746">
        <v>12612</v>
      </c>
      <c r="D6746" s="1">
        <v>40533</v>
      </c>
      <c r="E6746" t="s">
        <v>18</v>
      </c>
      <c r="F6746">
        <v>49</v>
      </c>
      <c r="G6746">
        <v>182.2</v>
      </c>
      <c r="H6746">
        <v>0.09</v>
      </c>
      <c r="I6746" t="s">
        <v>53</v>
      </c>
      <c r="J6746" t="s">
        <v>1563</v>
      </c>
      <c r="K6746" t="s">
        <v>2009</v>
      </c>
      <c r="L6746" t="s">
        <v>57</v>
      </c>
      <c r="M6746" s="1">
        <v>40538</v>
      </c>
    </row>
    <row r="6747" spans="1:13" x14ac:dyDescent="0.35">
      <c r="A6747">
        <v>127</v>
      </c>
      <c r="B6747">
        <v>1772</v>
      </c>
      <c r="C6747">
        <v>12706</v>
      </c>
      <c r="D6747" s="1">
        <v>40137</v>
      </c>
      <c r="E6747" t="s">
        <v>75</v>
      </c>
      <c r="F6747">
        <v>46</v>
      </c>
      <c r="G6747">
        <v>2494.69</v>
      </c>
      <c r="H6747">
        <v>0.09</v>
      </c>
      <c r="I6747" t="s">
        <v>28</v>
      </c>
      <c r="J6747" t="s">
        <v>2041</v>
      </c>
      <c r="K6747" t="s">
        <v>2009</v>
      </c>
      <c r="L6747" t="s">
        <v>38</v>
      </c>
      <c r="M6747" s="1">
        <v>40138</v>
      </c>
    </row>
    <row r="6748" spans="1:13" x14ac:dyDescent="0.35">
      <c r="A6748">
        <v>1100</v>
      </c>
      <c r="B6748">
        <v>1774</v>
      </c>
      <c r="C6748">
        <v>12708</v>
      </c>
      <c r="D6748" s="1">
        <v>40185</v>
      </c>
      <c r="E6748" t="s">
        <v>18</v>
      </c>
      <c r="F6748">
        <v>44</v>
      </c>
      <c r="G6748">
        <v>159.41</v>
      </c>
      <c r="H6748">
        <v>0</v>
      </c>
      <c r="I6748" t="s">
        <v>53</v>
      </c>
      <c r="J6748" t="s">
        <v>1487</v>
      </c>
      <c r="K6748" t="s">
        <v>2009</v>
      </c>
      <c r="L6748" t="s">
        <v>38</v>
      </c>
      <c r="M6748" s="1">
        <v>40190</v>
      </c>
    </row>
    <row r="6749" spans="1:13" x14ac:dyDescent="0.35">
      <c r="A6749">
        <v>873</v>
      </c>
      <c r="B6749">
        <v>1808</v>
      </c>
      <c r="C6749">
        <v>12930</v>
      </c>
      <c r="D6749" s="1">
        <v>40871</v>
      </c>
      <c r="E6749" t="s">
        <v>27</v>
      </c>
      <c r="F6749">
        <v>49</v>
      </c>
      <c r="G6749">
        <v>1147.6400000000001</v>
      </c>
      <c r="H6749">
        <v>0.06</v>
      </c>
      <c r="I6749" t="s">
        <v>19</v>
      </c>
      <c r="J6749" t="s">
        <v>1632</v>
      </c>
      <c r="K6749" t="s">
        <v>2009</v>
      </c>
      <c r="L6749" t="s">
        <v>38</v>
      </c>
      <c r="M6749" s="1">
        <v>40872</v>
      </c>
    </row>
    <row r="6750" spans="1:13" x14ac:dyDescent="0.35">
      <c r="A6750">
        <v>242</v>
      </c>
      <c r="B6750">
        <v>1812</v>
      </c>
      <c r="C6750">
        <v>12965</v>
      </c>
      <c r="D6750" s="1">
        <v>40354</v>
      </c>
      <c r="E6750" t="s">
        <v>60</v>
      </c>
      <c r="F6750">
        <v>7</v>
      </c>
      <c r="G6750">
        <v>44.74</v>
      </c>
      <c r="H6750">
        <v>0.04</v>
      </c>
      <c r="I6750" t="s">
        <v>19</v>
      </c>
      <c r="J6750" t="s">
        <v>1523</v>
      </c>
      <c r="K6750" t="s">
        <v>2009</v>
      </c>
      <c r="L6750" t="s">
        <v>38</v>
      </c>
      <c r="M6750" s="1">
        <v>40355</v>
      </c>
    </row>
    <row r="6751" spans="1:13" x14ac:dyDescent="0.35">
      <c r="A6751">
        <v>689</v>
      </c>
      <c r="B6751">
        <v>1813</v>
      </c>
      <c r="C6751">
        <v>12965</v>
      </c>
      <c r="D6751" s="1">
        <v>40354</v>
      </c>
      <c r="E6751" t="s">
        <v>60</v>
      </c>
      <c r="F6751">
        <v>21</v>
      </c>
      <c r="G6751">
        <v>90.78</v>
      </c>
      <c r="H6751">
        <v>0.06</v>
      </c>
      <c r="I6751" t="s">
        <v>19</v>
      </c>
      <c r="J6751" t="s">
        <v>1523</v>
      </c>
      <c r="K6751" t="s">
        <v>2009</v>
      </c>
      <c r="L6751" t="s">
        <v>38</v>
      </c>
      <c r="M6751" s="1">
        <v>40355</v>
      </c>
    </row>
    <row r="6752" spans="1:13" x14ac:dyDescent="0.35">
      <c r="A6752">
        <v>278</v>
      </c>
      <c r="B6752">
        <v>1822</v>
      </c>
      <c r="C6752">
        <v>13090</v>
      </c>
      <c r="D6752" s="1">
        <v>40385</v>
      </c>
      <c r="E6752" t="s">
        <v>42</v>
      </c>
      <c r="F6752">
        <v>15</v>
      </c>
      <c r="G6752">
        <v>150.19999999999999</v>
      </c>
      <c r="H6752">
        <v>0.02</v>
      </c>
      <c r="I6752" t="s">
        <v>19</v>
      </c>
      <c r="J6752" t="s">
        <v>2042</v>
      </c>
      <c r="K6752" t="s">
        <v>2009</v>
      </c>
      <c r="L6752" t="s">
        <v>38</v>
      </c>
      <c r="M6752" s="1">
        <v>40386</v>
      </c>
    </row>
    <row r="6753" spans="1:13" x14ac:dyDescent="0.35">
      <c r="A6753">
        <v>595</v>
      </c>
      <c r="B6753">
        <v>1836</v>
      </c>
      <c r="C6753">
        <v>13157</v>
      </c>
      <c r="D6753" s="1">
        <v>40950</v>
      </c>
      <c r="E6753" t="s">
        <v>60</v>
      </c>
      <c r="F6753">
        <v>2</v>
      </c>
      <c r="G6753">
        <v>38.93</v>
      </c>
      <c r="H6753">
        <v>7.0000000000000007E-2</v>
      </c>
      <c r="I6753" t="s">
        <v>19</v>
      </c>
      <c r="J6753" t="s">
        <v>1530</v>
      </c>
      <c r="K6753" t="s">
        <v>2009</v>
      </c>
      <c r="L6753" t="s">
        <v>38</v>
      </c>
      <c r="M6753" s="1">
        <v>40951</v>
      </c>
    </row>
    <row r="6754" spans="1:13" x14ac:dyDescent="0.35">
      <c r="A6754">
        <v>259</v>
      </c>
      <c r="B6754">
        <v>1838</v>
      </c>
      <c r="C6754">
        <v>13218</v>
      </c>
      <c r="D6754" s="1">
        <v>39949</v>
      </c>
      <c r="E6754" t="s">
        <v>27</v>
      </c>
      <c r="F6754">
        <v>18</v>
      </c>
      <c r="G6754">
        <v>513.08000000000004</v>
      </c>
      <c r="H6754">
        <v>0.03</v>
      </c>
      <c r="I6754" t="s">
        <v>19</v>
      </c>
      <c r="J6754" t="s">
        <v>2039</v>
      </c>
      <c r="K6754" t="s">
        <v>2009</v>
      </c>
      <c r="L6754" t="s">
        <v>38</v>
      </c>
      <c r="M6754" s="1">
        <v>39950</v>
      </c>
    </row>
    <row r="6755" spans="1:13" x14ac:dyDescent="0.35">
      <c r="A6755">
        <v>1053</v>
      </c>
      <c r="B6755">
        <v>1839</v>
      </c>
      <c r="C6755">
        <v>13218</v>
      </c>
      <c r="D6755" s="1">
        <v>39949</v>
      </c>
      <c r="E6755" t="s">
        <v>27</v>
      </c>
      <c r="F6755">
        <v>16</v>
      </c>
      <c r="G6755">
        <v>98.8</v>
      </c>
      <c r="H6755">
        <v>7.0000000000000007E-2</v>
      </c>
      <c r="I6755" t="s">
        <v>19</v>
      </c>
      <c r="J6755" t="s">
        <v>2039</v>
      </c>
      <c r="K6755" t="s">
        <v>2009</v>
      </c>
      <c r="L6755" t="s">
        <v>38</v>
      </c>
      <c r="M6755" s="1">
        <v>39951</v>
      </c>
    </row>
    <row r="6756" spans="1:13" x14ac:dyDescent="0.35">
      <c r="A6756">
        <v>681</v>
      </c>
      <c r="B6756">
        <v>1852</v>
      </c>
      <c r="C6756">
        <v>13314</v>
      </c>
      <c r="D6756" s="1">
        <v>39946</v>
      </c>
      <c r="E6756" t="s">
        <v>27</v>
      </c>
      <c r="F6756">
        <v>34</v>
      </c>
      <c r="G6756">
        <v>89.4</v>
      </c>
      <c r="H6756">
        <v>0.08</v>
      </c>
      <c r="I6756" t="s">
        <v>53</v>
      </c>
      <c r="J6756" t="s">
        <v>1479</v>
      </c>
      <c r="K6756" t="s">
        <v>2009</v>
      </c>
      <c r="L6756" t="s">
        <v>22</v>
      </c>
      <c r="M6756" s="1">
        <v>39948</v>
      </c>
    </row>
    <row r="6757" spans="1:13" x14ac:dyDescent="0.35">
      <c r="A6757">
        <v>269</v>
      </c>
      <c r="B6757">
        <v>1877</v>
      </c>
      <c r="C6757">
        <v>13536</v>
      </c>
      <c r="D6757" s="1">
        <v>40043</v>
      </c>
      <c r="E6757" t="s">
        <v>60</v>
      </c>
      <c r="F6757">
        <v>23</v>
      </c>
      <c r="G6757">
        <v>123.15</v>
      </c>
      <c r="H6757">
        <v>0.05</v>
      </c>
      <c r="I6757" t="s">
        <v>19</v>
      </c>
      <c r="J6757" t="s">
        <v>1945</v>
      </c>
      <c r="K6757" t="s">
        <v>2009</v>
      </c>
      <c r="L6757" t="s">
        <v>57</v>
      </c>
      <c r="M6757" s="1">
        <v>40045</v>
      </c>
    </row>
    <row r="6758" spans="1:13" x14ac:dyDescent="0.35">
      <c r="A6758">
        <v>1188</v>
      </c>
      <c r="B6758">
        <v>1887</v>
      </c>
      <c r="C6758">
        <v>13569</v>
      </c>
      <c r="D6758" s="1">
        <v>40643</v>
      </c>
      <c r="E6758" t="s">
        <v>75</v>
      </c>
      <c r="F6758">
        <v>13</v>
      </c>
      <c r="G6758">
        <v>563.17999999999995</v>
      </c>
      <c r="H6758">
        <v>0.02</v>
      </c>
      <c r="I6758" t="s">
        <v>53</v>
      </c>
      <c r="J6758" t="s">
        <v>1454</v>
      </c>
      <c r="K6758" t="s">
        <v>2009</v>
      </c>
      <c r="L6758" t="s">
        <v>38</v>
      </c>
      <c r="M6758" s="1">
        <v>40645</v>
      </c>
    </row>
    <row r="6759" spans="1:13" x14ac:dyDescent="0.35">
      <c r="A6759">
        <v>616</v>
      </c>
      <c r="B6759">
        <v>1888</v>
      </c>
      <c r="C6759">
        <v>13569</v>
      </c>
      <c r="D6759" s="1">
        <v>40643</v>
      </c>
      <c r="E6759" t="s">
        <v>75</v>
      </c>
      <c r="F6759">
        <v>16</v>
      </c>
      <c r="G6759">
        <v>47.45</v>
      </c>
      <c r="H6759">
        <v>0.05</v>
      </c>
      <c r="I6759" t="s">
        <v>19</v>
      </c>
      <c r="J6759" t="s">
        <v>1454</v>
      </c>
      <c r="K6759" t="s">
        <v>2009</v>
      </c>
      <c r="L6759" t="s">
        <v>38</v>
      </c>
      <c r="M6759" s="1">
        <v>40644</v>
      </c>
    </row>
    <row r="6760" spans="1:13" x14ac:dyDescent="0.35">
      <c r="A6760">
        <v>967</v>
      </c>
      <c r="B6760">
        <v>1889</v>
      </c>
      <c r="C6760">
        <v>13570</v>
      </c>
      <c r="D6760" s="1">
        <v>41245</v>
      </c>
      <c r="E6760" t="s">
        <v>42</v>
      </c>
      <c r="F6760">
        <v>2</v>
      </c>
      <c r="G6760">
        <v>16.97</v>
      </c>
      <c r="H6760">
        <v>0.04</v>
      </c>
      <c r="I6760" t="s">
        <v>19</v>
      </c>
      <c r="J6760" t="s">
        <v>1632</v>
      </c>
      <c r="K6760" t="s">
        <v>2009</v>
      </c>
      <c r="L6760" t="s">
        <v>38</v>
      </c>
      <c r="M6760" s="1">
        <v>41246</v>
      </c>
    </row>
    <row r="6761" spans="1:13" x14ac:dyDescent="0.35">
      <c r="A6761">
        <v>428</v>
      </c>
      <c r="B6761">
        <v>1890</v>
      </c>
      <c r="C6761">
        <v>13570</v>
      </c>
      <c r="D6761" s="1">
        <v>41245</v>
      </c>
      <c r="E6761" t="s">
        <v>42</v>
      </c>
      <c r="F6761">
        <v>42</v>
      </c>
      <c r="G6761">
        <v>4077.7559999999994</v>
      </c>
      <c r="H6761">
        <v>0.04</v>
      </c>
      <c r="I6761" t="s">
        <v>19</v>
      </c>
      <c r="J6761" t="s">
        <v>1632</v>
      </c>
      <c r="K6761" t="s">
        <v>2009</v>
      </c>
      <c r="L6761" t="s">
        <v>38</v>
      </c>
      <c r="M6761" s="1">
        <v>41245</v>
      </c>
    </row>
    <row r="6762" spans="1:13" x14ac:dyDescent="0.35">
      <c r="A6762">
        <v>128</v>
      </c>
      <c r="B6762">
        <v>1894</v>
      </c>
      <c r="C6762">
        <v>13602</v>
      </c>
      <c r="D6762" s="1">
        <v>39826</v>
      </c>
      <c r="E6762" t="s">
        <v>18</v>
      </c>
      <c r="F6762">
        <v>3</v>
      </c>
      <c r="G6762">
        <v>445.34</v>
      </c>
      <c r="H6762">
        <v>0.03</v>
      </c>
      <c r="I6762" t="s">
        <v>28</v>
      </c>
      <c r="J6762" t="s">
        <v>1338</v>
      </c>
      <c r="K6762" t="s">
        <v>2009</v>
      </c>
      <c r="L6762" t="s">
        <v>38</v>
      </c>
      <c r="M6762" s="1">
        <v>39831</v>
      </c>
    </row>
    <row r="6763" spans="1:13" x14ac:dyDescent="0.35">
      <c r="A6763">
        <v>791</v>
      </c>
      <c r="B6763">
        <v>1895</v>
      </c>
      <c r="C6763">
        <v>13602</v>
      </c>
      <c r="D6763" s="1">
        <v>39826</v>
      </c>
      <c r="E6763" t="s">
        <v>18</v>
      </c>
      <c r="F6763">
        <v>13</v>
      </c>
      <c r="G6763">
        <v>660.99</v>
      </c>
      <c r="H6763">
        <v>0.02</v>
      </c>
      <c r="I6763" t="s">
        <v>19</v>
      </c>
      <c r="J6763" t="s">
        <v>1338</v>
      </c>
      <c r="K6763" t="s">
        <v>2009</v>
      </c>
      <c r="L6763" t="s">
        <v>38</v>
      </c>
      <c r="M6763" s="1">
        <v>39826</v>
      </c>
    </row>
    <row r="6764" spans="1:13" x14ac:dyDescent="0.35">
      <c r="A6764">
        <v>874</v>
      </c>
      <c r="B6764">
        <v>1911</v>
      </c>
      <c r="C6764">
        <v>13668</v>
      </c>
      <c r="D6764" s="1">
        <v>40963</v>
      </c>
      <c r="E6764" t="s">
        <v>75</v>
      </c>
      <c r="F6764">
        <v>42</v>
      </c>
      <c r="G6764">
        <v>282.61</v>
      </c>
      <c r="H6764">
        <v>0.02</v>
      </c>
      <c r="I6764" t="s">
        <v>19</v>
      </c>
      <c r="J6764" t="s">
        <v>1886</v>
      </c>
      <c r="K6764" t="s">
        <v>2009</v>
      </c>
      <c r="L6764" t="s">
        <v>57</v>
      </c>
      <c r="M6764" s="1">
        <v>40965</v>
      </c>
    </row>
    <row r="6765" spans="1:13" x14ac:dyDescent="0.35">
      <c r="A6765">
        <v>187</v>
      </c>
      <c r="B6765">
        <v>1943</v>
      </c>
      <c r="C6765">
        <v>13923</v>
      </c>
      <c r="D6765" s="1">
        <v>41098</v>
      </c>
      <c r="E6765" t="s">
        <v>27</v>
      </c>
      <c r="F6765">
        <v>28</v>
      </c>
      <c r="G6765">
        <v>4332.3</v>
      </c>
      <c r="H6765">
        <v>0.08</v>
      </c>
      <c r="I6765" t="s">
        <v>28</v>
      </c>
      <c r="J6765" t="s">
        <v>1838</v>
      </c>
      <c r="K6765" t="s">
        <v>2009</v>
      </c>
      <c r="L6765" t="s">
        <v>57</v>
      </c>
      <c r="M6765" s="1">
        <v>41100</v>
      </c>
    </row>
    <row r="6766" spans="1:13" x14ac:dyDescent="0.35">
      <c r="A6766">
        <v>580</v>
      </c>
      <c r="B6766">
        <v>1949</v>
      </c>
      <c r="C6766">
        <v>13958</v>
      </c>
      <c r="D6766" s="1">
        <v>40201</v>
      </c>
      <c r="E6766" t="s">
        <v>18</v>
      </c>
      <c r="F6766">
        <v>11</v>
      </c>
      <c r="G6766">
        <v>808.673</v>
      </c>
      <c r="H6766">
        <v>0.06</v>
      </c>
      <c r="I6766" t="s">
        <v>19</v>
      </c>
      <c r="J6766" t="s">
        <v>2043</v>
      </c>
      <c r="K6766" t="s">
        <v>2009</v>
      </c>
      <c r="L6766" t="s">
        <v>30</v>
      </c>
      <c r="M6766" s="1">
        <v>40210</v>
      </c>
    </row>
    <row r="6767" spans="1:13" x14ac:dyDescent="0.35">
      <c r="A6767">
        <v>875</v>
      </c>
      <c r="B6767">
        <v>1957</v>
      </c>
      <c r="C6767">
        <v>13991</v>
      </c>
      <c r="D6767" s="1">
        <v>40974</v>
      </c>
      <c r="E6767" t="s">
        <v>27</v>
      </c>
      <c r="F6767">
        <v>24</v>
      </c>
      <c r="G6767">
        <v>170.7</v>
      </c>
      <c r="H6767">
        <v>0</v>
      </c>
      <c r="I6767" t="s">
        <v>19</v>
      </c>
      <c r="J6767" t="s">
        <v>1489</v>
      </c>
      <c r="K6767" t="s">
        <v>2009</v>
      </c>
      <c r="L6767" t="s">
        <v>38</v>
      </c>
      <c r="M6767" s="1">
        <v>40976</v>
      </c>
    </row>
    <row r="6768" spans="1:13" x14ac:dyDescent="0.35">
      <c r="A6768">
        <v>1009</v>
      </c>
      <c r="B6768">
        <v>1958</v>
      </c>
      <c r="C6768">
        <v>13991</v>
      </c>
      <c r="D6768" s="1">
        <v>40974</v>
      </c>
      <c r="E6768" t="s">
        <v>27</v>
      </c>
      <c r="F6768">
        <v>21</v>
      </c>
      <c r="G6768">
        <v>1839.4480000000001</v>
      </c>
      <c r="H6768">
        <v>7.0000000000000007E-2</v>
      </c>
      <c r="I6768" t="s">
        <v>19</v>
      </c>
      <c r="J6768" t="s">
        <v>1489</v>
      </c>
      <c r="K6768" t="s">
        <v>2009</v>
      </c>
      <c r="L6768" t="s">
        <v>38</v>
      </c>
      <c r="M6768" s="1">
        <v>40975</v>
      </c>
    </row>
    <row r="6769" spans="1:13" x14ac:dyDescent="0.35">
      <c r="A6769">
        <v>612</v>
      </c>
      <c r="B6769">
        <v>1964</v>
      </c>
      <c r="C6769">
        <v>14048</v>
      </c>
      <c r="D6769" s="1">
        <v>40315</v>
      </c>
      <c r="E6769" t="s">
        <v>42</v>
      </c>
      <c r="F6769">
        <v>47</v>
      </c>
      <c r="G6769">
        <v>1837.15</v>
      </c>
      <c r="H6769">
        <v>0.06</v>
      </c>
      <c r="I6769" t="s">
        <v>19</v>
      </c>
      <c r="J6769" t="s">
        <v>1469</v>
      </c>
      <c r="K6769" t="s">
        <v>2009</v>
      </c>
      <c r="L6769" t="s">
        <v>22</v>
      </c>
      <c r="M6769" s="1">
        <v>40315</v>
      </c>
    </row>
    <row r="6770" spans="1:13" x14ac:dyDescent="0.35">
      <c r="A6770">
        <v>935</v>
      </c>
      <c r="B6770">
        <v>1965</v>
      </c>
      <c r="C6770">
        <v>14048</v>
      </c>
      <c r="D6770" s="1">
        <v>40315</v>
      </c>
      <c r="E6770" t="s">
        <v>42</v>
      </c>
      <c r="F6770">
        <v>5</v>
      </c>
      <c r="G6770">
        <v>540.22</v>
      </c>
      <c r="H6770">
        <v>0.06</v>
      </c>
      <c r="I6770" t="s">
        <v>19</v>
      </c>
      <c r="J6770" t="s">
        <v>1469</v>
      </c>
      <c r="K6770" t="s">
        <v>2009</v>
      </c>
      <c r="L6770" t="s">
        <v>22</v>
      </c>
      <c r="M6770" s="1">
        <v>40317</v>
      </c>
    </row>
    <row r="6771" spans="1:13" x14ac:dyDescent="0.35">
      <c r="A6771">
        <v>739</v>
      </c>
      <c r="B6771">
        <v>1966</v>
      </c>
      <c r="C6771">
        <v>14048</v>
      </c>
      <c r="D6771" s="1">
        <v>40315</v>
      </c>
      <c r="E6771" t="s">
        <v>42</v>
      </c>
      <c r="F6771">
        <v>40</v>
      </c>
      <c r="G6771">
        <v>2035.3929999999998</v>
      </c>
      <c r="H6771">
        <v>0.01</v>
      </c>
      <c r="I6771" t="s">
        <v>19</v>
      </c>
      <c r="J6771" t="s">
        <v>1469</v>
      </c>
      <c r="K6771" t="s">
        <v>2009</v>
      </c>
      <c r="L6771" t="s">
        <v>22</v>
      </c>
      <c r="M6771" s="1">
        <v>40317</v>
      </c>
    </row>
    <row r="6772" spans="1:13" x14ac:dyDescent="0.35">
      <c r="A6772">
        <v>1021</v>
      </c>
      <c r="B6772">
        <v>2007</v>
      </c>
      <c r="C6772">
        <v>14311</v>
      </c>
      <c r="D6772" s="1">
        <v>40026</v>
      </c>
      <c r="E6772" t="s">
        <v>75</v>
      </c>
      <c r="F6772">
        <v>30</v>
      </c>
      <c r="G6772">
        <v>192.41</v>
      </c>
      <c r="H6772">
        <v>0.03</v>
      </c>
      <c r="I6772" t="s">
        <v>19</v>
      </c>
      <c r="J6772" t="s">
        <v>1338</v>
      </c>
      <c r="K6772" t="s">
        <v>2009</v>
      </c>
      <c r="L6772" t="s">
        <v>38</v>
      </c>
      <c r="M6772" s="1">
        <v>40027</v>
      </c>
    </row>
    <row r="6773" spans="1:13" x14ac:dyDescent="0.35">
      <c r="A6773">
        <v>742</v>
      </c>
      <c r="B6773">
        <v>2024</v>
      </c>
      <c r="C6773">
        <v>14434</v>
      </c>
      <c r="D6773" s="1">
        <v>40589</v>
      </c>
      <c r="E6773" t="s">
        <v>42</v>
      </c>
      <c r="F6773">
        <v>39</v>
      </c>
      <c r="G6773">
        <v>4733.88</v>
      </c>
      <c r="H6773">
        <v>0.02</v>
      </c>
      <c r="I6773" t="s">
        <v>28</v>
      </c>
      <c r="J6773" t="s">
        <v>2044</v>
      </c>
      <c r="K6773" t="s">
        <v>2009</v>
      </c>
      <c r="L6773" t="s">
        <v>38</v>
      </c>
      <c r="M6773" s="1">
        <v>40591</v>
      </c>
    </row>
    <row r="6774" spans="1:13" x14ac:dyDescent="0.35">
      <c r="A6774">
        <v>879</v>
      </c>
      <c r="B6774">
        <v>2050</v>
      </c>
      <c r="C6774">
        <v>14630</v>
      </c>
      <c r="D6774" s="1">
        <v>41198</v>
      </c>
      <c r="E6774" t="s">
        <v>18</v>
      </c>
      <c r="F6774">
        <v>17</v>
      </c>
      <c r="G6774">
        <v>363.54</v>
      </c>
      <c r="H6774">
        <v>0.08</v>
      </c>
      <c r="I6774" t="s">
        <v>19</v>
      </c>
      <c r="J6774" t="s">
        <v>1464</v>
      </c>
      <c r="K6774" t="s">
        <v>2009</v>
      </c>
      <c r="L6774" t="s">
        <v>38</v>
      </c>
      <c r="M6774" s="1">
        <v>41198</v>
      </c>
    </row>
    <row r="6775" spans="1:13" x14ac:dyDescent="0.35">
      <c r="A6775">
        <v>500</v>
      </c>
      <c r="B6775">
        <v>2075</v>
      </c>
      <c r="C6775">
        <v>14851</v>
      </c>
      <c r="D6775" s="1">
        <v>41040</v>
      </c>
      <c r="E6775" t="s">
        <v>42</v>
      </c>
      <c r="F6775">
        <v>6</v>
      </c>
      <c r="G6775">
        <v>3378.18</v>
      </c>
      <c r="H6775">
        <v>0.08</v>
      </c>
      <c r="I6775" t="s">
        <v>19</v>
      </c>
      <c r="J6775" t="s">
        <v>2045</v>
      </c>
      <c r="K6775" t="s">
        <v>2009</v>
      </c>
      <c r="L6775" t="s">
        <v>38</v>
      </c>
      <c r="M6775" s="1">
        <v>41041</v>
      </c>
    </row>
    <row r="6776" spans="1:13" x14ac:dyDescent="0.35">
      <c r="A6776">
        <v>406</v>
      </c>
      <c r="B6776">
        <v>2076</v>
      </c>
      <c r="C6776">
        <v>14851</v>
      </c>
      <c r="D6776" s="1">
        <v>41040</v>
      </c>
      <c r="E6776" t="s">
        <v>42</v>
      </c>
      <c r="F6776">
        <v>26</v>
      </c>
      <c r="G6776">
        <v>1443.2660000000001</v>
      </c>
      <c r="H6776">
        <v>0.08</v>
      </c>
      <c r="I6776" t="s">
        <v>19</v>
      </c>
      <c r="J6776" t="s">
        <v>2045</v>
      </c>
      <c r="K6776" t="s">
        <v>2009</v>
      </c>
      <c r="L6776" t="s">
        <v>38</v>
      </c>
      <c r="M6776" s="1">
        <v>41042</v>
      </c>
    </row>
    <row r="6777" spans="1:13" x14ac:dyDescent="0.35">
      <c r="A6777">
        <v>376</v>
      </c>
      <c r="B6777">
        <v>2088</v>
      </c>
      <c r="C6777">
        <v>14950</v>
      </c>
      <c r="D6777" s="1">
        <v>40447</v>
      </c>
      <c r="E6777" t="s">
        <v>18</v>
      </c>
      <c r="F6777">
        <v>48</v>
      </c>
      <c r="G6777">
        <v>525</v>
      </c>
      <c r="H6777">
        <v>0.03</v>
      </c>
      <c r="I6777" t="s">
        <v>19</v>
      </c>
      <c r="J6777" t="s">
        <v>1479</v>
      </c>
      <c r="K6777" t="s">
        <v>2009</v>
      </c>
      <c r="L6777" t="s">
        <v>22</v>
      </c>
      <c r="M6777" s="1">
        <v>40447</v>
      </c>
    </row>
    <row r="6778" spans="1:13" x14ac:dyDescent="0.35">
      <c r="A6778">
        <v>140</v>
      </c>
      <c r="B6778">
        <v>2095</v>
      </c>
      <c r="C6778">
        <v>14981</v>
      </c>
      <c r="D6778" s="1">
        <v>40477</v>
      </c>
      <c r="E6778" t="s">
        <v>60</v>
      </c>
      <c r="F6778">
        <v>8</v>
      </c>
      <c r="G6778">
        <v>279.77</v>
      </c>
      <c r="H6778">
        <v>7.0000000000000007E-2</v>
      </c>
      <c r="I6778" t="s">
        <v>19</v>
      </c>
      <c r="J6778" t="s">
        <v>1838</v>
      </c>
      <c r="K6778" t="s">
        <v>2009</v>
      </c>
      <c r="L6778" t="s">
        <v>57</v>
      </c>
      <c r="M6778" s="1">
        <v>40478</v>
      </c>
    </row>
    <row r="6779" spans="1:13" x14ac:dyDescent="0.35">
      <c r="A6779">
        <v>907</v>
      </c>
      <c r="B6779">
        <v>2096</v>
      </c>
      <c r="C6779">
        <v>14981</v>
      </c>
      <c r="D6779" s="1">
        <v>40477</v>
      </c>
      <c r="E6779" t="s">
        <v>60</v>
      </c>
      <c r="F6779">
        <v>8</v>
      </c>
      <c r="G6779">
        <v>154.21</v>
      </c>
      <c r="H6779">
        <v>0.03</v>
      </c>
      <c r="I6779" t="s">
        <v>28</v>
      </c>
      <c r="J6779" t="s">
        <v>1838</v>
      </c>
      <c r="K6779" t="s">
        <v>2009</v>
      </c>
      <c r="L6779" t="s">
        <v>57</v>
      </c>
      <c r="M6779" s="1">
        <v>40479</v>
      </c>
    </row>
    <row r="6780" spans="1:13" x14ac:dyDescent="0.35">
      <c r="A6780">
        <v>167</v>
      </c>
      <c r="B6780">
        <v>2113</v>
      </c>
      <c r="C6780">
        <v>15105</v>
      </c>
      <c r="D6780" s="1">
        <v>40120</v>
      </c>
      <c r="E6780" t="s">
        <v>18</v>
      </c>
      <c r="F6780">
        <v>39</v>
      </c>
      <c r="G6780">
        <v>460.43</v>
      </c>
      <c r="H6780">
        <v>7.0000000000000007E-2</v>
      </c>
      <c r="I6780" t="s">
        <v>19</v>
      </c>
      <c r="J6780" t="s">
        <v>1479</v>
      </c>
      <c r="K6780" t="s">
        <v>2009</v>
      </c>
      <c r="L6780" t="s">
        <v>22</v>
      </c>
      <c r="M6780" s="1">
        <v>40127</v>
      </c>
    </row>
    <row r="6781" spans="1:13" x14ac:dyDescent="0.35">
      <c r="A6781">
        <v>1254</v>
      </c>
      <c r="B6781">
        <v>2123</v>
      </c>
      <c r="C6781">
        <v>15111</v>
      </c>
      <c r="D6781" s="1">
        <v>40164</v>
      </c>
      <c r="E6781" t="s">
        <v>42</v>
      </c>
      <c r="F6781">
        <v>13</v>
      </c>
      <c r="G6781">
        <v>970.47</v>
      </c>
      <c r="H6781">
        <v>0.1</v>
      </c>
      <c r="I6781" t="s">
        <v>19</v>
      </c>
      <c r="J6781" t="s">
        <v>2045</v>
      </c>
      <c r="K6781" t="s">
        <v>2009</v>
      </c>
      <c r="L6781" t="s">
        <v>38</v>
      </c>
      <c r="M6781" s="1">
        <v>40166</v>
      </c>
    </row>
    <row r="6782" spans="1:13" x14ac:dyDescent="0.35">
      <c r="A6782">
        <v>132</v>
      </c>
      <c r="B6782">
        <v>2128</v>
      </c>
      <c r="C6782">
        <v>15202</v>
      </c>
      <c r="D6782" s="1">
        <v>40368</v>
      </c>
      <c r="E6782" t="s">
        <v>27</v>
      </c>
      <c r="F6782">
        <v>36</v>
      </c>
      <c r="G6782">
        <v>1340.93</v>
      </c>
      <c r="H6782">
        <v>0.09</v>
      </c>
      <c r="I6782" t="s">
        <v>53</v>
      </c>
      <c r="J6782" t="s">
        <v>1553</v>
      </c>
      <c r="K6782" t="s">
        <v>2009</v>
      </c>
      <c r="L6782" t="s">
        <v>30</v>
      </c>
      <c r="M6782" s="1">
        <v>40370</v>
      </c>
    </row>
    <row r="6783" spans="1:13" x14ac:dyDescent="0.35">
      <c r="A6783">
        <v>209</v>
      </c>
      <c r="B6783">
        <v>2131</v>
      </c>
      <c r="C6783">
        <v>15206</v>
      </c>
      <c r="D6783" s="1">
        <v>40486</v>
      </c>
      <c r="E6783" t="s">
        <v>18</v>
      </c>
      <c r="F6783">
        <v>35</v>
      </c>
      <c r="G6783">
        <v>5287.16</v>
      </c>
      <c r="H6783">
        <v>0.05</v>
      </c>
      <c r="I6783" t="s">
        <v>28</v>
      </c>
      <c r="J6783" t="s">
        <v>2023</v>
      </c>
      <c r="K6783" t="s">
        <v>2009</v>
      </c>
      <c r="L6783" t="s">
        <v>22</v>
      </c>
      <c r="M6783" s="1">
        <v>40491</v>
      </c>
    </row>
    <row r="6784" spans="1:13" x14ac:dyDescent="0.35">
      <c r="A6784">
        <v>458</v>
      </c>
      <c r="B6784">
        <v>2162</v>
      </c>
      <c r="C6784">
        <v>15616</v>
      </c>
      <c r="D6784" s="1">
        <v>40991</v>
      </c>
      <c r="E6784" t="s">
        <v>75</v>
      </c>
      <c r="F6784">
        <v>12</v>
      </c>
      <c r="G6784">
        <v>386.71</v>
      </c>
      <c r="H6784">
        <v>0.01</v>
      </c>
      <c r="I6784" t="s">
        <v>53</v>
      </c>
      <c r="J6784" t="s">
        <v>1454</v>
      </c>
      <c r="K6784" t="s">
        <v>2009</v>
      </c>
      <c r="L6784" t="s">
        <v>38</v>
      </c>
      <c r="M6784" s="1">
        <v>40992</v>
      </c>
    </row>
    <row r="6785" spans="1:13" x14ac:dyDescent="0.35">
      <c r="A6785">
        <v>1060</v>
      </c>
      <c r="B6785">
        <v>2163</v>
      </c>
      <c r="C6785">
        <v>15616</v>
      </c>
      <c r="D6785" s="1">
        <v>40991</v>
      </c>
      <c r="E6785" t="s">
        <v>75</v>
      </c>
      <c r="F6785">
        <v>34</v>
      </c>
      <c r="G6785">
        <v>134.06</v>
      </c>
      <c r="H6785">
        <v>0.09</v>
      </c>
      <c r="I6785" t="s">
        <v>19</v>
      </c>
      <c r="J6785" t="s">
        <v>1454</v>
      </c>
      <c r="K6785" t="s">
        <v>2009</v>
      </c>
      <c r="L6785" t="s">
        <v>38</v>
      </c>
      <c r="M6785" s="1">
        <v>40993</v>
      </c>
    </row>
    <row r="6786" spans="1:13" x14ac:dyDescent="0.35">
      <c r="A6786">
        <v>423</v>
      </c>
      <c r="B6786">
        <v>2176</v>
      </c>
      <c r="C6786">
        <v>15654</v>
      </c>
      <c r="D6786" s="1">
        <v>40088</v>
      </c>
      <c r="E6786" t="s">
        <v>42</v>
      </c>
      <c r="F6786">
        <v>27</v>
      </c>
      <c r="G6786">
        <v>7937.59</v>
      </c>
      <c r="H6786">
        <v>0.03</v>
      </c>
      <c r="I6786" t="s">
        <v>28</v>
      </c>
      <c r="J6786" t="s">
        <v>2046</v>
      </c>
      <c r="K6786" t="s">
        <v>2009</v>
      </c>
      <c r="L6786" t="s">
        <v>38</v>
      </c>
      <c r="M6786" s="1">
        <v>40090</v>
      </c>
    </row>
    <row r="6787" spans="1:13" x14ac:dyDescent="0.35">
      <c r="A6787">
        <v>383</v>
      </c>
      <c r="B6787">
        <v>2177</v>
      </c>
      <c r="C6787">
        <v>15654</v>
      </c>
      <c r="D6787" s="1">
        <v>40088</v>
      </c>
      <c r="E6787" t="s">
        <v>42</v>
      </c>
      <c r="F6787">
        <v>4</v>
      </c>
      <c r="G6787">
        <v>9396.41</v>
      </c>
      <c r="H6787">
        <v>0.02</v>
      </c>
      <c r="I6787" t="s">
        <v>28</v>
      </c>
      <c r="J6787" t="s">
        <v>2046</v>
      </c>
      <c r="K6787" t="s">
        <v>2009</v>
      </c>
      <c r="L6787" t="s">
        <v>38</v>
      </c>
      <c r="M6787" s="1">
        <v>40090</v>
      </c>
    </row>
    <row r="6788" spans="1:13" x14ac:dyDescent="0.35">
      <c r="A6788">
        <v>39</v>
      </c>
      <c r="B6788">
        <v>2228</v>
      </c>
      <c r="C6788">
        <v>16102</v>
      </c>
      <c r="D6788" s="1">
        <v>40160</v>
      </c>
      <c r="E6788" t="s">
        <v>42</v>
      </c>
      <c r="F6788">
        <v>25</v>
      </c>
      <c r="G6788">
        <v>13255.93</v>
      </c>
      <c r="H6788">
        <v>0.02</v>
      </c>
      <c r="I6788" t="s">
        <v>28</v>
      </c>
      <c r="J6788" t="s">
        <v>1541</v>
      </c>
      <c r="K6788" t="s">
        <v>2009</v>
      </c>
      <c r="L6788" t="s">
        <v>57</v>
      </c>
      <c r="M6788" s="1">
        <v>40162</v>
      </c>
    </row>
    <row r="6789" spans="1:13" x14ac:dyDescent="0.35">
      <c r="A6789">
        <v>860</v>
      </c>
      <c r="B6789">
        <v>2254</v>
      </c>
      <c r="C6789">
        <v>16229</v>
      </c>
      <c r="D6789" s="1">
        <v>39901</v>
      </c>
      <c r="E6789" t="s">
        <v>27</v>
      </c>
      <c r="F6789">
        <v>27</v>
      </c>
      <c r="G6789">
        <v>1068.7</v>
      </c>
      <c r="H6789">
        <v>0.04</v>
      </c>
      <c r="I6789" t="s">
        <v>19</v>
      </c>
      <c r="J6789" t="s">
        <v>1469</v>
      </c>
      <c r="K6789" t="s">
        <v>2009</v>
      </c>
      <c r="L6789" t="s">
        <v>22</v>
      </c>
      <c r="M6789" s="1">
        <v>39902</v>
      </c>
    </row>
    <row r="6790" spans="1:13" x14ac:dyDescent="0.35">
      <c r="A6790">
        <v>873</v>
      </c>
      <c r="B6790">
        <v>2274</v>
      </c>
      <c r="C6790">
        <v>16356</v>
      </c>
      <c r="D6790" s="1">
        <v>40757</v>
      </c>
      <c r="E6790" t="s">
        <v>75</v>
      </c>
      <c r="F6790">
        <v>6</v>
      </c>
      <c r="G6790">
        <v>157.94</v>
      </c>
      <c r="H6790">
        <v>0.04</v>
      </c>
      <c r="I6790" t="s">
        <v>53</v>
      </c>
      <c r="J6790" t="s">
        <v>2039</v>
      </c>
      <c r="K6790" t="s">
        <v>2009</v>
      </c>
      <c r="L6790" t="s">
        <v>38</v>
      </c>
      <c r="M6790" s="1">
        <v>40758</v>
      </c>
    </row>
    <row r="6791" spans="1:13" x14ac:dyDescent="0.35">
      <c r="A6791">
        <v>410</v>
      </c>
      <c r="B6791">
        <v>2287</v>
      </c>
      <c r="C6791">
        <v>16481</v>
      </c>
      <c r="D6791" s="1">
        <v>40592</v>
      </c>
      <c r="E6791" t="s">
        <v>18</v>
      </c>
      <c r="F6791">
        <v>50</v>
      </c>
      <c r="G6791">
        <v>3089.06</v>
      </c>
      <c r="H6791">
        <v>0</v>
      </c>
      <c r="I6791" t="s">
        <v>19</v>
      </c>
      <c r="J6791" t="s">
        <v>2047</v>
      </c>
      <c r="K6791" t="s">
        <v>2009</v>
      </c>
      <c r="L6791" t="s">
        <v>38</v>
      </c>
      <c r="M6791" s="1">
        <v>40597</v>
      </c>
    </row>
    <row r="6792" spans="1:13" x14ac:dyDescent="0.35">
      <c r="A6792">
        <v>333</v>
      </c>
      <c r="B6792">
        <v>2288</v>
      </c>
      <c r="C6792">
        <v>16481</v>
      </c>
      <c r="D6792" s="1">
        <v>40592</v>
      </c>
      <c r="E6792" t="s">
        <v>18</v>
      </c>
      <c r="F6792">
        <v>47</v>
      </c>
      <c r="G6792">
        <v>20265.22</v>
      </c>
      <c r="H6792">
        <v>0.08</v>
      </c>
      <c r="I6792" t="s">
        <v>28</v>
      </c>
      <c r="J6792" t="s">
        <v>2047</v>
      </c>
      <c r="K6792" t="s">
        <v>2009</v>
      </c>
      <c r="L6792" t="s">
        <v>38</v>
      </c>
      <c r="M6792" s="1">
        <v>40597</v>
      </c>
    </row>
    <row r="6793" spans="1:13" x14ac:dyDescent="0.35">
      <c r="A6793">
        <v>1089</v>
      </c>
      <c r="B6793">
        <v>2308</v>
      </c>
      <c r="C6793">
        <v>16641</v>
      </c>
      <c r="D6793" s="1">
        <v>40308</v>
      </c>
      <c r="E6793" t="s">
        <v>27</v>
      </c>
      <c r="F6793">
        <v>33</v>
      </c>
      <c r="G6793">
        <v>1209.1680000000001</v>
      </c>
      <c r="H6793">
        <v>0.03</v>
      </c>
      <c r="I6793" t="s">
        <v>28</v>
      </c>
      <c r="J6793" t="s">
        <v>2029</v>
      </c>
      <c r="K6793" t="s">
        <v>2009</v>
      </c>
      <c r="L6793" t="s">
        <v>57</v>
      </c>
      <c r="M6793" s="1">
        <v>40309</v>
      </c>
    </row>
    <row r="6794" spans="1:13" x14ac:dyDescent="0.35">
      <c r="A6794">
        <v>1057</v>
      </c>
      <c r="B6794">
        <v>2309</v>
      </c>
      <c r="C6794">
        <v>16642</v>
      </c>
      <c r="D6794" s="1">
        <v>40604</v>
      </c>
      <c r="E6794" t="s">
        <v>42</v>
      </c>
      <c r="F6794">
        <v>46</v>
      </c>
      <c r="G6794">
        <v>7640.2249999999995</v>
      </c>
      <c r="H6794">
        <v>7.0000000000000007E-2</v>
      </c>
      <c r="I6794" t="s">
        <v>19</v>
      </c>
      <c r="J6794" t="s">
        <v>2024</v>
      </c>
      <c r="K6794" t="s">
        <v>2009</v>
      </c>
      <c r="L6794" t="s">
        <v>38</v>
      </c>
      <c r="M6794" s="1">
        <v>40606</v>
      </c>
    </row>
    <row r="6795" spans="1:13" x14ac:dyDescent="0.35">
      <c r="A6795">
        <v>556</v>
      </c>
      <c r="B6795">
        <v>2319</v>
      </c>
      <c r="C6795">
        <v>16709</v>
      </c>
      <c r="D6795" s="1">
        <v>41188</v>
      </c>
      <c r="E6795" t="s">
        <v>27</v>
      </c>
      <c r="F6795">
        <v>3</v>
      </c>
      <c r="G6795">
        <v>24.36</v>
      </c>
      <c r="H6795">
        <v>7.0000000000000007E-2</v>
      </c>
      <c r="I6795" t="s">
        <v>19</v>
      </c>
      <c r="J6795" t="s">
        <v>1479</v>
      </c>
      <c r="K6795" t="s">
        <v>2009</v>
      </c>
      <c r="L6795" t="s">
        <v>22</v>
      </c>
      <c r="M6795" s="1">
        <v>41190</v>
      </c>
    </row>
    <row r="6796" spans="1:13" x14ac:dyDescent="0.35">
      <c r="A6796">
        <v>865</v>
      </c>
      <c r="B6796">
        <v>2354</v>
      </c>
      <c r="C6796">
        <v>16992</v>
      </c>
      <c r="D6796" s="1">
        <v>40524</v>
      </c>
      <c r="E6796" t="s">
        <v>27</v>
      </c>
      <c r="F6796">
        <v>15</v>
      </c>
      <c r="G6796">
        <v>126.74</v>
      </c>
      <c r="H6796">
        <v>0.08</v>
      </c>
      <c r="I6796" t="s">
        <v>19</v>
      </c>
      <c r="J6796" t="s">
        <v>1452</v>
      </c>
      <c r="K6796" t="s">
        <v>2009</v>
      </c>
      <c r="L6796" t="s">
        <v>22</v>
      </c>
      <c r="M6796" s="1">
        <v>40525</v>
      </c>
    </row>
    <row r="6797" spans="1:13" x14ac:dyDescent="0.35">
      <c r="A6797">
        <v>1153</v>
      </c>
      <c r="B6797">
        <v>2356</v>
      </c>
      <c r="C6797">
        <v>16995</v>
      </c>
      <c r="D6797" s="1">
        <v>40530</v>
      </c>
      <c r="E6797" t="s">
        <v>42</v>
      </c>
      <c r="F6797">
        <v>42</v>
      </c>
      <c r="G6797">
        <v>48.41</v>
      </c>
      <c r="H6797">
        <v>0.06</v>
      </c>
      <c r="I6797" t="s">
        <v>19</v>
      </c>
      <c r="J6797" t="s">
        <v>1553</v>
      </c>
      <c r="K6797" t="s">
        <v>2009</v>
      </c>
      <c r="L6797" t="s">
        <v>30</v>
      </c>
      <c r="M6797" s="1">
        <v>40532</v>
      </c>
    </row>
    <row r="6798" spans="1:13" x14ac:dyDescent="0.35">
      <c r="A6798">
        <v>977</v>
      </c>
      <c r="B6798">
        <v>2365</v>
      </c>
      <c r="C6798">
        <v>17093</v>
      </c>
      <c r="D6798" s="1">
        <v>40950</v>
      </c>
      <c r="E6798" t="s">
        <v>42</v>
      </c>
      <c r="F6798">
        <v>50</v>
      </c>
      <c r="G6798">
        <v>4550.0600000000004</v>
      </c>
      <c r="H6798">
        <v>0.1</v>
      </c>
      <c r="I6798" t="s">
        <v>28</v>
      </c>
      <c r="J6798" t="s">
        <v>1403</v>
      </c>
      <c r="K6798" t="s">
        <v>2009</v>
      </c>
      <c r="L6798" t="s">
        <v>38</v>
      </c>
      <c r="M6798" s="1">
        <v>40952</v>
      </c>
    </row>
    <row r="6799" spans="1:13" x14ac:dyDescent="0.35">
      <c r="A6799">
        <v>899</v>
      </c>
      <c r="B6799">
        <v>2414</v>
      </c>
      <c r="C6799">
        <v>17510</v>
      </c>
      <c r="D6799" s="1">
        <v>41212</v>
      </c>
      <c r="E6799" t="s">
        <v>75</v>
      </c>
      <c r="F6799">
        <v>28</v>
      </c>
      <c r="G6799">
        <v>462.12</v>
      </c>
      <c r="H6799">
        <v>0</v>
      </c>
      <c r="I6799" t="s">
        <v>19</v>
      </c>
      <c r="J6799" t="s">
        <v>2026</v>
      </c>
      <c r="K6799" t="s">
        <v>2009</v>
      </c>
      <c r="L6799" t="s">
        <v>22</v>
      </c>
      <c r="M6799" s="1">
        <v>41213</v>
      </c>
    </row>
    <row r="6800" spans="1:13" x14ac:dyDescent="0.35">
      <c r="A6800">
        <v>43</v>
      </c>
      <c r="B6800">
        <v>2417</v>
      </c>
      <c r="C6800">
        <v>17542</v>
      </c>
      <c r="D6800" s="1">
        <v>40421</v>
      </c>
      <c r="E6800" t="s">
        <v>18</v>
      </c>
      <c r="F6800">
        <v>37</v>
      </c>
      <c r="G6800">
        <v>105.99</v>
      </c>
      <c r="H6800">
        <v>0.01</v>
      </c>
      <c r="I6800" t="s">
        <v>19</v>
      </c>
      <c r="J6800" t="s">
        <v>2028</v>
      </c>
      <c r="K6800" t="s">
        <v>2009</v>
      </c>
      <c r="L6800" t="s">
        <v>30</v>
      </c>
      <c r="M6800" s="1">
        <v>40423</v>
      </c>
    </row>
    <row r="6801" spans="1:13" x14ac:dyDescent="0.35">
      <c r="A6801">
        <v>669</v>
      </c>
      <c r="B6801">
        <v>2421</v>
      </c>
      <c r="C6801">
        <v>17568</v>
      </c>
      <c r="D6801" s="1">
        <v>40459</v>
      </c>
      <c r="E6801" t="s">
        <v>42</v>
      </c>
      <c r="F6801">
        <v>31</v>
      </c>
      <c r="G6801">
        <v>512.87</v>
      </c>
      <c r="H6801">
        <v>0</v>
      </c>
      <c r="I6801" t="s">
        <v>19</v>
      </c>
      <c r="J6801" t="s">
        <v>1488</v>
      </c>
      <c r="K6801" t="s">
        <v>2009</v>
      </c>
      <c r="L6801" t="s">
        <v>57</v>
      </c>
      <c r="M6801" s="1">
        <v>40460</v>
      </c>
    </row>
    <row r="6802" spans="1:13" x14ac:dyDescent="0.35">
      <c r="A6802">
        <v>969</v>
      </c>
      <c r="B6802">
        <v>2422</v>
      </c>
      <c r="C6802">
        <v>17571</v>
      </c>
      <c r="D6802" s="1">
        <v>40983</v>
      </c>
      <c r="E6802" t="s">
        <v>42</v>
      </c>
      <c r="F6802">
        <v>32</v>
      </c>
      <c r="G6802">
        <v>102.59</v>
      </c>
      <c r="H6802">
        <v>0.01</v>
      </c>
      <c r="I6802" t="s">
        <v>19</v>
      </c>
      <c r="J6802" t="s">
        <v>2030</v>
      </c>
      <c r="K6802" t="s">
        <v>2009</v>
      </c>
      <c r="L6802" t="s">
        <v>30</v>
      </c>
      <c r="M6802" s="1">
        <v>40984</v>
      </c>
    </row>
    <row r="6803" spans="1:13" x14ac:dyDescent="0.35">
      <c r="A6803">
        <v>281</v>
      </c>
      <c r="B6803">
        <v>2423</v>
      </c>
      <c r="C6803">
        <v>17571</v>
      </c>
      <c r="D6803" s="1">
        <v>40983</v>
      </c>
      <c r="E6803" t="s">
        <v>42</v>
      </c>
      <c r="F6803">
        <v>50</v>
      </c>
      <c r="G6803">
        <v>1695.65</v>
      </c>
      <c r="H6803">
        <v>0.02</v>
      </c>
      <c r="I6803" t="s">
        <v>53</v>
      </c>
      <c r="J6803" t="s">
        <v>2030</v>
      </c>
      <c r="K6803" t="s">
        <v>2009</v>
      </c>
      <c r="L6803" t="s">
        <v>30</v>
      </c>
      <c r="M6803" s="1">
        <v>40985</v>
      </c>
    </row>
    <row r="6804" spans="1:13" x14ac:dyDescent="0.35">
      <c r="A6804">
        <v>364</v>
      </c>
      <c r="B6804">
        <v>2428</v>
      </c>
      <c r="C6804">
        <v>17636</v>
      </c>
      <c r="D6804" s="1">
        <v>39848</v>
      </c>
      <c r="E6804" t="s">
        <v>18</v>
      </c>
      <c r="F6804">
        <v>2</v>
      </c>
      <c r="G6804">
        <v>7.01</v>
      </c>
      <c r="H6804">
        <v>0.03</v>
      </c>
      <c r="I6804" t="s">
        <v>19</v>
      </c>
      <c r="J6804" t="s">
        <v>2033</v>
      </c>
      <c r="K6804" t="s">
        <v>2009</v>
      </c>
      <c r="L6804" t="s">
        <v>57</v>
      </c>
      <c r="M6804" s="1">
        <v>39852</v>
      </c>
    </row>
    <row r="6805" spans="1:13" x14ac:dyDescent="0.35">
      <c r="A6805">
        <v>211</v>
      </c>
      <c r="B6805">
        <v>2434</v>
      </c>
      <c r="C6805">
        <v>17669</v>
      </c>
      <c r="D6805" s="1">
        <v>39932</v>
      </c>
      <c r="E6805" t="s">
        <v>27</v>
      </c>
      <c r="F6805">
        <v>32</v>
      </c>
      <c r="G6805">
        <v>1116.03</v>
      </c>
      <c r="H6805">
        <v>0.04</v>
      </c>
      <c r="I6805" t="s">
        <v>19</v>
      </c>
      <c r="J6805" t="s">
        <v>1494</v>
      </c>
      <c r="K6805" t="s">
        <v>2009</v>
      </c>
      <c r="L6805" t="s">
        <v>22</v>
      </c>
      <c r="M6805" s="1">
        <v>39933</v>
      </c>
    </row>
    <row r="6806" spans="1:13" x14ac:dyDescent="0.35">
      <c r="A6806">
        <v>874</v>
      </c>
      <c r="B6806">
        <v>2439</v>
      </c>
      <c r="C6806">
        <v>17700</v>
      </c>
      <c r="D6806" s="1">
        <v>41209</v>
      </c>
      <c r="E6806" t="s">
        <v>75</v>
      </c>
      <c r="F6806">
        <v>20</v>
      </c>
      <c r="G6806">
        <v>2305.75</v>
      </c>
      <c r="H6806">
        <v>0.03</v>
      </c>
      <c r="I6806" t="s">
        <v>19</v>
      </c>
      <c r="J6806" t="s">
        <v>1275</v>
      </c>
      <c r="K6806" t="s">
        <v>2009</v>
      </c>
      <c r="L6806" t="s">
        <v>57</v>
      </c>
      <c r="M6806" s="1">
        <v>41210</v>
      </c>
    </row>
    <row r="6807" spans="1:13" x14ac:dyDescent="0.35">
      <c r="A6807">
        <v>1115</v>
      </c>
      <c r="B6807">
        <v>2440</v>
      </c>
      <c r="C6807">
        <v>17701</v>
      </c>
      <c r="D6807" s="1">
        <v>41050</v>
      </c>
      <c r="E6807" t="s">
        <v>75</v>
      </c>
      <c r="F6807">
        <v>21</v>
      </c>
      <c r="G6807">
        <v>80.45</v>
      </c>
      <c r="H6807">
        <v>0.09</v>
      </c>
      <c r="I6807" t="s">
        <v>19</v>
      </c>
      <c r="J6807" t="s">
        <v>1488</v>
      </c>
      <c r="K6807" t="s">
        <v>2009</v>
      </c>
      <c r="L6807" t="s">
        <v>57</v>
      </c>
      <c r="M6807" s="1">
        <v>41051</v>
      </c>
    </row>
    <row r="6808" spans="1:13" x14ac:dyDescent="0.35">
      <c r="A6808">
        <v>98</v>
      </c>
      <c r="B6808">
        <v>2450</v>
      </c>
      <c r="C6808">
        <v>17799</v>
      </c>
      <c r="D6808" s="1">
        <v>41172</v>
      </c>
      <c r="E6808" t="s">
        <v>60</v>
      </c>
      <c r="F6808">
        <v>8</v>
      </c>
      <c r="G6808">
        <v>149.51</v>
      </c>
      <c r="H6808">
        <v>0.02</v>
      </c>
      <c r="I6808" t="s">
        <v>19</v>
      </c>
      <c r="J6808" t="s">
        <v>1275</v>
      </c>
      <c r="K6808" t="s">
        <v>2009</v>
      </c>
      <c r="L6808" t="s">
        <v>30</v>
      </c>
      <c r="M6808" s="1">
        <v>41174</v>
      </c>
    </row>
    <row r="6809" spans="1:13" x14ac:dyDescent="0.35">
      <c r="A6809">
        <v>1172</v>
      </c>
      <c r="B6809">
        <v>2515</v>
      </c>
      <c r="C6809">
        <v>18275</v>
      </c>
      <c r="D6809" s="1">
        <v>40918</v>
      </c>
      <c r="E6809" t="s">
        <v>18</v>
      </c>
      <c r="F6809">
        <v>25</v>
      </c>
      <c r="G6809">
        <v>322.73</v>
      </c>
      <c r="H6809">
        <v>7.0000000000000007E-2</v>
      </c>
      <c r="I6809" t="s">
        <v>19</v>
      </c>
      <c r="J6809" t="s">
        <v>1091</v>
      </c>
      <c r="K6809" t="s">
        <v>2009</v>
      </c>
      <c r="L6809" t="s">
        <v>38</v>
      </c>
      <c r="M6809" s="1">
        <v>40922</v>
      </c>
    </row>
    <row r="6810" spans="1:13" x14ac:dyDescent="0.35">
      <c r="A6810">
        <v>817</v>
      </c>
      <c r="B6810">
        <v>2523</v>
      </c>
      <c r="C6810">
        <v>18336</v>
      </c>
      <c r="D6810" s="1">
        <v>39927</v>
      </c>
      <c r="E6810" t="s">
        <v>42</v>
      </c>
      <c r="F6810">
        <v>1</v>
      </c>
      <c r="G6810">
        <v>7.96</v>
      </c>
      <c r="H6810">
        <v>0</v>
      </c>
      <c r="I6810" t="s">
        <v>53</v>
      </c>
      <c r="J6810" t="s">
        <v>1479</v>
      </c>
      <c r="K6810" t="s">
        <v>2009</v>
      </c>
      <c r="L6810" t="s">
        <v>30</v>
      </c>
      <c r="M6810" s="1">
        <v>39927</v>
      </c>
    </row>
    <row r="6811" spans="1:13" x14ac:dyDescent="0.35">
      <c r="A6811">
        <v>655</v>
      </c>
      <c r="B6811">
        <v>2536</v>
      </c>
      <c r="C6811">
        <v>18402</v>
      </c>
      <c r="D6811" s="1">
        <v>40054</v>
      </c>
      <c r="E6811" t="s">
        <v>18</v>
      </c>
      <c r="F6811">
        <v>5</v>
      </c>
      <c r="G6811">
        <v>1548.45</v>
      </c>
      <c r="H6811">
        <v>0.03</v>
      </c>
      <c r="I6811" t="s">
        <v>28</v>
      </c>
      <c r="J6811" t="s">
        <v>1530</v>
      </c>
      <c r="K6811" t="s">
        <v>2009</v>
      </c>
      <c r="L6811" t="s">
        <v>38</v>
      </c>
      <c r="M6811" s="1">
        <v>40061</v>
      </c>
    </row>
    <row r="6812" spans="1:13" x14ac:dyDescent="0.35">
      <c r="A6812">
        <v>866</v>
      </c>
      <c r="B6812">
        <v>2537</v>
      </c>
      <c r="C6812">
        <v>18402</v>
      </c>
      <c r="D6812" s="1">
        <v>40054</v>
      </c>
      <c r="E6812" t="s">
        <v>18</v>
      </c>
      <c r="F6812">
        <v>3</v>
      </c>
      <c r="G6812">
        <v>56.07</v>
      </c>
      <c r="H6812">
        <v>0</v>
      </c>
      <c r="I6812" t="s">
        <v>19</v>
      </c>
      <c r="J6812" t="s">
        <v>1530</v>
      </c>
      <c r="K6812" t="s">
        <v>2009</v>
      </c>
      <c r="L6812" t="s">
        <v>38</v>
      </c>
      <c r="M6812" s="1">
        <v>40054</v>
      </c>
    </row>
    <row r="6813" spans="1:13" x14ac:dyDescent="0.35">
      <c r="A6813">
        <v>625</v>
      </c>
      <c r="B6813">
        <v>2549</v>
      </c>
      <c r="C6813">
        <v>18466</v>
      </c>
      <c r="D6813" s="1">
        <v>41050</v>
      </c>
      <c r="E6813" t="s">
        <v>18</v>
      </c>
      <c r="F6813">
        <v>25</v>
      </c>
      <c r="G6813">
        <v>270.16000000000003</v>
      </c>
      <c r="H6813">
        <v>0.09</v>
      </c>
      <c r="I6813" t="s">
        <v>19</v>
      </c>
      <c r="J6813" t="s">
        <v>1530</v>
      </c>
      <c r="K6813" t="s">
        <v>2009</v>
      </c>
      <c r="L6813" t="s">
        <v>38</v>
      </c>
      <c r="M6813" s="1">
        <v>41059</v>
      </c>
    </row>
    <row r="6814" spans="1:13" x14ac:dyDescent="0.35">
      <c r="A6814">
        <v>106</v>
      </c>
      <c r="B6814">
        <v>2550</v>
      </c>
      <c r="C6814">
        <v>18466</v>
      </c>
      <c r="D6814" s="1">
        <v>41050</v>
      </c>
      <c r="E6814" t="s">
        <v>18</v>
      </c>
      <c r="F6814">
        <v>24</v>
      </c>
      <c r="G6814">
        <v>2694.01</v>
      </c>
      <c r="H6814">
        <v>0.08</v>
      </c>
      <c r="I6814" t="s">
        <v>53</v>
      </c>
      <c r="J6814" t="s">
        <v>1530</v>
      </c>
      <c r="K6814" t="s">
        <v>2009</v>
      </c>
      <c r="L6814" t="s">
        <v>38</v>
      </c>
      <c r="M6814" s="1">
        <v>41050</v>
      </c>
    </row>
    <row r="6815" spans="1:13" x14ac:dyDescent="0.35">
      <c r="A6815">
        <v>699</v>
      </c>
      <c r="B6815">
        <v>2563</v>
      </c>
      <c r="C6815">
        <v>18530</v>
      </c>
      <c r="D6815" s="1">
        <v>40543</v>
      </c>
      <c r="E6815" t="s">
        <v>42</v>
      </c>
      <c r="F6815">
        <v>2</v>
      </c>
      <c r="G6815">
        <v>56.13</v>
      </c>
      <c r="H6815">
        <v>0.02</v>
      </c>
      <c r="I6815" t="s">
        <v>19</v>
      </c>
      <c r="J6815" t="s">
        <v>1632</v>
      </c>
      <c r="K6815" t="s">
        <v>2009</v>
      </c>
      <c r="L6815" t="s">
        <v>38</v>
      </c>
      <c r="M6815" s="1">
        <v>40543</v>
      </c>
    </row>
    <row r="6816" spans="1:13" x14ac:dyDescent="0.35">
      <c r="A6816">
        <v>424</v>
      </c>
      <c r="B6816">
        <v>2564</v>
      </c>
      <c r="C6816">
        <v>18530</v>
      </c>
      <c r="D6816" s="1">
        <v>40543</v>
      </c>
      <c r="E6816" t="s">
        <v>42</v>
      </c>
      <c r="F6816">
        <v>25</v>
      </c>
      <c r="G6816">
        <v>1491.5205000000001</v>
      </c>
      <c r="H6816">
        <v>0</v>
      </c>
      <c r="I6816" t="s">
        <v>19</v>
      </c>
      <c r="J6816" t="s">
        <v>1632</v>
      </c>
      <c r="K6816" t="s">
        <v>2009</v>
      </c>
      <c r="L6816" t="s">
        <v>38</v>
      </c>
      <c r="M6816" s="1">
        <v>40545</v>
      </c>
    </row>
    <row r="6817" spans="1:13" x14ac:dyDescent="0.35">
      <c r="A6817">
        <v>1261</v>
      </c>
      <c r="B6817">
        <v>2602</v>
      </c>
      <c r="C6817">
        <v>18790</v>
      </c>
      <c r="D6817" s="1">
        <v>39855</v>
      </c>
      <c r="E6817" t="s">
        <v>27</v>
      </c>
      <c r="F6817">
        <v>7</v>
      </c>
      <c r="G6817">
        <v>13253.93</v>
      </c>
      <c r="H6817">
        <v>0.01</v>
      </c>
      <c r="I6817" t="s">
        <v>28</v>
      </c>
      <c r="J6817" t="s">
        <v>1508</v>
      </c>
      <c r="K6817" t="s">
        <v>2009</v>
      </c>
      <c r="L6817" t="s">
        <v>30</v>
      </c>
      <c r="M6817" s="1">
        <v>39857</v>
      </c>
    </row>
    <row r="6818" spans="1:13" x14ac:dyDescent="0.35">
      <c r="A6818">
        <v>961</v>
      </c>
      <c r="B6818">
        <v>2604</v>
      </c>
      <c r="C6818">
        <v>18819</v>
      </c>
      <c r="D6818" s="1">
        <v>39869</v>
      </c>
      <c r="E6818" t="s">
        <v>18</v>
      </c>
      <c r="F6818">
        <v>22</v>
      </c>
      <c r="G6818">
        <v>1102.3</v>
      </c>
      <c r="H6818">
        <v>0.1</v>
      </c>
      <c r="I6818" t="s">
        <v>19</v>
      </c>
      <c r="J6818" t="s">
        <v>1472</v>
      </c>
      <c r="K6818" t="s">
        <v>2009</v>
      </c>
      <c r="L6818" t="s">
        <v>38</v>
      </c>
      <c r="M6818" s="1">
        <v>39871</v>
      </c>
    </row>
    <row r="6819" spans="1:13" x14ac:dyDescent="0.35">
      <c r="A6819">
        <v>625</v>
      </c>
      <c r="B6819">
        <v>2607</v>
      </c>
      <c r="C6819">
        <v>18849</v>
      </c>
      <c r="D6819" s="1">
        <v>41126</v>
      </c>
      <c r="E6819" t="s">
        <v>27</v>
      </c>
      <c r="F6819">
        <v>43</v>
      </c>
      <c r="G6819">
        <v>471.87</v>
      </c>
      <c r="H6819">
        <v>0.05</v>
      </c>
      <c r="I6819" t="s">
        <v>19</v>
      </c>
      <c r="J6819" t="s">
        <v>1530</v>
      </c>
      <c r="K6819" t="s">
        <v>2009</v>
      </c>
      <c r="L6819" t="s">
        <v>38</v>
      </c>
      <c r="M6819" s="1">
        <v>41126</v>
      </c>
    </row>
    <row r="6820" spans="1:13" x14ac:dyDescent="0.35">
      <c r="A6820">
        <v>497</v>
      </c>
      <c r="B6820">
        <v>2608</v>
      </c>
      <c r="C6820">
        <v>18849</v>
      </c>
      <c r="D6820" s="1">
        <v>41126</v>
      </c>
      <c r="E6820" t="s">
        <v>27</v>
      </c>
      <c r="F6820">
        <v>39</v>
      </c>
      <c r="G6820">
        <v>539.6</v>
      </c>
      <c r="H6820">
        <v>0.06</v>
      </c>
      <c r="I6820" t="s">
        <v>19</v>
      </c>
      <c r="J6820" t="s">
        <v>1530</v>
      </c>
      <c r="K6820" t="s">
        <v>2009</v>
      </c>
      <c r="L6820" t="s">
        <v>38</v>
      </c>
      <c r="M6820" s="1">
        <v>41128</v>
      </c>
    </row>
    <row r="6821" spans="1:13" x14ac:dyDescent="0.35">
      <c r="A6821">
        <v>7</v>
      </c>
      <c r="B6821">
        <v>2612</v>
      </c>
      <c r="C6821">
        <v>18855</v>
      </c>
      <c r="D6821" s="1">
        <v>40071</v>
      </c>
      <c r="E6821" t="s">
        <v>27</v>
      </c>
      <c r="F6821">
        <v>31</v>
      </c>
      <c r="G6821">
        <v>229.43</v>
      </c>
      <c r="H6821">
        <v>0.03</v>
      </c>
      <c r="I6821" t="s">
        <v>19</v>
      </c>
      <c r="J6821" t="s">
        <v>1452</v>
      </c>
      <c r="K6821" t="s">
        <v>2009</v>
      </c>
      <c r="L6821" t="s">
        <v>22</v>
      </c>
      <c r="M6821" s="1">
        <v>40074</v>
      </c>
    </row>
    <row r="6822" spans="1:13" x14ac:dyDescent="0.35">
      <c r="A6822">
        <v>314</v>
      </c>
      <c r="B6822">
        <v>2625</v>
      </c>
      <c r="C6822">
        <v>19040</v>
      </c>
      <c r="D6822" s="1">
        <v>40896</v>
      </c>
      <c r="E6822" t="s">
        <v>27</v>
      </c>
      <c r="F6822">
        <v>10</v>
      </c>
      <c r="G6822">
        <v>211.97</v>
      </c>
      <c r="H6822">
        <v>0.06</v>
      </c>
      <c r="I6822" t="s">
        <v>19</v>
      </c>
      <c r="J6822" t="s">
        <v>2024</v>
      </c>
      <c r="K6822" t="s">
        <v>2009</v>
      </c>
      <c r="L6822" t="s">
        <v>38</v>
      </c>
      <c r="M6822" s="1">
        <v>40897</v>
      </c>
    </row>
    <row r="6823" spans="1:13" x14ac:dyDescent="0.35">
      <c r="A6823">
        <v>227</v>
      </c>
      <c r="B6823">
        <v>2626</v>
      </c>
      <c r="C6823">
        <v>19041</v>
      </c>
      <c r="D6823" s="1">
        <v>40750</v>
      </c>
      <c r="E6823" t="s">
        <v>18</v>
      </c>
      <c r="F6823">
        <v>3</v>
      </c>
      <c r="G6823">
        <v>36.06</v>
      </c>
      <c r="H6823">
        <v>0.08</v>
      </c>
      <c r="I6823" t="s">
        <v>19</v>
      </c>
      <c r="J6823" t="s">
        <v>1632</v>
      </c>
      <c r="K6823" t="s">
        <v>2009</v>
      </c>
      <c r="L6823" t="s">
        <v>38</v>
      </c>
      <c r="M6823" s="1">
        <v>40754</v>
      </c>
    </row>
    <row r="6824" spans="1:13" x14ac:dyDescent="0.35">
      <c r="A6824">
        <v>673</v>
      </c>
      <c r="B6824">
        <v>2627</v>
      </c>
      <c r="C6824">
        <v>19041</v>
      </c>
      <c r="D6824" s="1">
        <v>40750</v>
      </c>
      <c r="E6824" t="s">
        <v>18</v>
      </c>
      <c r="F6824">
        <v>43</v>
      </c>
      <c r="G6824">
        <v>1849.8</v>
      </c>
      <c r="H6824">
        <v>0.04</v>
      </c>
      <c r="I6824" t="s">
        <v>19</v>
      </c>
      <c r="J6824" t="s">
        <v>1632</v>
      </c>
      <c r="K6824" t="s">
        <v>2009</v>
      </c>
      <c r="L6824" t="s">
        <v>38</v>
      </c>
      <c r="M6824" s="1">
        <v>40759</v>
      </c>
    </row>
    <row r="6825" spans="1:13" x14ac:dyDescent="0.35">
      <c r="A6825">
        <v>384</v>
      </c>
      <c r="B6825">
        <v>2631</v>
      </c>
      <c r="C6825">
        <v>19047</v>
      </c>
      <c r="D6825" s="1">
        <v>39841</v>
      </c>
      <c r="E6825" t="s">
        <v>27</v>
      </c>
      <c r="F6825">
        <v>1</v>
      </c>
      <c r="G6825">
        <v>67.489999999999995</v>
      </c>
      <c r="H6825">
        <v>0.06</v>
      </c>
      <c r="I6825" t="s">
        <v>19</v>
      </c>
      <c r="J6825" t="s">
        <v>2024</v>
      </c>
      <c r="K6825" t="s">
        <v>2009</v>
      </c>
      <c r="L6825" t="s">
        <v>38</v>
      </c>
      <c r="M6825" s="1">
        <v>39842</v>
      </c>
    </row>
    <row r="6826" spans="1:13" x14ac:dyDescent="0.35">
      <c r="A6826">
        <v>114</v>
      </c>
      <c r="B6826">
        <v>2632</v>
      </c>
      <c r="C6826">
        <v>19047</v>
      </c>
      <c r="D6826" s="1">
        <v>39841</v>
      </c>
      <c r="E6826" t="s">
        <v>27</v>
      </c>
      <c r="F6826">
        <v>3</v>
      </c>
      <c r="G6826">
        <v>6.76</v>
      </c>
      <c r="H6826">
        <v>0.02</v>
      </c>
      <c r="I6826" t="s">
        <v>19</v>
      </c>
      <c r="J6826" t="s">
        <v>2024</v>
      </c>
      <c r="K6826" t="s">
        <v>2009</v>
      </c>
      <c r="L6826" t="s">
        <v>38</v>
      </c>
      <c r="M6826" s="1">
        <v>39843</v>
      </c>
    </row>
    <row r="6827" spans="1:13" x14ac:dyDescent="0.35">
      <c r="A6827">
        <v>971</v>
      </c>
      <c r="B6827">
        <v>2647</v>
      </c>
      <c r="C6827">
        <v>19143</v>
      </c>
      <c r="D6827" s="1">
        <v>41217</v>
      </c>
      <c r="E6827" t="s">
        <v>27</v>
      </c>
      <c r="F6827">
        <v>3</v>
      </c>
      <c r="G6827">
        <v>2421.02</v>
      </c>
      <c r="H6827">
        <v>7.0000000000000007E-2</v>
      </c>
      <c r="I6827" t="s">
        <v>28</v>
      </c>
      <c r="J6827" t="s">
        <v>1838</v>
      </c>
      <c r="K6827" t="s">
        <v>2009</v>
      </c>
      <c r="L6827" t="s">
        <v>57</v>
      </c>
      <c r="M6827" s="1">
        <v>41218</v>
      </c>
    </row>
    <row r="6828" spans="1:13" x14ac:dyDescent="0.35">
      <c r="A6828">
        <v>997</v>
      </c>
      <c r="B6828">
        <v>2665</v>
      </c>
      <c r="C6828">
        <v>19264</v>
      </c>
      <c r="D6828" s="1">
        <v>40815</v>
      </c>
      <c r="E6828" t="s">
        <v>27</v>
      </c>
      <c r="F6828">
        <v>40</v>
      </c>
      <c r="G6828">
        <v>161.72</v>
      </c>
      <c r="H6828">
        <v>0.09</v>
      </c>
      <c r="I6828" t="s">
        <v>19</v>
      </c>
      <c r="J6828" t="s">
        <v>1022</v>
      </c>
      <c r="K6828" t="s">
        <v>2009</v>
      </c>
      <c r="L6828" t="s">
        <v>30</v>
      </c>
      <c r="M6828" s="1">
        <v>40817</v>
      </c>
    </row>
    <row r="6829" spans="1:13" x14ac:dyDescent="0.35">
      <c r="A6829">
        <v>1085</v>
      </c>
      <c r="B6829">
        <v>2666</v>
      </c>
      <c r="C6829">
        <v>19264</v>
      </c>
      <c r="D6829" s="1">
        <v>40815</v>
      </c>
      <c r="E6829" t="s">
        <v>27</v>
      </c>
      <c r="F6829">
        <v>23</v>
      </c>
      <c r="G6829">
        <v>107.75</v>
      </c>
      <c r="H6829">
        <v>7.0000000000000007E-2</v>
      </c>
      <c r="I6829" t="s">
        <v>19</v>
      </c>
      <c r="J6829" t="s">
        <v>1022</v>
      </c>
      <c r="K6829" t="s">
        <v>2009</v>
      </c>
      <c r="L6829" t="s">
        <v>30</v>
      </c>
      <c r="M6829" s="1">
        <v>40816</v>
      </c>
    </row>
    <row r="6830" spans="1:13" x14ac:dyDescent="0.35">
      <c r="A6830">
        <v>114</v>
      </c>
      <c r="B6830">
        <v>2667</v>
      </c>
      <c r="C6830">
        <v>19296</v>
      </c>
      <c r="D6830" s="1">
        <v>40278</v>
      </c>
      <c r="E6830" t="s">
        <v>27</v>
      </c>
      <c r="F6830">
        <v>43</v>
      </c>
      <c r="G6830">
        <v>75.73</v>
      </c>
      <c r="H6830">
        <v>0.04</v>
      </c>
      <c r="I6830" t="s">
        <v>53</v>
      </c>
      <c r="J6830" t="s">
        <v>1505</v>
      </c>
      <c r="K6830" t="s">
        <v>2009</v>
      </c>
      <c r="L6830" t="s">
        <v>57</v>
      </c>
      <c r="M6830" s="1">
        <v>40280</v>
      </c>
    </row>
    <row r="6831" spans="1:13" x14ac:dyDescent="0.35">
      <c r="A6831">
        <v>43</v>
      </c>
      <c r="B6831">
        <v>2668</v>
      </c>
      <c r="C6831">
        <v>19299</v>
      </c>
      <c r="D6831" s="1">
        <v>39890</v>
      </c>
      <c r="E6831" t="s">
        <v>42</v>
      </c>
      <c r="F6831">
        <v>10</v>
      </c>
      <c r="G6831">
        <v>29.23</v>
      </c>
      <c r="H6831">
        <v>0.05</v>
      </c>
      <c r="I6831" t="s">
        <v>19</v>
      </c>
      <c r="J6831" t="s">
        <v>1547</v>
      </c>
      <c r="K6831" t="s">
        <v>2009</v>
      </c>
      <c r="L6831" t="s">
        <v>38</v>
      </c>
      <c r="M6831" s="1">
        <v>39892</v>
      </c>
    </row>
    <row r="6832" spans="1:13" x14ac:dyDescent="0.35">
      <c r="A6832">
        <v>310</v>
      </c>
      <c r="B6832">
        <v>2685</v>
      </c>
      <c r="C6832">
        <v>19429</v>
      </c>
      <c r="D6832" s="1">
        <v>40049</v>
      </c>
      <c r="E6832" t="s">
        <v>42</v>
      </c>
      <c r="F6832">
        <v>2</v>
      </c>
      <c r="G6832">
        <v>240.24</v>
      </c>
      <c r="H6832">
        <v>0.05</v>
      </c>
      <c r="I6832" t="s">
        <v>28</v>
      </c>
      <c r="J6832" t="s">
        <v>2033</v>
      </c>
      <c r="K6832" t="s">
        <v>2009</v>
      </c>
      <c r="L6832" t="s">
        <v>57</v>
      </c>
      <c r="M6832" s="1">
        <v>40049</v>
      </c>
    </row>
    <row r="6833" spans="1:13" x14ac:dyDescent="0.35">
      <c r="A6833">
        <v>765</v>
      </c>
      <c r="B6833">
        <v>2686</v>
      </c>
      <c r="C6833">
        <v>19430</v>
      </c>
      <c r="D6833" s="1">
        <v>40495</v>
      </c>
      <c r="E6833" t="s">
        <v>75</v>
      </c>
      <c r="F6833">
        <v>39</v>
      </c>
      <c r="G6833">
        <v>6742.49</v>
      </c>
      <c r="H6833">
        <v>0.03</v>
      </c>
      <c r="I6833" t="s">
        <v>19</v>
      </c>
      <c r="J6833" t="s">
        <v>1091</v>
      </c>
      <c r="K6833" t="s">
        <v>2009</v>
      </c>
      <c r="L6833" t="s">
        <v>38</v>
      </c>
      <c r="M6833" s="1">
        <v>40497</v>
      </c>
    </row>
    <row r="6834" spans="1:13" x14ac:dyDescent="0.35">
      <c r="A6834">
        <v>813</v>
      </c>
      <c r="B6834">
        <v>2700</v>
      </c>
      <c r="C6834">
        <v>19524</v>
      </c>
      <c r="D6834" s="1">
        <v>40192</v>
      </c>
      <c r="E6834" t="s">
        <v>75</v>
      </c>
      <c r="F6834">
        <v>9</v>
      </c>
      <c r="G6834">
        <v>92.02</v>
      </c>
      <c r="H6834">
        <v>7.0000000000000007E-2</v>
      </c>
      <c r="I6834" t="s">
        <v>19</v>
      </c>
      <c r="J6834" t="s">
        <v>1358</v>
      </c>
      <c r="K6834" t="s">
        <v>2009</v>
      </c>
      <c r="L6834" t="s">
        <v>38</v>
      </c>
      <c r="M6834" s="1">
        <v>40193</v>
      </c>
    </row>
    <row r="6835" spans="1:13" x14ac:dyDescent="0.35">
      <c r="A6835">
        <v>157</v>
      </c>
      <c r="B6835">
        <v>2703</v>
      </c>
      <c r="C6835">
        <v>19556</v>
      </c>
      <c r="D6835" s="1">
        <v>40542</v>
      </c>
      <c r="E6835" t="s">
        <v>42</v>
      </c>
      <c r="F6835">
        <v>45</v>
      </c>
      <c r="G6835">
        <v>5785.59</v>
      </c>
      <c r="H6835">
        <v>7.0000000000000007E-2</v>
      </c>
      <c r="I6835" t="s">
        <v>28</v>
      </c>
      <c r="J6835" t="s">
        <v>2028</v>
      </c>
      <c r="K6835" t="s">
        <v>2009</v>
      </c>
      <c r="L6835" t="s">
        <v>30</v>
      </c>
      <c r="M6835" s="1">
        <v>40559</v>
      </c>
    </row>
    <row r="6836" spans="1:13" x14ac:dyDescent="0.35">
      <c r="A6836">
        <v>948</v>
      </c>
      <c r="B6836">
        <v>2704</v>
      </c>
      <c r="C6836">
        <v>19556</v>
      </c>
      <c r="D6836" s="1">
        <v>40542</v>
      </c>
      <c r="E6836" t="s">
        <v>42</v>
      </c>
      <c r="F6836">
        <v>22</v>
      </c>
      <c r="G6836">
        <v>1131.93</v>
      </c>
      <c r="H6836">
        <v>0.09</v>
      </c>
      <c r="I6836" t="s">
        <v>19</v>
      </c>
      <c r="J6836" t="s">
        <v>2028</v>
      </c>
      <c r="K6836" t="s">
        <v>2009</v>
      </c>
      <c r="L6836" t="s">
        <v>30</v>
      </c>
      <c r="M6836" s="1">
        <v>40553</v>
      </c>
    </row>
    <row r="6837" spans="1:13" x14ac:dyDescent="0.35">
      <c r="A6837">
        <v>1102</v>
      </c>
      <c r="B6837">
        <v>2705</v>
      </c>
      <c r="C6837">
        <v>19556</v>
      </c>
      <c r="D6837" s="1">
        <v>40542</v>
      </c>
      <c r="E6837" t="s">
        <v>42</v>
      </c>
      <c r="F6837">
        <v>35</v>
      </c>
      <c r="G6837">
        <v>3238.143</v>
      </c>
      <c r="H6837">
        <v>0.08</v>
      </c>
      <c r="I6837" t="s">
        <v>19</v>
      </c>
      <c r="J6837" t="s">
        <v>2028</v>
      </c>
      <c r="K6837" t="s">
        <v>2009</v>
      </c>
      <c r="L6837" t="s">
        <v>30</v>
      </c>
      <c r="M6837" s="1">
        <v>40570</v>
      </c>
    </row>
    <row r="6838" spans="1:13" x14ac:dyDescent="0.35">
      <c r="A6838">
        <v>233</v>
      </c>
      <c r="B6838">
        <v>2746</v>
      </c>
      <c r="C6838">
        <v>19815</v>
      </c>
      <c r="D6838" s="1">
        <v>40262</v>
      </c>
      <c r="E6838" t="s">
        <v>42</v>
      </c>
      <c r="F6838">
        <v>33</v>
      </c>
      <c r="G6838">
        <v>167.07</v>
      </c>
      <c r="H6838">
        <v>0.03</v>
      </c>
      <c r="I6838" t="s">
        <v>19</v>
      </c>
      <c r="J6838" t="s">
        <v>1514</v>
      </c>
      <c r="K6838" t="s">
        <v>2009</v>
      </c>
      <c r="L6838" t="s">
        <v>57</v>
      </c>
      <c r="M6838" s="1">
        <v>40265</v>
      </c>
    </row>
    <row r="6839" spans="1:13" x14ac:dyDescent="0.35">
      <c r="A6839">
        <v>103</v>
      </c>
      <c r="B6839">
        <v>2783</v>
      </c>
      <c r="C6839">
        <v>20096</v>
      </c>
      <c r="D6839" s="1">
        <v>41140</v>
      </c>
      <c r="E6839" t="s">
        <v>18</v>
      </c>
      <c r="F6839">
        <v>35</v>
      </c>
      <c r="G6839">
        <v>6116.11</v>
      </c>
      <c r="H6839">
        <v>0.03</v>
      </c>
      <c r="I6839" t="s">
        <v>28</v>
      </c>
      <c r="J6839" t="s">
        <v>853</v>
      </c>
      <c r="K6839" t="s">
        <v>2009</v>
      </c>
      <c r="L6839" t="s">
        <v>30</v>
      </c>
      <c r="M6839" s="1">
        <v>41145</v>
      </c>
    </row>
    <row r="6840" spans="1:13" x14ac:dyDescent="0.35">
      <c r="A6840">
        <v>243</v>
      </c>
      <c r="B6840">
        <v>2791</v>
      </c>
      <c r="C6840">
        <v>20132</v>
      </c>
      <c r="D6840" s="1">
        <v>40315</v>
      </c>
      <c r="E6840" t="s">
        <v>18</v>
      </c>
      <c r="F6840">
        <v>30</v>
      </c>
      <c r="G6840">
        <v>8719.69</v>
      </c>
      <c r="H6840">
        <v>0.01</v>
      </c>
      <c r="I6840" t="s">
        <v>28</v>
      </c>
      <c r="J6840" t="s">
        <v>1553</v>
      </c>
      <c r="K6840" t="s">
        <v>2009</v>
      </c>
      <c r="L6840" t="s">
        <v>30</v>
      </c>
      <c r="M6840" s="1">
        <v>40322</v>
      </c>
    </row>
    <row r="6841" spans="1:13" x14ac:dyDescent="0.35">
      <c r="A6841">
        <v>997</v>
      </c>
      <c r="B6841">
        <v>2802</v>
      </c>
      <c r="C6841">
        <v>20225</v>
      </c>
      <c r="D6841" s="1">
        <v>40385</v>
      </c>
      <c r="E6841" t="s">
        <v>18</v>
      </c>
      <c r="F6841">
        <v>33</v>
      </c>
      <c r="G6841">
        <v>124.78</v>
      </c>
      <c r="H6841">
        <v>0.09</v>
      </c>
      <c r="I6841" t="s">
        <v>19</v>
      </c>
      <c r="J6841" t="s">
        <v>1802</v>
      </c>
      <c r="K6841" t="s">
        <v>2009</v>
      </c>
      <c r="L6841" t="s">
        <v>38</v>
      </c>
      <c r="M6841" s="1">
        <v>40392</v>
      </c>
    </row>
    <row r="6842" spans="1:13" x14ac:dyDescent="0.35">
      <c r="A6842">
        <v>802</v>
      </c>
      <c r="B6842">
        <v>2803</v>
      </c>
      <c r="C6842">
        <v>20225</v>
      </c>
      <c r="D6842" s="1">
        <v>40385</v>
      </c>
      <c r="E6842" t="s">
        <v>18</v>
      </c>
      <c r="F6842">
        <v>22</v>
      </c>
      <c r="G6842">
        <v>123.4</v>
      </c>
      <c r="H6842">
        <v>0.1</v>
      </c>
      <c r="I6842" t="s">
        <v>19</v>
      </c>
      <c r="J6842" t="s">
        <v>1802</v>
      </c>
      <c r="K6842" t="s">
        <v>2009</v>
      </c>
      <c r="L6842" t="s">
        <v>38</v>
      </c>
      <c r="M6842" s="1">
        <v>40392</v>
      </c>
    </row>
    <row r="6843" spans="1:13" x14ac:dyDescent="0.35">
      <c r="A6843">
        <v>742</v>
      </c>
      <c r="B6843">
        <v>2818</v>
      </c>
      <c r="C6843">
        <v>20325</v>
      </c>
      <c r="D6843" s="1">
        <v>40362</v>
      </c>
      <c r="E6843" t="s">
        <v>75</v>
      </c>
      <c r="F6843">
        <v>35</v>
      </c>
      <c r="G6843">
        <v>4043.29</v>
      </c>
      <c r="H6843">
        <v>0.06</v>
      </c>
      <c r="I6843" t="s">
        <v>28</v>
      </c>
      <c r="J6843" t="s">
        <v>1503</v>
      </c>
      <c r="K6843" t="s">
        <v>2009</v>
      </c>
      <c r="L6843" t="s">
        <v>22</v>
      </c>
      <c r="M6843" s="1">
        <v>40364</v>
      </c>
    </row>
    <row r="6844" spans="1:13" x14ac:dyDescent="0.35">
      <c r="A6844">
        <v>177</v>
      </c>
      <c r="B6844">
        <v>2819</v>
      </c>
      <c r="C6844">
        <v>20325</v>
      </c>
      <c r="D6844" s="1">
        <v>40362</v>
      </c>
      <c r="E6844" t="s">
        <v>75</v>
      </c>
      <c r="F6844">
        <v>24</v>
      </c>
      <c r="G6844">
        <v>870.48</v>
      </c>
      <c r="H6844">
        <v>7.0000000000000007E-2</v>
      </c>
      <c r="I6844" t="s">
        <v>19</v>
      </c>
      <c r="J6844" t="s">
        <v>1503</v>
      </c>
      <c r="K6844" t="s">
        <v>2009</v>
      </c>
      <c r="L6844" t="s">
        <v>22</v>
      </c>
      <c r="M6844" s="1">
        <v>40365</v>
      </c>
    </row>
    <row r="6845" spans="1:13" x14ac:dyDescent="0.35">
      <c r="A6845">
        <v>387</v>
      </c>
      <c r="B6845">
        <v>2833</v>
      </c>
      <c r="C6845">
        <v>20450</v>
      </c>
      <c r="D6845" s="1">
        <v>41250</v>
      </c>
      <c r="E6845" t="s">
        <v>75</v>
      </c>
      <c r="F6845">
        <v>26</v>
      </c>
      <c r="G6845">
        <v>6878.55</v>
      </c>
      <c r="H6845">
        <v>0.03</v>
      </c>
      <c r="I6845" t="s">
        <v>28</v>
      </c>
      <c r="J6845" t="s">
        <v>1838</v>
      </c>
      <c r="K6845" t="s">
        <v>2009</v>
      </c>
      <c r="L6845" t="s">
        <v>57</v>
      </c>
      <c r="M6845" s="1">
        <v>41253</v>
      </c>
    </row>
    <row r="6846" spans="1:13" x14ac:dyDescent="0.35">
      <c r="A6846">
        <v>1256</v>
      </c>
      <c r="B6846">
        <v>2851</v>
      </c>
      <c r="C6846">
        <v>20519</v>
      </c>
      <c r="D6846" s="1">
        <v>39913</v>
      </c>
      <c r="E6846" t="s">
        <v>27</v>
      </c>
      <c r="F6846">
        <v>7</v>
      </c>
      <c r="G6846">
        <v>124.19</v>
      </c>
      <c r="H6846">
        <v>0.03</v>
      </c>
      <c r="I6846" t="s">
        <v>19</v>
      </c>
      <c r="J6846" t="s">
        <v>1488</v>
      </c>
      <c r="K6846" t="s">
        <v>2009</v>
      </c>
      <c r="L6846" t="s">
        <v>57</v>
      </c>
      <c r="M6846" s="1">
        <v>39914</v>
      </c>
    </row>
    <row r="6847" spans="1:13" x14ac:dyDescent="0.35">
      <c r="A6847">
        <v>536</v>
      </c>
      <c r="B6847">
        <v>2865</v>
      </c>
      <c r="C6847">
        <v>20679</v>
      </c>
      <c r="D6847" s="1">
        <v>40404</v>
      </c>
      <c r="E6847" t="s">
        <v>60</v>
      </c>
      <c r="F6847">
        <v>32</v>
      </c>
      <c r="G6847">
        <v>4976.6000000000004</v>
      </c>
      <c r="H6847">
        <v>0.06</v>
      </c>
      <c r="I6847" t="s">
        <v>19</v>
      </c>
      <c r="J6847" t="s">
        <v>1969</v>
      </c>
      <c r="K6847" t="s">
        <v>2009</v>
      </c>
      <c r="L6847" t="s">
        <v>22</v>
      </c>
      <c r="M6847" s="1">
        <v>40404</v>
      </c>
    </row>
    <row r="6848" spans="1:13" x14ac:dyDescent="0.35">
      <c r="A6848">
        <v>358</v>
      </c>
      <c r="B6848">
        <v>2869</v>
      </c>
      <c r="C6848">
        <v>20706</v>
      </c>
      <c r="D6848" s="1">
        <v>40006</v>
      </c>
      <c r="E6848" t="s">
        <v>27</v>
      </c>
      <c r="F6848">
        <v>41</v>
      </c>
      <c r="G6848">
        <v>5583.27</v>
      </c>
      <c r="H6848">
        <v>0.04</v>
      </c>
      <c r="I6848" t="s">
        <v>53</v>
      </c>
      <c r="J6848" t="s">
        <v>1509</v>
      </c>
      <c r="K6848" t="s">
        <v>2009</v>
      </c>
      <c r="L6848" t="s">
        <v>57</v>
      </c>
      <c r="M6848" s="1">
        <v>40008</v>
      </c>
    </row>
    <row r="6849" spans="1:13" x14ac:dyDescent="0.35">
      <c r="A6849">
        <v>1050</v>
      </c>
      <c r="B6849">
        <v>2894</v>
      </c>
      <c r="C6849">
        <v>20898</v>
      </c>
      <c r="D6849" s="1">
        <v>40846</v>
      </c>
      <c r="E6849" t="s">
        <v>60</v>
      </c>
      <c r="F6849">
        <v>33</v>
      </c>
      <c r="G6849">
        <v>1756.5929999999998</v>
      </c>
      <c r="H6849">
        <v>0.09</v>
      </c>
      <c r="I6849" t="s">
        <v>19</v>
      </c>
      <c r="J6849" t="s">
        <v>2041</v>
      </c>
      <c r="K6849" t="s">
        <v>2009</v>
      </c>
      <c r="L6849" t="s">
        <v>30</v>
      </c>
      <c r="M6849" s="1">
        <v>40848</v>
      </c>
    </row>
    <row r="6850" spans="1:13" x14ac:dyDescent="0.35">
      <c r="A6850">
        <v>209</v>
      </c>
      <c r="B6850">
        <v>2911</v>
      </c>
      <c r="C6850">
        <v>20995</v>
      </c>
      <c r="D6850" s="1">
        <v>40995</v>
      </c>
      <c r="E6850" t="s">
        <v>60</v>
      </c>
      <c r="F6850">
        <v>37</v>
      </c>
      <c r="G6850">
        <v>5817.88</v>
      </c>
      <c r="H6850">
        <v>0.01</v>
      </c>
      <c r="I6850" t="s">
        <v>28</v>
      </c>
      <c r="J6850" t="s">
        <v>2043</v>
      </c>
      <c r="K6850" t="s">
        <v>2009</v>
      </c>
      <c r="L6850" t="s">
        <v>30</v>
      </c>
      <c r="M6850" s="1">
        <v>40996</v>
      </c>
    </row>
    <row r="6851" spans="1:13" x14ac:dyDescent="0.35">
      <c r="A6851">
        <v>1194</v>
      </c>
      <c r="B6851">
        <v>2923</v>
      </c>
      <c r="C6851">
        <v>21159</v>
      </c>
      <c r="D6851" s="1">
        <v>40701</v>
      </c>
      <c r="E6851" t="s">
        <v>18</v>
      </c>
      <c r="F6851">
        <v>5</v>
      </c>
      <c r="G6851">
        <v>20.28</v>
      </c>
      <c r="H6851">
        <v>0.05</v>
      </c>
      <c r="I6851" t="s">
        <v>53</v>
      </c>
      <c r="J6851" t="s">
        <v>1559</v>
      </c>
      <c r="K6851" t="s">
        <v>2009</v>
      </c>
      <c r="L6851" t="s">
        <v>30</v>
      </c>
      <c r="M6851" s="1">
        <v>40705</v>
      </c>
    </row>
    <row r="6852" spans="1:13" x14ac:dyDescent="0.35">
      <c r="A6852">
        <v>337</v>
      </c>
      <c r="B6852">
        <v>2926</v>
      </c>
      <c r="C6852">
        <v>21191</v>
      </c>
      <c r="D6852" s="1">
        <v>41227</v>
      </c>
      <c r="E6852" t="s">
        <v>27</v>
      </c>
      <c r="F6852">
        <v>48</v>
      </c>
      <c r="G6852">
        <v>7235.83</v>
      </c>
      <c r="H6852">
        <v>0.01</v>
      </c>
      <c r="I6852" t="s">
        <v>19</v>
      </c>
      <c r="J6852" t="s">
        <v>1275</v>
      </c>
      <c r="K6852" t="s">
        <v>2009</v>
      </c>
      <c r="L6852" t="s">
        <v>57</v>
      </c>
      <c r="M6852" s="1">
        <v>41227</v>
      </c>
    </row>
    <row r="6853" spans="1:13" x14ac:dyDescent="0.35">
      <c r="A6853">
        <v>801</v>
      </c>
      <c r="B6853">
        <v>2937</v>
      </c>
      <c r="C6853">
        <v>21286</v>
      </c>
      <c r="D6853" s="1">
        <v>39949</v>
      </c>
      <c r="E6853" t="s">
        <v>75</v>
      </c>
      <c r="F6853">
        <v>17</v>
      </c>
      <c r="G6853">
        <v>280.39</v>
      </c>
      <c r="H6853">
        <v>0</v>
      </c>
      <c r="I6853" t="s">
        <v>53</v>
      </c>
      <c r="J6853" t="s">
        <v>2026</v>
      </c>
      <c r="K6853" t="s">
        <v>2009</v>
      </c>
      <c r="L6853" t="s">
        <v>22</v>
      </c>
      <c r="M6853" s="1">
        <v>39950</v>
      </c>
    </row>
    <row r="6854" spans="1:13" x14ac:dyDescent="0.35">
      <c r="A6854">
        <v>724</v>
      </c>
      <c r="B6854">
        <v>2948</v>
      </c>
      <c r="C6854">
        <v>21346</v>
      </c>
      <c r="D6854" s="1">
        <v>40701</v>
      </c>
      <c r="E6854" t="s">
        <v>27</v>
      </c>
      <c r="F6854">
        <v>46</v>
      </c>
      <c r="G6854">
        <v>400.49</v>
      </c>
      <c r="H6854">
        <v>0.09</v>
      </c>
      <c r="I6854" t="s">
        <v>19</v>
      </c>
      <c r="J6854" t="s">
        <v>1559</v>
      </c>
      <c r="K6854" t="s">
        <v>2009</v>
      </c>
      <c r="L6854" t="s">
        <v>30</v>
      </c>
      <c r="M6854" s="1">
        <v>40701</v>
      </c>
    </row>
    <row r="6855" spans="1:13" x14ac:dyDescent="0.35">
      <c r="A6855">
        <v>191</v>
      </c>
      <c r="B6855">
        <v>2970</v>
      </c>
      <c r="C6855">
        <v>21475</v>
      </c>
      <c r="D6855" s="1">
        <v>40594</v>
      </c>
      <c r="E6855" t="s">
        <v>75</v>
      </c>
      <c r="F6855">
        <v>39</v>
      </c>
      <c r="G6855">
        <v>538.14</v>
      </c>
      <c r="H6855">
        <v>0.06</v>
      </c>
      <c r="I6855" t="s">
        <v>19</v>
      </c>
      <c r="J6855" t="s">
        <v>1479</v>
      </c>
      <c r="K6855" t="s">
        <v>2009</v>
      </c>
      <c r="L6855" t="s">
        <v>30</v>
      </c>
      <c r="M6855" s="1">
        <v>40596</v>
      </c>
    </row>
    <row r="6856" spans="1:13" x14ac:dyDescent="0.35">
      <c r="A6856">
        <v>519</v>
      </c>
      <c r="B6856">
        <v>2971</v>
      </c>
      <c r="C6856">
        <v>21475</v>
      </c>
      <c r="D6856" s="1">
        <v>40594</v>
      </c>
      <c r="E6856" t="s">
        <v>75</v>
      </c>
      <c r="F6856">
        <v>15</v>
      </c>
      <c r="G6856">
        <v>4956.7839999999997</v>
      </c>
      <c r="H6856">
        <v>0.06</v>
      </c>
      <c r="I6856" t="s">
        <v>28</v>
      </c>
      <c r="J6856" t="s">
        <v>1479</v>
      </c>
      <c r="K6856" t="s">
        <v>2009</v>
      </c>
      <c r="L6856" t="s">
        <v>30</v>
      </c>
      <c r="M6856" s="1">
        <v>40595</v>
      </c>
    </row>
    <row r="6857" spans="1:13" x14ac:dyDescent="0.35">
      <c r="A6857">
        <v>194</v>
      </c>
      <c r="B6857">
        <v>2981</v>
      </c>
      <c r="C6857">
        <v>21539</v>
      </c>
      <c r="D6857" s="1">
        <v>40368</v>
      </c>
      <c r="E6857" t="s">
        <v>60</v>
      </c>
      <c r="F6857">
        <v>18</v>
      </c>
      <c r="G6857">
        <v>388.13</v>
      </c>
      <c r="H6857">
        <v>0.04</v>
      </c>
      <c r="I6857" t="s">
        <v>19</v>
      </c>
      <c r="J6857" t="s">
        <v>1485</v>
      </c>
      <c r="K6857" t="s">
        <v>2009</v>
      </c>
      <c r="L6857" t="s">
        <v>30</v>
      </c>
      <c r="M6857" s="1">
        <v>40369</v>
      </c>
    </row>
    <row r="6858" spans="1:13" x14ac:dyDescent="0.35">
      <c r="A6858">
        <v>18</v>
      </c>
      <c r="B6858">
        <v>2982</v>
      </c>
      <c r="C6858">
        <v>21539</v>
      </c>
      <c r="D6858" s="1">
        <v>40368</v>
      </c>
      <c r="E6858" t="s">
        <v>60</v>
      </c>
      <c r="F6858">
        <v>39</v>
      </c>
      <c r="G6858">
        <v>2339.84</v>
      </c>
      <c r="H6858">
        <v>0.05</v>
      </c>
      <c r="I6858" t="s">
        <v>19</v>
      </c>
      <c r="J6858" t="s">
        <v>1485</v>
      </c>
      <c r="K6858" t="s">
        <v>2009</v>
      </c>
      <c r="L6858" t="s">
        <v>30</v>
      </c>
      <c r="M6858" s="1">
        <v>40368</v>
      </c>
    </row>
    <row r="6859" spans="1:13" x14ac:dyDescent="0.35">
      <c r="A6859">
        <v>1059</v>
      </c>
      <c r="B6859">
        <v>3008</v>
      </c>
      <c r="C6859">
        <v>21639</v>
      </c>
      <c r="D6859" s="1">
        <v>40576</v>
      </c>
      <c r="E6859" t="s">
        <v>42</v>
      </c>
      <c r="F6859">
        <v>24</v>
      </c>
      <c r="G6859">
        <v>145.15</v>
      </c>
      <c r="H6859">
        <v>7.0000000000000007E-2</v>
      </c>
      <c r="I6859" t="s">
        <v>19</v>
      </c>
      <c r="J6859" t="s">
        <v>2048</v>
      </c>
      <c r="K6859" t="s">
        <v>2009</v>
      </c>
      <c r="L6859" t="s">
        <v>57</v>
      </c>
      <c r="M6859" s="1">
        <v>40578</v>
      </c>
    </row>
    <row r="6860" spans="1:13" x14ac:dyDescent="0.35">
      <c r="A6860">
        <v>132</v>
      </c>
      <c r="B6860">
        <v>3009</v>
      </c>
      <c r="C6860">
        <v>21639</v>
      </c>
      <c r="D6860" s="1">
        <v>40576</v>
      </c>
      <c r="E6860" t="s">
        <v>42</v>
      </c>
      <c r="F6860">
        <v>3</v>
      </c>
      <c r="G6860">
        <v>131.5</v>
      </c>
      <c r="H6860">
        <v>0.01</v>
      </c>
      <c r="I6860" t="s">
        <v>19</v>
      </c>
      <c r="J6860" t="s">
        <v>2048</v>
      </c>
      <c r="K6860" t="s">
        <v>2009</v>
      </c>
      <c r="L6860" t="s">
        <v>57</v>
      </c>
      <c r="M6860" s="1">
        <v>40577</v>
      </c>
    </row>
    <row r="6861" spans="1:13" x14ac:dyDescent="0.35">
      <c r="A6861">
        <v>105</v>
      </c>
      <c r="B6861">
        <v>3010</v>
      </c>
      <c r="C6861">
        <v>21639</v>
      </c>
      <c r="D6861" s="1">
        <v>40576</v>
      </c>
      <c r="E6861" t="s">
        <v>42</v>
      </c>
      <c r="F6861">
        <v>38</v>
      </c>
      <c r="G6861">
        <v>7814.59</v>
      </c>
      <c r="H6861">
        <v>0.02</v>
      </c>
      <c r="I6861" t="s">
        <v>19</v>
      </c>
      <c r="J6861" t="s">
        <v>2048</v>
      </c>
      <c r="K6861" t="s">
        <v>2009</v>
      </c>
      <c r="L6861" t="s">
        <v>57</v>
      </c>
      <c r="M6861" s="1">
        <v>40576</v>
      </c>
    </row>
    <row r="6862" spans="1:13" x14ac:dyDescent="0.35">
      <c r="A6862">
        <v>970</v>
      </c>
      <c r="B6862">
        <v>3011</v>
      </c>
      <c r="C6862">
        <v>21639</v>
      </c>
      <c r="D6862" s="1">
        <v>40576</v>
      </c>
      <c r="E6862" t="s">
        <v>42</v>
      </c>
      <c r="F6862">
        <v>23</v>
      </c>
      <c r="G6862">
        <v>158.99</v>
      </c>
      <c r="H6862">
        <v>7.0000000000000007E-2</v>
      </c>
      <c r="I6862" t="s">
        <v>19</v>
      </c>
      <c r="J6862" t="s">
        <v>2048</v>
      </c>
      <c r="K6862" t="s">
        <v>2009</v>
      </c>
      <c r="L6862" t="s">
        <v>57</v>
      </c>
      <c r="M6862" s="1">
        <v>40576</v>
      </c>
    </row>
    <row r="6863" spans="1:13" x14ac:dyDescent="0.35">
      <c r="A6863">
        <v>389</v>
      </c>
      <c r="B6863">
        <v>3025</v>
      </c>
      <c r="C6863">
        <v>21760</v>
      </c>
      <c r="D6863" s="1">
        <v>40573</v>
      </c>
      <c r="E6863" t="s">
        <v>42</v>
      </c>
      <c r="F6863">
        <v>9</v>
      </c>
      <c r="G6863">
        <v>71.2</v>
      </c>
      <c r="H6863">
        <v>0.08</v>
      </c>
      <c r="I6863" t="s">
        <v>19</v>
      </c>
      <c r="J6863" t="s">
        <v>1508</v>
      </c>
      <c r="K6863" t="s">
        <v>2009</v>
      </c>
      <c r="L6863" t="s">
        <v>57</v>
      </c>
      <c r="M6863" s="1">
        <v>40574</v>
      </c>
    </row>
    <row r="6864" spans="1:13" x14ac:dyDescent="0.35">
      <c r="A6864">
        <v>410</v>
      </c>
      <c r="B6864">
        <v>3038</v>
      </c>
      <c r="C6864">
        <v>21827</v>
      </c>
      <c r="D6864" s="1">
        <v>41222</v>
      </c>
      <c r="E6864" t="s">
        <v>42</v>
      </c>
      <c r="F6864">
        <v>25</v>
      </c>
      <c r="G6864">
        <v>1351.78</v>
      </c>
      <c r="H6864">
        <v>0.06</v>
      </c>
      <c r="I6864" t="s">
        <v>19</v>
      </c>
      <c r="J6864" t="s">
        <v>1530</v>
      </c>
      <c r="K6864" t="s">
        <v>2009</v>
      </c>
      <c r="L6864" t="s">
        <v>38</v>
      </c>
      <c r="M6864" s="1">
        <v>41224</v>
      </c>
    </row>
    <row r="6865" spans="1:13" x14ac:dyDescent="0.35">
      <c r="A6865">
        <v>645</v>
      </c>
      <c r="B6865">
        <v>3039</v>
      </c>
      <c r="C6865">
        <v>21827</v>
      </c>
      <c r="D6865" s="1">
        <v>41222</v>
      </c>
      <c r="E6865" t="s">
        <v>42</v>
      </c>
      <c r="F6865">
        <v>21</v>
      </c>
      <c r="G6865">
        <v>1560.96</v>
      </c>
      <c r="H6865">
        <v>7.0000000000000007E-2</v>
      </c>
      <c r="I6865" t="s">
        <v>53</v>
      </c>
      <c r="J6865" t="s">
        <v>1530</v>
      </c>
      <c r="K6865" t="s">
        <v>2009</v>
      </c>
      <c r="L6865" t="s">
        <v>38</v>
      </c>
      <c r="M6865" s="1">
        <v>41223</v>
      </c>
    </row>
    <row r="6866" spans="1:13" x14ac:dyDescent="0.35">
      <c r="A6866">
        <v>189</v>
      </c>
      <c r="B6866">
        <v>3055</v>
      </c>
      <c r="C6866">
        <v>21890</v>
      </c>
      <c r="D6866" s="1">
        <v>40567</v>
      </c>
      <c r="E6866" t="s">
        <v>42</v>
      </c>
      <c r="F6866">
        <v>44</v>
      </c>
      <c r="G6866">
        <v>495.5</v>
      </c>
      <c r="H6866">
        <v>0.06</v>
      </c>
      <c r="I6866" t="s">
        <v>19</v>
      </c>
      <c r="J6866" t="s">
        <v>1358</v>
      </c>
      <c r="K6866" t="s">
        <v>2009</v>
      </c>
      <c r="L6866" t="s">
        <v>22</v>
      </c>
      <c r="M6866" s="1">
        <v>40569</v>
      </c>
    </row>
    <row r="6867" spans="1:13" x14ac:dyDescent="0.35">
      <c r="A6867">
        <v>1034</v>
      </c>
      <c r="B6867">
        <v>3063</v>
      </c>
      <c r="C6867">
        <v>21927</v>
      </c>
      <c r="D6867" s="1">
        <v>40887</v>
      </c>
      <c r="E6867" t="s">
        <v>27</v>
      </c>
      <c r="F6867">
        <v>23</v>
      </c>
      <c r="G6867">
        <v>8225.24</v>
      </c>
      <c r="H6867">
        <v>0.06</v>
      </c>
      <c r="I6867" t="s">
        <v>28</v>
      </c>
      <c r="J6867" t="s">
        <v>1514</v>
      </c>
      <c r="K6867" t="s">
        <v>2009</v>
      </c>
      <c r="L6867" t="s">
        <v>57</v>
      </c>
      <c r="M6867" s="1">
        <v>40888</v>
      </c>
    </row>
    <row r="6868" spans="1:13" x14ac:dyDescent="0.35">
      <c r="A6868">
        <v>898</v>
      </c>
      <c r="B6868">
        <v>3068</v>
      </c>
      <c r="C6868">
        <v>21988</v>
      </c>
      <c r="D6868" s="1">
        <v>40265</v>
      </c>
      <c r="E6868" t="s">
        <v>60</v>
      </c>
      <c r="F6868">
        <v>4</v>
      </c>
      <c r="G6868">
        <v>1337.19</v>
      </c>
      <c r="H6868">
        <v>0.06</v>
      </c>
      <c r="I6868" t="s">
        <v>28</v>
      </c>
      <c r="J6868" t="s">
        <v>2036</v>
      </c>
      <c r="K6868" t="s">
        <v>2009</v>
      </c>
      <c r="L6868" t="s">
        <v>38</v>
      </c>
      <c r="M6868" s="1">
        <v>40267</v>
      </c>
    </row>
    <row r="6869" spans="1:13" x14ac:dyDescent="0.35">
      <c r="A6869">
        <v>1216</v>
      </c>
      <c r="B6869">
        <v>3077</v>
      </c>
      <c r="C6869">
        <v>22083</v>
      </c>
      <c r="D6869" s="1">
        <v>39861</v>
      </c>
      <c r="E6869" t="s">
        <v>75</v>
      </c>
      <c r="F6869">
        <v>2</v>
      </c>
      <c r="G6869">
        <v>16.809999999999999</v>
      </c>
      <c r="H6869">
        <v>0.05</v>
      </c>
      <c r="I6869" t="s">
        <v>53</v>
      </c>
      <c r="J6869" t="s">
        <v>2042</v>
      </c>
      <c r="K6869" t="s">
        <v>2009</v>
      </c>
      <c r="L6869" t="s">
        <v>38</v>
      </c>
      <c r="M6869" s="1">
        <v>39863</v>
      </c>
    </row>
    <row r="6870" spans="1:13" x14ac:dyDescent="0.35">
      <c r="A6870">
        <v>744</v>
      </c>
      <c r="B6870">
        <v>3117</v>
      </c>
      <c r="C6870">
        <v>22402</v>
      </c>
      <c r="D6870" s="1">
        <v>39960</v>
      </c>
      <c r="E6870" t="s">
        <v>75</v>
      </c>
      <c r="F6870">
        <v>33</v>
      </c>
      <c r="G6870">
        <v>1194.3399999999999</v>
      </c>
      <c r="H6870">
        <v>0.04</v>
      </c>
      <c r="I6870" t="s">
        <v>19</v>
      </c>
      <c r="J6870" t="s">
        <v>1488</v>
      </c>
      <c r="K6870" t="s">
        <v>2009</v>
      </c>
      <c r="L6870" t="s">
        <v>57</v>
      </c>
      <c r="M6870" s="1">
        <v>39961</v>
      </c>
    </row>
    <row r="6871" spans="1:13" x14ac:dyDescent="0.35">
      <c r="A6871">
        <v>141</v>
      </c>
      <c r="B6871">
        <v>3118</v>
      </c>
      <c r="C6871">
        <v>22402</v>
      </c>
      <c r="D6871" s="1">
        <v>39960</v>
      </c>
      <c r="E6871" t="s">
        <v>75</v>
      </c>
      <c r="F6871">
        <v>1</v>
      </c>
      <c r="G6871">
        <v>51.832999999999998</v>
      </c>
      <c r="H6871">
        <v>0.01</v>
      </c>
      <c r="I6871" t="s">
        <v>19</v>
      </c>
      <c r="J6871" t="s">
        <v>1488</v>
      </c>
      <c r="K6871" t="s">
        <v>2009</v>
      </c>
      <c r="L6871" t="s">
        <v>57</v>
      </c>
      <c r="M6871" s="1">
        <v>39961</v>
      </c>
    </row>
    <row r="6872" spans="1:13" x14ac:dyDescent="0.35">
      <c r="A6872">
        <v>658</v>
      </c>
      <c r="B6872">
        <v>3124</v>
      </c>
      <c r="C6872">
        <v>22433</v>
      </c>
      <c r="D6872" s="1">
        <v>40605</v>
      </c>
      <c r="E6872" t="s">
        <v>75</v>
      </c>
      <c r="F6872">
        <v>44</v>
      </c>
      <c r="G6872">
        <v>797.98</v>
      </c>
      <c r="H6872">
        <v>0.05</v>
      </c>
      <c r="I6872" t="s">
        <v>19</v>
      </c>
      <c r="J6872" t="s">
        <v>2029</v>
      </c>
      <c r="K6872" t="s">
        <v>2009</v>
      </c>
      <c r="L6872" t="s">
        <v>57</v>
      </c>
      <c r="M6872" s="1">
        <v>40607</v>
      </c>
    </row>
    <row r="6873" spans="1:13" x14ac:dyDescent="0.35">
      <c r="A6873">
        <v>115</v>
      </c>
      <c r="B6873">
        <v>3127</v>
      </c>
      <c r="C6873">
        <v>22465</v>
      </c>
      <c r="D6873" s="1">
        <v>41111</v>
      </c>
      <c r="E6873" t="s">
        <v>42</v>
      </c>
      <c r="F6873">
        <v>4</v>
      </c>
      <c r="G6873">
        <v>1121.78</v>
      </c>
      <c r="H6873">
        <v>0.04</v>
      </c>
      <c r="I6873" t="s">
        <v>28</v>
      </c>
      <c r="J6873" t="s">
        <v>1449</v>
      </c>
      <c r="K6873" t="s">
        <v>2009</v>
      </c>
      <c r="L6873" t="s">
        <v>57</v>
      </c>
      <c r="M6873" s="1">
        <v>41112</v>
      </c>
    </row>
    <row r="6874" spans="1:13" x14ac:dyDescent="0.35">
      <c r="A6874">
        <v>748</v>
      </c>
      <c r="B6874">
        <v>3128</v>
      </c>
      <c r="C6874">
        <v>22466</v>
      </c>
      <c r="D6874" s="1">
        <v>40996</v>
      </c>
      <c r="E6874" t="s">
        <v>18</v>
      </c>
      <c r="F6874">
        <v>31</v>
      </c>
      <c r="G6874">
        <v>5404.18</v>
      </c>
      <c r="H6874">
        <v>7.0000000000000007E-2</v>
      </c>
      <c r="I6874" t="s">
        <v>28</v>
      </c>
      <c r="J6874" t="s">
        <v>2031</v>
      </c>
      <c r="K6874" t="s">
        <v>2009</v>
      </c>
      <c r="L6874" t="s">
        <v>38</v>
      </c>
      <c r="M6874" s="1">
        <v>41003</v>
      </c>
    </row>
    <row r="6875" spans="1:13" x14ac:dyDescent="0.35">
      <c r="A6875">
        <v>172</v>
      </c>
      <c r="B6875">
        <v>3129</v>
      </c>
      <c r="C6875">
        <v>22466</v>
      </c>
      <c r="D6875" s="1">
        <v>40996</v>
      </c>
      <c r="E6875" t="s">
        <v>18</v>
      </c>
      <c r="F6875">
        <v>40</v>
      </c>
      <c r="G6875">
        <v>430.19</v>
      </c>
      <c r="H6875">
        <v>0.02</v>
      </c>
      <c r="I6875" t="s">
        <v>19</v>
      </c>
      <c r="J6875" t="s">
        <v>2031</v>
      </c>
      <c r="K6875" t="s">
        <v>2009</v>
      </c>
      <c r="L6875" t="s">
        <v>38</v>
      </c>
      <c r="M6875" s="1">
        <v>41003</v>
      </c>
    </row>
    <row r="6876" spans="1:13" x14ac:dyDescent="0.35">
      <c r="A6876">
        <v>478</v>
      </c>
      <c r="B6876">
        <v>3136</v>
      </c>
      <c r="C6876">
        <v>22497</v>
      </c>
      <c r="D6876" s="1">
        <v>41027</v>
      </c>
      <c r="E6876" t="s">
        <v>60</v>
      </c>
      <c r="F6876">
        <v>37</v>
      </c>
      <c r="G6876">
        <v>3259.25</v>
      </c>
      <c r="H6876">
        <v>0.04</v>
      </c>
      <c r="I6876" t="s">
        <v>28</v>
      </c>
      <c r="J6876" t="s">
        <v>1547</v>
      </c>
      <c r="K6876" t="s">
        <v>2009</v>
      </c>
      <c r="L6876" t="s">
        <v>38</v>
      </c>
      <c r="M6876" s="1">
        <v>41028</v>
      </c>
    </row>
    <row r="6877" spans="1:13" x14ac:dyDescent="0.35">
      <c r="A6877">
        <v>209</v>
      </c>
      <c r="B6877">
        <v>3152</v>
      </c>
      <c r="C6877">
        <v>22627</v>
      </c>
      <c r="D6877" s="1">
        <v>40271</v>
      </c>
      <c r="E6877" t="s">
        <v>18</v>
      </c>
      <c r="F6877">
        <v>46</v>
      </c>
      <c r="G6877">
        <v>6803</v>
      </c>
      <c r="H6877">
        <v>0.03</v>
      </c>
      <c r="I6877" t="s">
        <v>28</v>
      </c>
      <c r="J6877" t="s">
        <v>1578</v>
      </c>
      <c r="K6877" t="s">
        <v>2009</v>
      </c>
      <c r="L6877" t="s">
        <v>22</v>
      </c>
      <c r="M6877" s="1">
        <v>40271</v>
      </c>
    </row>
    <row r="6878" spans="1:13" x14ac:dyDescent="0.35">
      <c r="A6878">
        <v>794</v>
      </c>
      <c r="B6878">
        <v>3165</v>
      </c>
      <c r="C6878">
        <v>22752</v>
      </c>
      <c r="D6878" s="1">
        <v>41250</v>
      </c>
      <c r="E6878" t="s">
        <v>18</v>
      </c>
      <c r="F6878">
        <v>2</v>
      </c>
      <c r="G6878">
        <v>238.76</v>
      </c>
      <c r="H6878">
        <v>0.1</v>
      </c>
      <c r="I6878" t="s">
        <v>19</v>
      </c>
      <c r="J6878" t="s">
        <v>146</v>
      </c>
      <c r="K6878" t="s">
        <v>2009</v>
      </c>
      <c r="L6878" t="s">
        <v>38</v>
      </c>
      <c r="M6878" s="1">
        <v>41255</v>
      </c>
    </row>
    <row r="6879" spans="1:13" x14ac:dyDescent="0.35">
      <c r="A6879">
        <v>44</v>
      </c>
      <c r="B6879">
        <v>3176</v>
      </c>
      <c r="C6879">
        <v>22848</v>
      </c>
      <c r="D6879" s="1">
        <v>40887</v>
      </c>
      <c r="E6879" t="s">
        <v>42</v>
      </c>
      <c r="F6879">
        <v>20</v>
      </c>
      <c r="G6879">
        <v>140.37</v>
      </c>
      <c r="H6879">
        <v>0.01</v>
      </c>
      <c r="I6879" t="s">
        <v>19</v>
      </c>
      <c r="J6879" t="s">
        <v>1508</v>
      </c>
      <c r="K6879" t="s">
        <v>2009</v>
      </c>
      <c r="L6879" t="s">
        <v>57</v>
      </c>
      <c r="M6879" s="1">
        <v>40888</v>
      </c>
    </row>
    <row r="6880" spans="1:13" x14ac:dyDescent="0.35">
      <c r="A6880">
        <v>157</v>
      </c>
      <c r="B6880">
        <v>3177</v>
      </c>
      <c r="C6880">
        <v>22848</v>
      </c>
      <c r="D6880" s="1">
        <v>40887</v>
      </c>
      <c r="E6880" t="s">
        <v>42</v>
      </c>
      <c r="F6880">
        <v>45</v>
      </c>
      <c r="G6880">
        <v>5921.74</v>
      </c>
      <c r="H6880">
        <v>0.02</v>
      </c>
      <c r="I6880" t="s">
        <v>28</v>
      </c>
      <c r="J6880" t="s">
        <v>1508</v>
      </c>
      <c r="K6880" t="s">
        <v>2009</v>
      </c>
      <c r="L6880" t="s">
        <v>57</v>
      </c>
      <c r="M6880" s="1">
        <v>40889</v>
      </c>
    </row>
    <row r="6881" spans="1:13" x14ac:dyDescent="0.35">
      <c r="A6881">
        <v>407</v>
      </c>
      <c r="B6881">
        <v>3178</v>
      </c>
      <c r="C6881">
        <v>22848</v>
      </c>
      <c r="D6881" s="1">
        <v>40887</v>
      </c>
      <c r="E6881" t="s">
        <v>42</v>
      </c>
      <c r="F6881">
        <v>4</v>
      </c>
      <c r="G6881">
        <v>68.16</v>
      </c>
      <c r="H6881">
        <v>0.09</v>
      </c>
      <c r="I6881" t="s">
        <v>19</v>
      </c>
      <c r="J6881" t="s">
        <v>1508</v>
      </c>
      <c r="K6881" t="s">
        <v>2009</v>
      </c>
      <c r="L6881" t="s">
        <v>57</v>
      </c>
      <c r="M6881" s="1">
        <v>40889</v>
      </c>
    </row>
    <row r="6882" spans="1:13" x14ac:dyDescent="0.35">
      <c r="A6882">
        <v>597</v>
      </c>
      <c r="B6882">
        <v>3183</v>
      </c>
      <c r="C6882">
        <v>22850</v>
      </c>
      <c r="D6882" s="1">
        <v>40663</v>
      </c>
      <c r="E6882" t="s">
        <v>60</v>
      </c>
      <c r="F6882">
        <v>4</v>
      </c>
      <c r="G6882">
        <v>105.13</v>
      </c>
      <c r="H6882">
        <v>0.08</v>
      </c>
      <c r="I6882" t="s">
        <v>19</v>
      </c>
      <c r="J6882" t="s">
        <v>2003</v>
      </c>
      <c r="K6882" t="s">
        <v>2009</v>
      </c>
      <c r="L6882" t="s">
        <v>57</v>
      </c>
      <c r="M6882" s="1">
        <v>40664</v>
      </c>
    </row>
    <row r="6883" spans="1:13" x14ac:dyDescent="0.35">
      <c r="A6883">
        <v>890</v>
      </c>
      <c r="B6883">
        <v>3192</v>
      </c>
      <c r="C6883">
        <v>22912</v>
      </c>
      <c r="D6883" s="1">
        <v>40467</v>
      </c>
      <c r="E6883" t="s">
        <v>18</v>
      </c>
      <c r="F6883">
        <v>33</v>
      </c>
      <c r="G6883">
        <v>10168.23</v>
      </c>
      <c r="H6883">
        <v>0.03</v>
      </c>
      <c r="I6883" t="s">
        <v>53</v>
      </c>
      <c r="J6883" t="s">
        <v>2045</v>
      </c>
      <c r="K6883" t="s">
        <v>2009</v>
      </c>
      <c r="L6883" t="s">
        <v>38</v>
      </c>
      <c r="M6883" s="1">
        <v>40471</v>
      </c>
    </row>
    <row r="6884" spans="1:13" x14ac:dyDescent="0.35">
      <c r="A6884">
        <v>758</v>
      </c>
      <c r="B6884">
        <v>3193</v>
      </c>
      <c r="C6884">
        <v>22913</v>
      </c>
      <c r="D6884" s="1">
        <v>40354</v>
      </c>
      <c r="E6884" t="s">
        <v>75</v>
      </c>
      <c r="F6884">
        <v>32</v>
      </c>
      <c r="G6884">
        <v>176.77</v>
      </c>
      <c r="H6884">
        <v>0.06</v>
      </c>
      <c r="I6884" t="s">
        <v>53</v>
      </c>
      <c r="J6884" t="s">
        <v>1479</v>
      </c>
      <c r="K6884" t="s">
        <v>2009</v>
      </c>
      <c r="L6884" t="s">
        <v>38</v>
      </c>
      <c r="M6884" s="1">
        <v>40355</v>
      </c>
    </row>
    <row r="6885" spans="1:13" x14ac:dyDescent="0.35">
      <c r="A6885">
        <v>456</v>
      </c>
      <c r="B6885">
        <v>3194</v>
      </c>
      <c r="C6885">
        <v>22913</v>
      </c>
      <c r="D6885" s="1">
        <v>40354</v>
      </c>
      <c r="E6885" t="s">
        <v>75</v>
      </c>
      <c r="F6885">
        <v>24</v>
      </c>
      <c r="G6885">
        <v>6568.0240000000013</v>
      </c>
      <c r="H6885">
        <v>0.06</v>
      </c>
      <c r="I6885" t="s">
        <v>28</v>
      </c>
      <c r="J6885" t="s">
        <v>1479</v>
      </c>
      <c r="K6885" t="s">
        <v>2009</v>
      </c>
      <c r="L6885" t="s">
        <v>38</v>
      </c>
      <c r="M6885" s="1">
        <v>40357</v>
      </c>
    </row>
    <row r="6886" spans="1:13" x14ac:dyDescent="0.35">
      <c r="A6886">
        <v>708</v>
      </c>
      <c r="B6886">
        <v>3195</v>
      </c>
      <c r="C6886">
        <v>22913</v>
      </c>
      <c r="D6886" s="1">
        <v>40354</v>
      </c>
      <c r="E6886" t="s">
        <v>75</v>
      </c>
      <c r="F6886">
        <v>50</v>
      </c>
      <c r="G6886">
        <v>1579.028</v>
      </c>
      <c r="H6886">
        <v>0.02</v>
      </c>
      <c r="I6886" t="s">
        <v>19</v>
      </c>
      <c r="J6886" t="s">
        <v>1479</v>
      </c>
      <c r="K6886" t="s">
        <v>2009</v>
      </c>
      <c r="L6886" t="s">
        <v>38</v>
      </c>
      <c r="M6886" s="1">
        <v>40355</v>
      </c>
    </row>
    <row r="6887" spans="1:13" x14ac:dyDescent="0.35">
      <c r="A6887">
        <v>916</v>
      </c>
      <c r="B6887">
        <v>3196</v>
      </c>
      <c r="C6887">
        <v>22914</v>
      </c>
      <c r="D6887" s="1">
        <v>40921</v>
      </c>
      <c r="E6887" t="s">
        <v>75</v>
      </c>
      <c r="F6887">
        <v>30</v>
      </c>
      <c r="G6887">
        <v>336.65</v>
      </c>
      <c r="H6887">
        <v>7.0000000000000007E-2</v>
      </c>
      <c r="I6887" t="s">
        <v>19</v>
      </c>
      <c r="J6887" t="s">
        <v>2024</v>
      </c>
      <c r="K6887" t="s">
        <v>2009</v>
      </c>
      <c r="L6887" t="s">
        <v>38</v>
      </c>
      <c r="M6887" s="1">
        <v>40922</v>
      </c>
    </row>
    <row r="6888" spans="1:13" x14ac:dyDescent="0.35">
      <c r="A6888">
        <v>1151</v>
      </c>
      <c r="B6888">
        <v>3212</v>
      </c>
      <c r="C6888">
        <v>23042</v>
      </c>
      <c r="D6888" s="1">
        <v>39929</v>
      </c>
      <c r="E6888" t="s">
        <v>60</v>
      </c>
      <c r="F6888">
        <v>20</v>
      </c>
      <c r="G6888">
        <v>8048.45</v>
      </c>
      <c r="H6888">
        <v>0.04</v>
      </c>
      <c r="I6888" t="s">
        <v>19</v>
      </c>
      <c r="J6888" t="s">
        <v>1508</v>
      </c>
      <c r="K6888" t="s">
        <v>2009</v>
      </c>
      <c r="L6888" t="s">
        <v>57</v>
      </c>
      <c r="M6888" s="1">
        <v>39930</v>
      </c>
    </row>
    <row r="6889" spans="1:13" x14ac:dyDescent="0.35">
      <c r="A6889">
        <v>111</v>
      </c>
      <c r="B6889">
        <v>3226</v>
      </c>
      <c r="C6889">
        <v>23168</v>
      </c>
      <c r="D6889" s="1">
        <v>40436</v>
      </c>
      <c r="E6889" t="s">
        <v>18</v>
      </c>
      <c r="F6889">
        <v>46</v>
      </c>
      <c r="G6889">
        <v>23949.51</v>
      </c>
      <c r="H6889">
        <v>0</v>
      </c>
      <c r="I6889" t="s">
        <v>53</v>
      </c>
      <c r="J6889" t="s">
        <v>1275</v>
      </c>
      <c r="K6889" t="s">
        <v>2009</v>
      </c>
      <c r="L6889" t="s">
        <v>57</v>
      </c>
      <c r="M6889" s="1">
        <v>40443</v>
      </c>
    </row>
    <row r="6890" spans="1:13" x14ac:dyDescent="0.35">
      <c r="A6890">
        <v>871</v>
      </c>
      <c r="B6890">
        <v>3242</v>
      </c>
      <c r="C6890">
        <v>23235</v>
      </c>
      <c r="D6890" s="1">
        <v>40729</v>
      </c>
      <c r="E6890" t="s">
        <v>27</v>
      </c>
      <c r="F6890">
        <v>6</v>
      </c>
      <c r="G6890">
        <v>17.43</v>
      </c>
      <c r="H6890">
        <v>0.02</v>
      </c>
      <c r="I6890" t="s">
        <v>19</v>
      </c>
      <c r="J6890" t="s">
        <v>1275</v>
      </c>
      <c r="K6890" t="s">
        <v>2009</v>
      </c>
      <c r="L6890" t="s">
        <v>57</v>
      </c>
      <c r="M6890" s="1">
        <v>40731</v>
      </c>
    </row>
    <row r="6891" spans="1:13" x14ac:dyDescent="0.35">
      <c r="A6891">
        <v>360</v>
      </c>
      <c r="B6891">
        <v>3243</v>
      </c>
      <c r="C6891">
        <v>23238</v>
      </c>
      <c r="D6891" s="1">
        <v>40268</v>
      </c>
      <c r="E6891" t="s">
        <v>42</v>
      </c>
      <c r="F6891">
        <v>25</v>
      </c>
      <c r="G6891">
        <v>2976.19</v>
      </c>
      <c r="H6891">
        <v>0.05</v>
      </c>
      <c r="I6891" t="s">
        <v>28</v>
      </c>
      <c r="J6891" t="s">
        <v>1543</v>
      </c>
      <c r="K6891" t="s">
        <v>2009</v>
      </c>
      <c r="L6891" t="s">
        <v>22</v>
      </c>
      <c r="M6891" s="1">
        <v>40270</v>
      </c>
    </row>
    <row r="6892" spans="1:13" x14ac:dyDescent="0.35">
      <c r="A6892">
        <v>70</v>
      </c>
      <c r="B6892">
        <v>3251</v>
      </c>
      <c r="C6892">
        <v>23297</v>
      </c>
      <c r="D6892" s="1">
        <v>41092</v>
      </c>
      <c r="E6892" t="s">
        <v>75</v>
      </c>
      <c r="F6892">
        <v>20</v>
      </c>
      <c r="G6892">
        <v>498.68</v>
      </c>
      <c r="H6892">
        <v>0.06</v>
      </c>
      <c r="I6892" t="s">
        <v>19</v>
      </c>
      <c r="J6892" t="s">
        <v>2024</v>
      </c>
      <c r="K6892" t="s">
        <v>2009</v>
      </c>
      <c r="L6892" t="s">
        <v>38</v>
      </c>
      <c r="M6892" s="1">
        <v>41094</v>
      </c>
    </row>
    <row r="6893" spans="1:13" x14ac:dyDescent="0.35">
      <c r="A6893">
        <v>379</v>
      </c>
      <c r="B6893">
        <v>3252</v>
      </c>
      <c r="C6893">
        <v>23297</v>
      </c>
      <c r="D6893" s="1">
        <v>41092</v>
      </c>
      <c r="E6893" t="s">
        <v>75</v>
      </c>
      <c r="F6893">
        <v>34</v>
      </c>
      <c r="G6893">
        <v>5208.78</v>
      </c>
      <c r="H6893">
        <v>0.05</v>
      </c>
      <c r="I6893" t="s">
        <v>19</v>
      </c>
      <c r="J6893" t="s">
        <v>2024</v>
      </c>
      <c r="K6893" t="s">
        <v>2009</v>
      </c>
      <c r="L6893" t="s">
        <v>38</v>
      </c>
      <c r="M6893" s="1">
        <v>41094</v>
      </c>
    </row>
    <row r="6894" spans="1:13" x14ac:dyDescent="0.35">
      <c r="A6894">
        <v>1167</v>
      </c>
      <c r="B6894">
        <v>3253</v>
      </c>
      <c r="C6894">
        <v>23301</v>
      </c>
      <c r="D6894" s="1">
        <v>40651</v>
      </c>
      <c r="E6894" t="s">
        <v>27</v>
      </c>
      <c r="F6894">
        <v>4</v>
      </c>
      <c r="G6894">
        <v>28.46</v>
      </c>
      <c r="H6894">
        <v>0.02</v>
      </c>
      <c r="I6894" t="s">
        <v>19</v>
      </c>
      <c r="J6894" t="s">
        <v>2024</v>
      </c>
      <c r="K6894" t="s">
        <v>2009</v>
      </c>
      <c r="L6894" t="s">
        <v>38</v>
      </c>
      <c r="M6894" s="1">
        <v>40653</v>
      </c>
    </row>
    <row r="6895" spans="1:13" x14ac:dyDescent="0.35">
      <c r="A6895">
        <v>452</v>
      </c>
      <c r="B6895">
        <v>3254</v>
      </c>
      <c r="C6895">
        <v>23301</v>
      </c>
      <c r="D6895" s="1">
        <v>40651</v>
      </c>
      <c r="E6895" t="s">
        <v>27</v>
      </c>
      <c r="F6895">
        <v>3</v>
      </c>
      <c r="G6895">
        <v>23.44</v>
      </c>
      <c r="H6895">
        <v>0.05</v>
      </c>
      <c r="I6895" t="s">
        <v>19</v>
      </c>
      <c r="J6895" t="s">
        <v>2024</v>
      </c>
      <c r="K6895" t="s">
        <v>2009</v>
      </c>
      <c r="L6895" t="s">
        <v>38</v>
      </c>
      <c r="M6895" s="1">
        <v>40653</v>
      </c>
    </row>
    <row r="6896" spans="1:13" x14ac:dyDescent="0.35">
      <c r="A6896">
        <v>52</v>
      </c>
      <c r="B6896">
        <v>3257</v>
      </c>
      <c r="C6896">
        <v>23329</v>
      </c>
      <c r="D6896" s="1">
        <v>40538</v>
      </c>
      <c r="E6896" t="s">
        <v>18</v>
      </c>
      <c r="F6896">
        <v>4</v>
      </c>
      <c r="G6896">
        <v>31.118499999999997</v>
      </c>
      <c r="H6896">
        <v>0.05</v>
      </c>
      <c r="I6896" t="s">
        <v>19</v>
      </c>
      <c r="J6896" t="s">
        <v>2049</v>
      </c>
      <c r="K6896" t="s">
        <v>2009</v>
      </c>
      <c r="L6896" t="s">
        <v>57</v>
      </c>
      <c r="M6896" s="1">
        <v>40562</v>
      </c>
    </row>
    <row r="6897" spans="1:13" x14ac:dyDescent="0.35">
      <c r="A6897">
        <v>632</v>
      </c>
      <c r="B6897">
        <v>3258</v>
      </c>
      <c r="C6897">
        <v>23329</v>
      </c>
      <c r="D6897" s="1">
        <v>40538</v>
      </c>
      <c r="E6897" t="s">
        <v>18</v>
      </c>
      <c r="F6897">
        <v>47</v>
      </c>
      <c r="G6897">
        <v>4829.4534999999996</v>
      </c>
      <c r="H6897">
        <v>0.05</v>
      </c>
      <c r="I6897" t="s">
        <v>19</v>
      </c>
      <c r="J6897" t="s">
        <v>2049</v>
      </c>
      <c r="K6897" t="s">
        <v>2009</v>
      </c>
      <c r="L6897" t="s">
        <v>57</v>
      </c>
      <c r="M6897" s="1">
        <v>40542</v>
      </c>
    </row>
    <row r="6898" spans="1:13" x14ac:dyDescent="0.35">
      <c r="A6898">
        <v>723</v>
      </c>
      <c r="B6898">
        <v>3268</v>
      </c>
      <c r="C6898">
        <v>23366</v>
      </c>
      <c r="D6898" s="1">
        <v>40501</v>
      </c>
      <c r="E6898" t="s">
        <v>42</v>
      </c>
      <c r="F6898">
        <v>12</v>
      </c>
      <c r="G6898">
        <v>136.1</v>
      </c>
      <c r="H6898">
        <v>0.06</v>
      </c>
      <c r="I6898" t="s">
        <v>19</v>
      </c>
      <c r="J6898" t="s">
        <v>2044</v>
      </c>
      <c r="K6898" t="s">
        <v>2009</v>
      </c>
      <c r="L6898" t="s">
        <v>38</v>
      </c>
      <c r="M6898" s="1">
        <v>40503</v>
      </c>
    </row>
    <row r="6899" spans="1:13" x14ac:dyDescent="0.35">
      <c r="A6899">
        <v>1260</v>
      </c>
      <c r="B6899">
        <v>3269</v>
      </c>
      <c r="C6899">
        <v>23366</v>
      </c>
      <c r="D6899" s="1">
        <v>40501</v>
      </c>
      <c r="E6899" t="s">
        <v>42</v>
      </c>
      <c r="F6899">
        <v>5</v>
      </c>
      <c r="G6899">
        <v>297.85000000000002</v>
      </c>
      <c r="H6899">
        <v>0.04</v>
      </c>
      <c r="I6899" t="s">
        <v>19</v>
      </c>
      <c r="J6899" t="s">
        <v>2044</v>
      </c>
      <c r="K6899" t="s">
        <v>2009</v>
      </c>
      <c r="L6899" t="s">
        <v>38</v>
      </c>
      <c r="M6899" s="1">
        <v>40501</v>
      </c>
    </row>
    <row r="6900" spans="1:13" x14ac:dyDescent="0.35">
      <c r="A6900">
        <v>65</v>
      </c>
      <c r="B6900">
        <v>3272</v>
      </c>
      <c r="C6900">
        <v>23395</v>
      </c>
      <c r="D6900" s="1">
        <v>41209</v>
      </c>
      <c r="E6900" t="s">
        <v>60</v>
      </c>
      <c r="F6900">
        <v>31</v>
      </c>
      <c r="G6900">
        <v>1296.46</v>
      </c>
      <c r="H6900">
        <v>0.01</v>
      </c>
      <c r="I6900" t="s">
        <v>19</v>
      </c>
      <c r="J6900" t="s">
        <v>1403</v>
      </c>
      <c r="K6900" t="s">
        <v>2009</v>
      </c>
      <c r="L6900" t="s">
        <v>38</v>
      </c>
      <c r="M6900" s="1">
        <v>41211</v>
      </c>
    </row>
    <row r="6901" spans="1:13" x14ac:dyDescent="0.35">
      <c r="A6901">
        <v>432</v>
      </c>
      <c r="B6901">
        <v>3283</v>
      </c>
      <c r="C6901">
        <v>23488</v>
      </c>
      <c r="D6901" s="1">
        <v>39819</v>
      </c>
      <c r="E6901" t="s">
        <v>27</v>
      </c>
      <c r="F6901">
        <v>29</v>
      </c>
      <c r="G6901">
        <v>101.77</v>
      </c>
      <c r="H6901">
        <v>0.03</v>
      </c>
      <c r="I6901" t="s">
        <v>19</v>
      </c>
      <c r="J6901" t="s">
        <v>1563</v>
      </c>
      <c r="K6901" t="s">
        <v>2009</v>
      </c>
      <c r="L6901" t="s">
        <v>57</v>
      </c>
      <c r="M6901" s="1">
        <v>39821</v>
      </c>
    </row>
    <row r="6902" spans="1:13" x14ac:dyDescent="0.35">
      <c r="A6902">
        <v>21</v>
      </c>
      <c r="B6902">
        <v>3292</v>
      </c>
      <c r="C6902">
        <v>23555</v>
      </c>
      <c r="D6902" s="1">
        <v>41254</v>
      </c>
      <c r="E6902" t="s">
        <v>27</v>
      </c>
      <c r="F6902">
        <v>29</v>
      </c>
      <c r="G6902">
        <v>104.7</v>
      </c>
      <c r="H6902">
        <v>0.09</v>
      </c>
      <c r="I6902" t="s">
        <v>19</v>
      </c>
      <c r="J6902" t="s">
        <v>2024</v>
      </c>
      <c r="K6902" t="s">
        <v>2009</v>
      </c>
      <c r="L6902" t="s">
        <v>38</v>
      </c>
      <c r="M6902" s="1">
        <v>41255</v>
      </c>
    </row>
    <row r="6903" spans="1:13" x14ac:dyDescent="0.35">
      <c r="A6903">
        <v>454</v>
      </c>
      <c r="B6903">
        <v>3293</v>
      </c>
      <c r="C6903">
        <v>23555</v>
      </c>
      <c r="D6903" s="1">
        <v>41254</v>
      </c>
      <c r="E6903" t="s">
        <v>27</v>
      </c>
      <c r="F6903">
        <v>5</v>
      </c>
      <c r="G6903">
        <v>284.45249999999999</v>
      </c>
      <c r="H6903">
        <v>0.06</v>
      </c>
      <c r="I6903" t="s">
        <v>19</v>
      </c>
      <c r="J6903" t="s">
        <v>2024</v>
      </c>
      <c r="K6903" t="s">
        <v>2009</v>
      </c>
      <c r="L6903" t="s">
        <v>38</v>
      </c>
      <c r="M6903" s="1">
        <v>41255</v>
      </c>
    </row>
    <row r="6904" spans="1:13" x14ac:dyDescent="0.35">
      <c r="A6904">
        <v>744</v>
      </c>
      <c r="B6904">
        <v>3304</v>
      </c>
      <c r="C6904">
        <v>23617</v>
      </c>
      <c r="D6904" s="1">
        <v>40668</v>
      </c>
      <c r="E6904" t="s">
        <v>42</v>
      </c>
      <c r="F6904">
        <v>6</v>
      </c>
      <c r="G6904">
        <v>247.34</v>
      </c>
      <c r="H6904">
        <v>0.04</v>
      </c>
      <c r="I6904" t="s">
        <v>53</v>
      </c>
      <c r="J6904" t="s">
        <v>1485</v>
      </c>
      <c r="K6904" t="s">
        <v>2009</v>
      </c>
      <c r="L6904" t="s">
        <v>30</v>
      </c>
      <c r="M6904" s="1">
        <v>40670</v>
      </c>
    </row>
    <row r="6905" spans="1:13" x14ac:dyDescent="0.35">
      <c r="A6905">
        <v>776</v>
      </c>
      <c r="B6905">
        <v>3313</v>
      </c>
      <c r="C6905">
        <v>23652</v>
      </c>
      <c r="D6905" s="1">
        <v>40055</v>
      </c>
      <c r="E6905" t="s">
        <v>42</v>
      </c>
      <c r="F6905">
        <v>27</v>
      </c>
      <c r="G6905">
        <v>305.48</v>
      </c>
      <c r="H6905">
        <v>0.1</v>
      </c>
      <c r="I6905" t="s">
        <v>19</v>
      </c>
      <c r="J6905" t="s">
        <v>1503</v>
      </c>
      <c r="K6905" t="s">
        <v>2009</v>
      </c>
      <c r="L6905" t="s">
        <v>22</v>
      </c>
      <c r="M6905" s="1">
        <v>40055</v>
      </c>
    </row>
    <row r="6906" spans="1:13" x14ac:dyDescent="0.35">
      <c r="A6906">
        <v>1127</v>
      </c>
      <c r="B6906">
        <v>3314</v>
      </c>
      <c r="C6906">
        <v>23680</v>
      </c>
      <c r="D6906" s="1">
        <v>40488</v>
      </c>
      <c r="E6906" t="s">
        <v>42</v>
      </c>
      <c r="F6906">
        <v>8</v>
      </c>
      <c r="G6906">
        <v>2029.4960000000001</v>
      </c>
      <c r="H6906">
        <v>0.1</v>
      </c>
      <c r="I6906" t="s">
        <v>28</v>
      </c>
      <c r="J6906" t="s">
        <v>1022</v>
      </c>
      <c r="K6906" t="s">
        <v>2009</v>
      </c>
      <c r="L6906" t="s">
        <v>30</v>
      </c>
      <c r="M6906" s="1">
        <v>40489</v>
      </c>
    </row>
    <row r="6907" spans="1:13" x14ac:dyDescent="0.35">
      <c r="A6907">
        <v>1240</v>
      </c>
      <c r="B6907">
        <v>3318</v>
      </c>
      <c r="C6907">
        <v>23719</v>
      </c>
      <c r="D6907" s="1">
        <v>40384</v>
      </c>
      <c r="E6907" t="s">
        <v>75</v>
      </c>
      <c r="F6907">
        <v>17</v>
      </c>
      <c r="G6907">
        <v>122.74</v>
      </c>
      <c r="H6907">
        <v>0.08</v>
      </c>
      <c r="I6907" t="s">
        <v>19</v>
      </c>
      <c r="J6907" t="s">
        <v>1338</v>
      </c>
      <c r="K6907" t="s">
        <v>2009</v>
      </c>
      <c r="L6907" t="s">
        <v>30</v>
      </c>
      <c r="M6907" s="1">
        <v>40386</v>
      </c>
    </row>
    <row r="6908" spans="1:13" x14ac:dyDescent="0.35">
      <c r="A6908">
        <v>44</v>
      </c>
      <c r="B6908">
        <v>3325</v>
      </c>
      <c r="C6908">
        <v>23778</v>
      </c>
      <c r="D6908" s="1">
        <v>40007</v>
      </c>
      <c r="E6908" t="s">
        <v>18</v>
      </c>
      <c r="F6908">
        <v>13</v>
      </c>
      <c r="G6908">
        <v>105.94</v>
      </c>
      <c r="H6908">
        <v>0.06</v>
      </c>
      <c r="I6908" t="s">
        <v>19</v>
      </c>
      <c r="J6908" t="s">
        <v>1454</v>
      </c>
      <c r="K6908" t="s">
        <v>2009</v>
      </c>
      <c r="L6908" t="s">
        <v>38</v>
      </c>
      <c r="M6908" s="1">
        <v>40011</v>
      </c>
    </row>
    <row r="6909" spans="1:13" x14ac:dyDescent="0.35">
      <c r="A6909">
        <v>474</v>
      </c>
      <c r="B6909">
        <v>3329</v>
      </c>
      <c r="C6909">
        <v>23808</v>
      </c>
      <c r="D6909" s="1">
        <v>39851</v>
      </c>
      <c r="E6909" t="s">
        <v>18</v>
      </c>
      <c r="F6909">
        <v>30</v>
      </c>
      <c r="G6909">
        <v>630.14</v>
      </c>
      <c r="H6909">
        <v>0.04</v>
      </c>
      <c r="I6909" t="s">
        <v>19</v>
      </c>
      <c r="J6909" t="s">
        <v>1838</v>
      </c>
      <c r="K6909" t="s">
        <v>2009</v>
      </c>
      <c r="L6909" t="s">
        <v>30</v>
      </c>
      <c r="M6909" s="1">
        <v>39858</v>
      </c>
    </row>
    <row r="6910" spans="1:13" x14ac:dyDescent="0.35">
      <c r="A6910">
        <v>45</v>
      </c>
      <c r="B6910">
        <v>3330</v>
      </c>
      <c r="C6910">
        <v>23808</v>
      </c>
      <c r="D6910" s="1">
        <v>39851</v>
      </c>
      <c r="E6910" t="s">
        <v>18</v>
      </c>
      <c r="F6910">
        <v>28</v>
      </c>
      <c r="G6910">
        <v>2813.8484999999996</v>
      </c>
      <c r="H6910">
        <v>0.08</v>
      </c>
      <c r="I6910" t="s">
        <v>19</v>
      </c>
      <c r="J6910" t="s">
        <v>1838</v>
      </c>
      <c r="K6910" t="s">
        <v>2009</v>
      </c>
      <c r="L6910" t="s">
        <v>30</v>
      </c>
      <c r="M6910" s="1">
        <v>39853</v>
      </c>
    </row>
    <row r="6911" spans="1:13" x14ac:dyDescent="0.35">
      <c r="A6911">
        <v>868</v>
      </c>
      <c r="B6911">
        <v>3338</v>
      </c>
      <c r="C6911">
        <v>23877</v>
      </c>
      <c r="D6911" s="1">
        <v>40006</v>
      </c>
      <c r="E6911" t="s">
        <v>42</v>
      </c>
      <c r="F6911">
        <v>31</v>
      </c>
      <c r="G6911">
        <v>1624.5964999999999</v>
      </c>
      <c r="H6911">
        <v>7.0000000000000007E-2</v>
      </c>
      <c r="I6911" t="s">
        <v>19</v>
      </c>
      <c r="J6911" t="s">
        <v>1508</v>
      </c>
      <c r="K6911" t="s">
        <v>2009</v>
      </c>
      <c r="L6911" t="s">
        <v>57</v>
      </c>
      <c r="M6911" s="1">
        <v>40006</v>
      </c>
    </row>
    <row r="6912" spans="1:13" x14ac:dyDescent="0.35">
      <c r="A6912">
        <v>322</v>
      </c>
      <c r="B6912">
        <v>3339</v>
      </c>
      <c r="C6912">
        <v>23877</v>
      </c>
      <c r="D6912" s="1">
        <v>40006</v>
      </c>
      <c r="E6912" t="s">
        <v>42</v>
      </c>
      <c r="F6912">
        <v>35</v>
      </c>
      <c r="G6912">
        <v>381.36</v>
      </c>
      <c r="H6912">
        <v>0</v>
      </c>
      <c r="I6912" t="s">
        <v>53</v>
      </c>
      <c r="J6912" t="s">
        <v>1508</v>
      </c>
      <c r="K6912" t="s">
        <v>2009</v>
      </c>
      <c r="L6912" t="s">
        <v>57</v>
      </c>
      <c r="M6912" s="1">
        <v>40008</v>
      </c>
    </row>
    <row r="6913" spans="1:13" x14ac:dyDescent="0.35">
      <c r="A6913">
        <v>232</v>
      </c>
      <c r="B6913">
        <v>3353</v>
      </c>
      <c r="C6913">
        <v>24003</v>
      </c>
      <c r="D6913" s="1">
        <v>40117</v>
      </c>
      <c r="E6913" t="s">
        <v>75</v>
      </c>
      <c r="F6913">
        <v>9</v>
      </c>
      <c r="G6913">
        <v>11.89</v>
      </c>
      <c r="H6913">
        <v>0.06</v>
      </c>
      <c r="I6913" t="s">
        <v>19</v>
      </c>
      <c r="J6913" t="s">
        <v>1472</v>
      </c>
      <c r="K6913" t="s">
        <v>2009</v>
      </c>
      <c r="L6913" t="s">
        <v>38</v>
      </c>
      <c r="M6913" s="1">
        <v>40117</v>
      </c>
    </row>
    <row r="6914" spans="1:13" x14ac:dyDescent="0.35">
      <c r="A6914">
        <v>743</v>
      </c>
      <c r="B6914">
        <v>3440</v>
      </c>
      <c r="C6914">
        <v>24548</v>
      </c>
      <c r="D6914" s="1">
        <v>40616</v>
      </c>
      <c r="E6914" t="s">
        <v>27</v>
      </c>
      <c r="F6914">
        <v>32</v>
      </c>
      <c r="G6914">
        <v>269.3</v>
      </c>
      <c r="H6914">
        <v>0.04</v>
      </c>
      <c r="I6914" t="s">
        <v>53</v>
      </c>
      <c r="J6914" t="s">
        <v>1530</v>
      </c>
      <c r="K6914" t="s">
        <v>2009</v>
      </c>
      <c r="L6914" t="s">
        <v>38</v>
      </c>
      <c r="M6914" s="1">
        <v>40617</v>
      </c>
    </row>
    <row r="6915" spans="1:13" x14ac:dyDescent="0.35">
      <c r="A6915">
        <v>319</v>
      </c>
      <c r="B6915">
        <v>3451</v>
      </c>
      <c r="C6915">
        <v>24610</v>
      </c>
      <c r="D6915" s="1">
        <v>40196</v>
      </c>
      <c r="E6915" t="s">
        <v>42</v>
      </c>
      <c r="F6915">
        <v>4</v>
      </c>
      <c r="G6915">
        <v>883.31</v>
      </c>
      <c r="H6915">
        <v>0.01</v>
      </c>
      <c r="I6915" t="s">
        <v>28</v>
      </c>
      <c r="J6915" t="s">
        <v>2033</v>
      </c>
      <c r="K6915" t="s">
        <v>2009</v>
      </c>
      <c r="L6915" t="s">
        <v>57</v>
      </c>
      <c r="M6915" s="1">
        <v>40198</v>
      </c>
    </row>
    <row r="6916" spans="1:13" x14ac:dyDescent="0.35">
      <c r="A6916">
        <v>682</v>
      </c>
      <c r="B6916">
        <v>3467</v>
      </c>
      <c r="C6916">
        <v>24677</v>
      </c>
      <c r="D6916" s="1">
        <v>40973</v>
      </c>
      <c r="E6916" t="s">
        <v>18</v>
      </c>
      <c r="F6916">
        <v>44</v>
      </c>
      <c r="G6916">
        <v>364.4</v>
      </c>
      <c r="H6916">
        <v>0.05</v>
      </c>
      <c r="I6916" t="s">
        <v>19</v>
      </c>
      <c r="J6916" t="s">
        <v>1559</v>
      </c>
      <c r="K6916" t="s">
        <v>2009</v>
      </c>
      <c r="L6916" t="s">
        <v>30</v>
      </c>
      <c r="M6916" s="1">
        <v>40975</v>
      </c>
    </row>
    <row r="6917" spans="1:13" x14ac:dyDescent="0.35">
      <c r="A6917">
        <v>100</v>
      </c>
      <c r="B6917">
        <v>3511</v>
      </c>
      <c r="C6917">
        <v>25027</v>
      </c>
      <c r="D6917" s="1">
        <v>40163</v>
      </c>
      <c r="E6917" t="s">
        <v>60</v>
      </c>
      <c r="F6917">
        <v>25</v>
      </c>
      <c r="G6917">
        <v>3585.91</v>
      </c>
      <c r="H6917">
        <v>0.06</v>
      </c>
      <c r="I6917" t="s">
        <v>28</v>
      </c>
      <c r="J6917" t="s">
        <v>2050</v>
      </c>
      <c r="K6917" t="s">
        <v>2009</v>
      </c>
      <c r="L6917" t="s">
        <v>30</v>
      </c>
      <c r="M6917" s="1">
        <v>40165</v>
      </c>
    </row>
    <row r="6918" spans="1:13" x14ac:dyDescent="0.35">
      <c r="A6918">
        <v>1093</v>
      </c>
      <c r="B6918">
        <v>3537</v>
      </c>
      <c r="C6918">
        <v>25157</v>
      </c>
      <c r="D6918" s="1">
        <v>40323</v>
      </c>
      <c r="E6918" t="s">
        <v>42</v>
      </c>
      <c r="F6918">
        <v>24</v>
      </c>
      <c r="G6918">
        <v>545.38</v>
      </c>
      <c r="H6918">
        <v>0.02</v>
      </c>
      <c r="I6918" t="s">
        <v>19</v>
      </c>
      <c r="J6918" t="s">
        <v>1528</v>
      </c>
      <c r="K6918" t="s">
        <v>2009</v>
      </c>
      <c r="L6918" t="s">
        <v>38</v>
      </c>
      <c r="M6918" s="1">
        <v>40325</v>
      </c>
    </row>
    <row r="6919" spans="1:13" x14ac:dyDescent="0.35">
      <c r="A6919">
        <v>1276</v>
      </c>
      <c r="B6919">
        <v>3561</v>
      </c>
      <c r="C6919">
        <v>25378</v>
      </c>
      <c r="D6919" s="1">
        <v>40895</v>
      </c>
      <c r="E6919" t="s">
        <v>42</v>
      </c>
      <c r="F6919">
        <v>48</v>
      </c>
      <c r="G6919">
        <v>3713.0124999999998</v>
      </c>
      <c r="H6919">
        <v>0.09</v>
      </c>
      <c r="I6919" t="s">
        <v>19</v>
      </c>
      <c r="J6919" t="s">
        <v>2044</v>
      </c>
      <c r="K6919" t="s">
        <v>2009</v>
      </c>
      <c r="L6919" t="s">
        <v>38</v>
      </c>
      <c r="M6919" s="1">
        <v>40897</v>
      </c>
    </row>
    <row r="6920" spans="1:13" x14ac:dyDescent="0.35">
      <c r="A6920">
        <v>143</v>
      </c>
      <c r="B6920">
        <v>3567</v>
      </c>
      <c r="C6920">
        <v>25445</v>
      </c>
      <c r="D6920" s="1">
        <v>39958</v>
      </c>
      <c r="E6920" t="s">
        <v>18</v>
      </c>
      <c r="F6920">
        <v>48</v>
      </c>
      <c r="G6920">
        <v>1444</v>
      </c>
      <c r="H6920">
        <v>0.08</v>
      </c>
      <c r="I6920" t="s">
        <v>19</v>
      </c>
      <c r="J6920" t="s">
        <v>1969</v>
      </c>
      <c r="K6920" t="s">
        <v>2009</v>
      </c>
      <c r="L6920" t="s">
        <v>22</v>
      </c>
      <c r="M6920" s="1">
        <v>39960</v>
      </c>
    </row>
    <row r="6921" spans="1:13" x14ac:dyDescent="0.35">
      <c r="A6921">
        <v>760</v>
      </c>
      <c r="B6921">
        <v>3574</v>
      </c>
      <c r="C6921">
        <v>25476</v>
      </c>
      <c r="D6921" s="1">
        <v>41184</v>
      </c>
      <c r="E6921" t="s">
        <v>42</v>
      </c>
      <c r="F6921">
        <v>21</v>
      </c>
      <c r="G6921">
        <v>676.69</v>
      </c>
      <c r="H6921">
        <v>0.09</v>
      </c>
      <c r="I6921" t="s">
        <v>19</v>
      </c>
      <c r="J6921" t="s">
        <v>2037</v>
      </c>
      <c r="K6921" t="s">
        <v>2009</v>
      </c>
      <c r="L6921" t="s">
        <v>30</v>
      </c>
      <c r="M6921" s="1">
        <v>41186</v>
      </c>
    </row>
    <row r="6922" spans="1:13" x14ac:dyDescent="0.35">
      <c r="A6922">
        <v>483</v>
      </c>
      <c r="B6922">
        <v>3575</v>
      </c>
      <c r="C6922">
        <v>25476</v>
      </c>
      <c r="D6922" s="1">
        <v>41184</v>
      </c>
      <c r="E6922" t="s">
        <v>42</v>
      </c>
      <c r="F6922">
        <v>4</v>
      </c>
      <c r="G6922">
        <v>13698.96</v>
      </c>
      <c r="H6922">
        <v>0.05</v>
      </c>
      <c r="I6922" t="s">
        <v>19</v>
      </c>
      <c r="J6922" t="s">
        <v>2037</v>
      </c>
      <c r="K6922" t="s">
        <v>2009</v>
      </c>
      <c r="L6922" t="s">
        <v>30</v>
      </c>
      <c r="M6922" s="1">
        <v>41185</v>
      </c>
    </row>
    <row r="6923" spans="1:13" x14ac:dyDescent="0.35">
      <c r="A6923">
        <v>48</v>
      </c>
      <c r="B6923">
        <v>3607</v>
      </c>
      <c r="C6923">
        <v>25797</v>
      </c>
      <c r="D6923" s="1">
        <v>41153</v>
      </c>
      <c r="E6923" t="s">
        <v>42</v>
      </c>
      <c r="F6923">
        <v>28</v>
      </c>
      <c r="G6923">
        <v>925.43</v>
      </c>
      <c r="H6923">
        <v>0</v>
      </c>
      <c r="I6923" t="s">
        <v>19</v>
      </c>
      <c r="J6923" t="s">
        <v>2025</v>
      </c>
      <c r="K6923" t="s">
        <v>2009</v>
      </c>
      <c r="L6923" t="s">
        <v>38</v>
      </c>
      <c r="M6923" s="1">
        <v>41155</v>
      </c>
    </row>
    <row r="6924" spans="1:13" x14ac:dyDescent="0.35">
      <c r="A6924">
        <v>555</v>
      </c>
      <c r="B6924">
        <v>3625</v>
      </c>
      <c r="C6924">
        <v>25889</v>
      </c>
      <c r="D6924" s="1">
        <v>40337</v>
      </c>
      <c r="E6924" t="s">
        <v>18</v>
      </c>
      <c r="F6924">
        <v>23</v>
      </c>
      <c r="G6924">
        <v>321.63</v>
      </c>
      <c r="H6924">
        <v>0.04</v>
      </c>
      <c r="I6924" t="s">
        <v>19</v>
      </c>
      <c r="J6924" t="s">
        <v>2052</v>
      </c>
      <c r="K6924" t="s">
        <v>2009</v>
      </c>
      <c r="L6924" t="s">
        <v>30</v>
      </c>
      <c r="M6924" s="1">
        <v>40339</v>
      </c>
    </row>
    <row r="6925" spans="1:13" x14ac:dyDescent="0.35">
      <c r="A6925">
        <v>576</v>
      </c>
      <c r="B6925">
        <v>3637</v>
      </c>
      <c r="C6925">
        <v>25986</v>
      </c>
      <c r="D6925" s="1">
        <v>41082</v>
      </c>
      <c r="E6925" t="s">
        <v>60</v>
      </c>
      <c r="F6925">
        <v>48</v>
      </c>
      <c r="G6925">
        <v>278.07</v>
      </c>
      <c r="H6925">
        <v>0.08</v>
      </c>
      <c r="I6925" t="s">
        <v>19</v>
      </c>
      <c r="J6925" t="s">
        <v>2035</v>
      </c>
      <c r="K6925" t="s">
        <v>2009</v>
      </c>
      <c r="L6925" t="s">
        <v>30</v>
      </c>
      <c r="M6925" s="1">
        <v>41083</v>
      </c>
    </row>
    <row r="6926" spans="1:13" x14ac:dyDescent="0.35">
      <c r="A6926">
        <v>595</v>
      </c>
      <c r="B6926">
        <v>3640</v>
      </c>
      <c r="C6926">
        <v>26021</v>
      </c>
      <c r="D6926" s="1">
        <v>41166</v>
      </c>
      <c r="E6926" t="s">
        <v>75</v>
      </c>
      <c r="F6926">
        <v>17</v>
      </c>
      <c r="G6926">
        <v>328.62700000000001</v>
      </c>
      <c r="H6926">
        <v>0</v>
      </c>
      <c r="I6926" t="s">
        <v>19</v>
      </c>
      <c r="J6926" t="s">
        <v>1508</v>
      </c>
      <c r="K6926" t="s">
        <v>2009</v>
      </c>
      <c r="L6926" t="s">
        <v>30</v>
      </c>
      <c r="M6926" s="1">
        <v>41168</v>
      </c>
    </row>
    <row r="6927" spans="1:13" x14ac:dyDescent="0.35">
      <c r="A6927">
        <v>665</v>
      </c>
      <c r="B6927">
        <v>3647</v>
      </c>
      <c r="C6927">
        <v>26055</v>
      </c>
      <c r="D6927" s="1">
        <v>41238</v>
      </c>
      <c r="E6927" t="s">
        <v>42</v>
      </c>
      <c r="F6927">
        <v>46</v>
      </c>
      <c r="G6927">
        <v>6733.52</v>
      </c>
      <c r="H6927">
        <v>0.04</v>
      </c>
      <c r="I6927" t="s">
        <v>19</v>
      </c>
      <c r="J6927" t="s">
        <v>1563</v>
      </c>
      <c r="K6927" t="s">
        <v>2009</v>
      </c>
      <c r="L6927" t="s">
        <v>57</v>
      </c>
      <c r="M6927" s="1">
        <v>41239</v>
      </c>
    </row>
    <row r="6928" spans="1:13" x14ac:dyDescent="0.35">
      <c r="A6928">
        <v>1040</v>
      </c>
      <c r="B6928">
        <v>3667</v>
      </c>
      <c r="C6928">
        <v>26274</v>
      </c>
      <c r="D6928" s="1">
        <v>41072</v>
      </c>
      <c r="E6928" t="s">
        <v>42</v>
      </c>
      <c r="F6928">
        <v>41</v>
      </c>
      <c r="G6928">
        <v>377.83</v>
      </c>
      <c r="H6928">
        <v>0.06</v>
      </c>
      <c r="I6928" t="s">
        <v>19</v>
      </c>
      <c r="J6928" t="s">
        <v>1797</v>
      </c>
      <c r="K6928" t="s">
        <v>2009</v>
      </c>
      <c r="L6928" t="s">
        <v>38</v>
      </c>
      <c r="M6928" s="1">
        <v>41073</v>
      </c>
    </row>
    <row r="6929" spans="1:13" x14ac:dyDescent="0.35">
      <c r="A6929">
        <v>904</v>
      </c>
      <c r="B6929">
        <v>3675</v>
      </c>
      <c r="C6929">
        <v>26306</v>
      </c>
      <c r="D6929" s="1">
        <v>41212</v>
      </c>
      <c r="E6929" t="s">
        <v>18</v>
      </c>
      <c r="F6929">
        <v>39</v>
      </c>
      <c r="G6929">
        <v>7725.66</v>
      </c>
      <c r="H6929">
        <v>0.05</v>
      </c>
      <c r="I6929" t="s">
        <v>28</v>
      </c>
      <c r="J6929" t="s">
        <v>1547</v>
      </c>
      <c r="K6929" t="s">
        <v>2009</v>
      </c>
      <c r="L6929" t="s">
        <v>38</v>
      </c>
      <c r="M6929" s="1">
        <v>41216</v>
      </c>
    </row>
    <row r="6930" spans="1:13" x14ac:dyDescent="0.35">
      <c r="A6930">
        <v>51</v>
      </c>
      <c r="B6930">
        <v>3700</v>
      </c>
      <c r="C6930">
        <v>26437</v>
      </c>
      <c r="D6930" s="1">
        <v>40875</v>
      </c>
      <c r="E6930" t="s">
        <v>75</v>
      </c>
      <c r="F6930">
        <v>4</v>
      </c>
      <c r="G6930">
        <v>52.43</v>
      </c>
      <c r="H6930">
        <v>0.03</v>
      </c>
      <c r="I6930" t="s">
        <v>53</v>
      </c>
      <c r="J6930" t="s">
        <v>1503</v>
      </c>
      <c r="K6930" t="s">
        <v>2009</v>
      </c>
      <c r="L6930" t="s">
        <v>38</v>
      </c>
      <c r="M6930" s="1">
        <v>40876</v>
      </c>
    </row>
    <row r="6931" spans="1:13" x14ac:dyDescent="0.35">
      <c r="A6931">
        <v>646</v>
      </c>
      <c r="B6931">
        <v>3701</v>
      </c>
      <c r="C6931">
        <v>26437</v>
      </c>
      <c r="D6931" s="1">
        <v>40875</v>
      </c>
      <c r="E6931" t="s">
        <v>75</v>
      </c>
      <c r="F6931">
        <v>48</v>
      </c>
      <c r="G6931">
        <v>254.51</v>
      </c>
      <c r="H6931">
        <v>0.08</v>
      </c>
      <c r="I6931" t="s">
        <v>19</v>
      </c>
      <c r="J6931" t="s">
        <v>1503</v>
      </c>
      <c r="K6931" t="s">
        <v>2009</v>
      </c>
      <c r="L6931" t="s">
        <v>38</v>
      </c>
      <c r="M6931" s="1">
        <v>40877</v>
      </c>
    </row>
    <row r="6932" spans="1:13" x14ac:dyDescent="0.35">
      <c r="A6932">
        <v>227</v>
      </c>
      <c r="B6932">
        <v>3705</v>
      </c>
      <c r="C6932">
        <v>26464</v>
      </c>
      <c r="D6932" s="1">
        <v>40888</v>
      </c>
      <c r="E6932" t="s">
        <v>27</v>
      </c>
      <c r="F6932">
        <v>25</v>
      </c>
      <c r="G6932">
        <v>268.58</v>
      </c>
      <c r="H6932">
        <v>0.03</v>
      </c>
      <c r="I6932" t="s">
        <v>19</v>
      </c>
      <c r="J6932" t="s">
        <v>2031</v>
      </c>
      <c r="K6932" t="s">
        <v>2009</v>
      </c>
      <c r="L6932" t="s">
        <v>38</v>
      </c>
      <c r="M6932" s="1">
        <v>40888</v>
      </c>
    </row>
    <row r="6933" spans="1:13" x14ac:dyDescent="0.35">
      <c r="A6933">
        <v>961</v>
      </c>
      <c r="B6933">
        <v>3706</v>
      </c>
      <c r="C6933">
        <v>26464</v>
      </c>
      <c r="D6933" s="1">
        <v>40888</v>
      </c>
      <c r="E6933" t="s">
        <v>27</v>
      </c>
      <c r="F6933">
        <v>26</v>
      </c>
      <c r="G6933">
        <v>1280.6500000000001</v>
      </c>
      <c r="H6933">
        <v>0.06</v>
      </c>
      <c r="I6933" t="s">
        <v>19</v>
      </c>
      <c r="J6933" t="s">
        <v>2031</v>
      </c>
      <c r="K6933" t="s">
        <v>2009</v>
      </c>
      <c r="L6933" t="s">
        <v>38</v>
      </c>
      <c r="M6933" s="1">
        <v>40889</v>
      </c>
    </row>
    <row r="6934" spans="1:13" x14ac:dyDescent="0.35">
      <c r="A6934">
        <v>1056</v>
      </c>
      <c r="B6934">
        <v>3727</v>
      </c>
      <c r="C6934">
        <v>26631</v>
      </c>
      <c r="D6934" s="1">
        <v>40483</v>
      </c>
      <c r="E6934" t="s">
        <v>75</v>
      </c>
      <c r="F6934">
        <v>37</v>
      </c>
      <c r="G6934">
        <v>231.65</v>
      </c>
      <c r="H6934">
        <v>0</v>
      </c>
      <c r="I6934" t="s">
        <v>19</v>
      </c>
      <c r="J6934" t="s">
        <v>2036</v>
      </c>
      <c r="K6934" t="s">
        <v>2009</v>
      </c>
      <c r="L6934" t="s">
        <v>38</v>
      </c>
      <c r="M6934" s="1">
        <v>40483</v>
      </c>
    </row>
    <row r="6935" spans="1:13" x14ac:dyDescent="0.35">
      <c r="A6935">
        <v>551</v>
      </c>
      <c r="B6935">
        <v>3734</v>
      </c>
      <c r="C6935">
        <v>26689</v>
      </c>
      <c r="D6935" s="1">
        <v>40085</v>
      </c>
      <c r="E6935" t="s">
        <v>27</v>
      </c>
      <c r="F6935">
        <v>2</v>
      </c>
      <c r="G6935">
        <v>198.44</v>
      </c>
      <c r="H6935">
        <v>0.01</v>
      </c>
      <c r="I6935" t="s">
        <v>19</v>
      </c>
      <c r="J6935" t="s">
        <v>2031</v>
      </c>
      <c r="K6935" t="s">
        <v>2009</v>
      </c>
      <c r="L6935" t="s">
        <v>38</v>
      </c>
      <c r="M6935" s="1">
        <v>40088</v>
      </c>
    </row>
    <row r="6936" spans="1:13" x14ac:dyDescent="0.35">
      <c r="A6936">
        <v>1186</v>
      </c>
      <c r="B6936">
        <v>3751</v>
      </c>
      <c r="C6936">
        <v>26786</v>
      </c>
      <c r="D6936" s="1">
        <v>40275</v>
      </c>
      <c r="E6936" t="s">
        <v>60</v>
      </c>
      <c r="F6936">
        <v>29</v>
      </c>
      <c r="G6936">
        <v>296.94</v>
      </c>
      <c r="H6936">
        <v>0.08</v>
      </c>
      <c r="I6936" t="s">
        <v>19</v>
      </c>
      <c r="J6936" t="s">
        <v>1518</v>
      </c>
      <c r="K6936" t="s">
        <v>2009</v>
      </c>
      <c r="L6936" t="s">
        <v>38</v>
      </c>
      <c r="M6936" s="1">
        <v>40276</v>
      </c>
    </row>
    <row r="6937" spans="1:13" x14ac:dyDescent="0.35">
      <c r="A6937">
        <v>69</v>
      </c>
      <c r="B6937">
        <v>3778</v>
      </c>
      <c r="C6937">
        <v>26976</v>
      </c>
      <c r="D6937" s="1">
        <v>40683</v>
      </c>
      <c r="E6937" t="s">
        <v>42</v>
      </c>
      <c r="F6937">
        <v>44</v>
      </c>
      <c r="G6937">
        <v>729.75</v>
      </c>
      <c r="H6937">
        <v>0.02</v>
      </c>
      <c r="I6937" t="s">
        <v>19</v>
      </c>
      <c r="J6937" t="s">
        <v>1449</v>
      </c>
      <c r="K6937" t="s">
        <v>2009</v>
      </c>
      <c r="L6937" t="s">
        <v>57</v>
      </c>
      <c r="M6937" s="1">
        <v>40684</v>
      </c>
    </row>
    <row r="6938" spans="1:13" x14ac:dyDescent="0.35">
      <c r="A6938">
        <v>455</v>
      </c>
      <c r="B6938">
        <v>3779</v>
      </c>
      <c r="C6938">
        <v>26976</v>
      </c>
      <c r="D6938" s="1">
        <v>40683</v>
      </c>
      <c r="E6938" t="s">
        <v>42</v>
      </c>
      <c r="F6938">
        <v>28</v>
      </c>
      <c r="G6938">
        <v>1417.21</v>
      </c>
      <c r="H6938">
        <v>7.0000000000000007E-2</v>
      </c>
      <c r="I6938" t="s">
        <v>19</v>
      </c>
      <c r="J6938" t="s">
        <v>1449</v>
      </c>
      <c r="K6938" t="s">
        <v>2009</v>
      </c>
      <c r="L6938" t="s">
        <v>57</v>
      </c>
      <c r="M6938" s="1">
        <v>40685</v>
      </c>
    </row>
    <row r="6939" spans="1:13" x14ac:dyDescent="0.35">
      <c r="A6939">
        <v>1258</v>
      </c>
      <c r="B6939">
        <v>3780</v>
      </c>
      <c r="C6939">
        <v>26976</v>
      </c>
      <c r="D6939" s="1">
        <v>40683</v>
      </c>
      <c r="E6939" t="s">
        <v>42</v>
      </c>
      <c r="F6939">
        <v>11</v>
      </c>
      <c r="G6939">
        <v>1154.9375</v>
      </c>
      <c r="H6939">
        <v>0.04</v>
      </c>
      <c r="I6939" t="s">
        <v>53</v>
      </c>
      <c r="J6939" t="s">
        <v>1449</v>
      </c>
      <c r="K6939" t="s">
        <v>2009</v>
      </c>
      <c r="L6939" t="s">
        <v>57</v>
      </c>
      <c r="M6939" s="1">
        <v>40684</v>
      </c>
    </row>
    <row r="6940" spans="1:13" x14ac:dyDescent="0.35">
      <c r="A6940">
        <v>582</v>
      </c>
      <c r="B6940">
        <v>3814</v>
      </c>
      <c r="C6940">
        <v>27169</v>
      </c>
      <c r="D6940" s="1">
        <v>40797</v>
      </c>
      <c r="E6940" t="s">
        <v>42</v>
      </c>
      <c r="F6940">
        <v>16</v>
      </c>
      <c r="G6940">
        <v>109.9</v>
      </c>
      <c r="H6940">
        <v>0.01</v>
      </c>
      <c r="I6940" t="s">
        <v>19</v>
      </c>
      <c r="J6940" t="s">
        <v>1091</v>
      </c>
      <c r="K6940" t="s">
        <v>2009</v>
      </c>
      <c r="L6940" t="s">
        <v>38</v>
      </c>
      <c r="M6940" s="1">
        <v>40798</v>
      </c>
    </row>
    <row r="6941" spans="1:13" x14ac:dyDescent="0.35">
      <c r="A6941">
        <v>935</v>
      </c>
      <c r="B6941">
        <v>3837</v>
      </c>
      <c r="C6941">
        <v>27363</v>
      </c>
      <c r="D6941" s="1">
        <v>40834</v>
      </c>
      <c r="E6941" t="s">
        <v>60</v>
      </c>
      <c r="F6941">
        <v>6</v>
      </c>
      <c r="G6941">
        <v>646.14</v>
      </c>
      <c r="H6941">
        <v>7.0000000000000007E-2</v>
      </c>
      <c r="I6941" t="s">
        <v>19</v>
      </c>
      <c r="J6941" t="s">
        <v>1550</v>
      </c>
      <c r="K6941" t="s">
        <v>2009</v>
      </c>
      <c r="L6941" t="s">
        <v>22</v>
      </c>
      <c r="M6941" s="1">
        <v>40836</v>
      </c>
    </row>
    <row r="6942" spans="1:13" x14ac:dyDescent="0.35">
      <c r="A6942">
        <v>679</v>
      </c>
      <c r="B6942">
        <v>3858</v>
      </c>
      <c r="C6942">
        <v>27524</v>
      </c>
      <c r="D6942" s="1">
        <v>40210</v>
      </c>
      <c r="E6942" t="s">
        <v>42</v>
      </c>
      <c r="F6942">
        <v>50</v>
      </c>
      <c r="G6942">
        <v>343.94</v>
      </c>
      <c r="H6942">
        <v>0.02</v>
      </c>
      <c r="I6942" t="s">
        <v>19</v>
      </c>
      <c r="J6942" t="s">
        <v>1471</v>
      </c>
      <c r="K6942" t="s">
        <v>2009</v>
      </c>
      <c r="L6942" t="s">
        <v>30</v>
      </c>
      <c r="M6942" s="1">
        <v>40212</v>
      </c>
    </row>
    <row r="6943" spans="1:13" x14ac:dyDescent="0.35">
      <c r="A6943">
        <v>456</v>
      </c>
      <c r="B6943">
        <v>3862</v>
      </c>
      <c r="C6943">
        <v>27554</v>
      </c>
      <c r="D6943" s="1">
        <v>40612</v>
      </c>
      <c r="E6943" t="s">
        <v>75</v>
      </c>
      <c r="F6943">
        <v>45</v>
      </c>
      <c r="G6943">
        <v>12685.544000000002</v>
      </c>
      <c r="H6943">
        <v>0.02</v>
      </c>
      <c r="I6943" t="s">
        <v>28</v>
      </c>
      <c r="J6943" t="s">
        <v>1575</v>
      </c>
      <c r="K6943" t="s">
        <v>2009</v>
      </c>
      <c r="L6943" t="s">
        <v>22</v>
      </c>
      <c r="M6943" s="1">
        <v>40614</v>
      </c>
    </row>
    <row r="6944" spans="1:13" x14ac:dyDescent="0.35">
      <c r="A6944">
        <v>933</v>
      </c>
      <c r="B6944">
        <v>3879</v>
      </c>
      <c r="C6944">
        <v>27712</v>
      </c>
      <c r="D6944" s="1">
        <v>40241</v>
      </c>
      <c r="E6944" t="s">
        <v>18</v>
      </c>
      <c r="F6944">
        <v>20</v>
      </c>
      <c r="G6944">
        <v>246.63</v>
      </c>
      <c r="H6944">
        <v>0.08</v>
      </c>
      <c r="I6944" t="s">
        <v>19</v>
      </c>
      <c r="J6944" t="s">
        <v>1634</v>
      </c>
      <c r="K6944" t="s">
        <v>2009</v>
      </c>
      <c r="L6944" t="s">
        <v>38</v>
      </c>
      <c r="M6944" s="1">
        <v>40248</v>
      </c>
    </row>
    <row r="6945" spans="1:13" x14ac:dyDescent="0.35">
      <c r="A6945">
        <v>844</v>
      </c>
      <c r="B6945">
        <v>3880</v>
      </c>
      <c r="C6945">
        <v>27715</v>
      </c>
      <c r="D6945" s="1">
        <v>40805</v>
      </c>
      <c r="E6945" t="s">
        <v>27</v>
      </c>
      <c r="F6945">
        <v>12</v>
      </c>
      <c r="G6945">
        <v>94.52</v>
      </c>
      <c r="H6945">
        <v>0.06</v>
      </c>
      <c r="I6945" t="s">
        <v>19</v>
      </c>
      <c r="J6945" t="s">
        <v>1553</v>
      </c>
      <c r="K6945" t="s">
        <v>2009</v>
      </c>
      <c r="L6945" t="s">
        <v>30</v>
      </c>
      <c r="M6945" s="1">
        <v>40807</v>
      </c>
    </row>
    <row r="6946" spans="1:13" x14ac:dyDescent="0.35">
      <c r="A6946">
        <v>984</v>
      </c>
      <c r="B6946">
        <v>3882</v>
      </c>
      <c r="C6946">
        <v>27744</v>
      </c>
      <c r="D6946" s="1">
        <v>40393</v>
      </c>
      <c r="E6946" t="s">
        <v>75</v>
      </c>
      <c r="F6946">
        <v>22</v>
      </c>
      <c r="G6946">
        <v>106.69</v>
      </c>
      <c r="H6946">
        <v>0.01</v>
      </c>
      <c r="I6946" t="s">
        <v>19</v>
      </c>
      <c r="J6946" t="s">
        <v>2053</v>
      </c>
      <c r="K6946" t="s">
        <v>2009</v>
      </c>
      <c r="L6946" t="s">
        <v>38</v>
      </c>
      <c r="M6946" s="1">
        <v>40394</v>
      </c>
    </row>
    <row r="6947" spans="1:13" x14ac:dyDescent="0.35">
      <c r="A6947">
        <v>848</v>
      </c>
      <c r="B6947">
        <v>3883</v>
      </c>
      <c r="C6947">
        <v>27745</v>
      </c>
      <c r="D6947" s="1">
        <v>40441</v>
      </c>
      <c r="E6947" t="s">
        <v>18</v>
      </c>
      <c r="F6947">
        <v>41</v>
      </c>
      <c r="G6947">
        <v>6126.93</v>
      </c>
      <c r="H6947">
        <v>0.01</v>
      </c>
      <c r="I6947" t="s">
        <v>28</v>
      </c>
      <c r="J6947" t="s">
        <v>1488</v>
      </c>
      <c r="K6947" t="s">
        <v>2009</v>
      </c>
      <c r="L6947" t="s">
        <v>57</v>
      </c>
      <c r="M6947" s="1">
        <v>40445</v>
      </c>
    </row>
    <row r="6948" spans="1:13" x14ac:dyDescent="0.35">
      <c r="A6948">
        <v>1275</v>
      </c>
      <c r="B6948">
        <v>3917</v>
      </c>
      <c r="C6948">
        <v>27936</v>
      </c>
      <c r="D6948" s="1">
        <v>40731</v>
      </c>
      <c r="E6948" t="s">
        <v>27</v>
      </c>
      <c r="F6948">
        <v>3</v>
      </c>
      <c r="G6948">
        <v>9172.32</v>
      </c>
      <c r="H6948">
        <v>0.06</v>
      </c>
      <c r="I6948" t="s">
        <v>28</v>
      </c>
      <c r="J6948" t="s">
        <v>1855</v>
      </c>
      <c r="K6948" t="s">
        <v>2009</v>
      </c>
      <c r="L6948" t="s">
        <v>30</v>
      </c>
      <c r="M6948" s="1">
        <v>40733</v>
      </c>
    </row>
    <row r="6949" spans="1:13" x14ac:dyDescent="0.35">
      <c r="A6949">
        <v>502</v>
      </c>
      <c r="B6949">
        <v>3930</v>
      </c>
      <c r="C6949">
        <v>28007</v>
      </c>
      <c r="D6949" s="1">
        <v>40276</v>
      </c>
      <c r="E6949" t="s">
        <v>42</v>
      </c>
      <c r="F6949">
        <v>23</v>
      </c>
      <c r="G6949">
        <v>128.97</v>
      </c>
      <c r="H6949">
        <v>0.03</v>
      </c>
      <c r="I6949" t="s">
        <v>19</v>
      </c>
      <c r="J6949" t="s">
        <v>1550</v>
      </c>
      <c r="K6949" t="s">
        <v>2009</v>
      </c>
      <c r="L6949" t="s">
        <v>22</v>
      </c>
      <c r="M6949" s="1">
        <v>40277</v>
      </c>
    </row>
    <row r="6950" spans="1:13" x14ac:dyDescent="0.35">
      <c r="A6950">
        <v>420</v>
      </c>
      <c r="B6950">
        <v>3931</v>
      </c>
      <c r="C6950">
        <v>28007</v>
      </c>
      <c r="D6950" s="1">
        <v>40276</v>
      </c>
      <c r="E6950" t="s">
        <v>42</v>
      </c>
      <c r="F6950">
        <v>20</v>
      </c>
      <c r="G6950">
        <v>238.77</v>
      </c>
      <c r="H6950">
        <v>0.02</v>
      </c>
      <c r="I6950" t="s">
        <v>19</v>
      </c>
      <c r="J6950" t="s">
        <v>1550</v>
      </c>
      <c r="K6950" t="s">
        <v>2009</v>
      </c>
      <c r="L6950" t="s">
        <v>22</v>
      </c>
      <c r="M6950" s="1">
        <v>40277</v>
      </c>
    </row>
    <row r="6951" spans="1:13" x14ac:dyDescent="0.35">
      <c r="A6951">
        <v>236</v>
      </c>
      <c r="B6951">
        <v>3932</v>
      </c>
      <c r="C6951">
        <v>28007</v>
      </c>
      <c r="D6951" s="1">
        <v>40276</v>
      </c>
      <c r="E6951" t="s">
        <v>42</v>
      </c>
      <c r="F6951">
        <v>20</v>
      </c>
      <c r="G6951">
        <v>257.33999999999997</v>
      </c>
      <c r="H6951">
        <v>0.04</v>
      </c>
      <c r="I6951" t="s">
        <v>19</v>
      </c>
      <c r="J6951" t="s">
        <v>1550</v>
      </c>
      <c r="K6951" t="s">
        <v>2009</v>
      </c>
      <c r="L6951" t="s">
        <v>22</v>
      </c>
      <c r="M6951" s="1">
        <v>40277</v>
      </c>
    </row>
    <row r="6952" spans="1:13" x14ac:dyDescent="0.35">
      <c r="A6952">
        <v>999</v>
      </c>
      <c r="B6952">
        <v>3944</v>
      </c>
      <c r="C6952">
        <v>28129</v>
      </c>
      <c r="D6952" s="1">
        <v>40934</v>
      </c>
      <c r="E6952" t="s">
        <v>60</v>
      </c>
      <c r="F6952">
        <v>5</v>
      </c>
      <c r="G6952">
        <v>107.41</v>
      </c>
      <c r="H6952">
        <v>0.05</v>
      </c>
      <c r="I6952" t="s">
        <v>19</v>
      </c>
      <c r="J6952" t="s">
        <v>1469</v>
      </c>
      <c r="K6952" t="s">
        <v>2009</v>
      </c>
      <c r="L6952" t="s">
        <v>22</v>
      </c>
      <c r="M6952" s="1">
        <v>40935</v>
      </c>
    </row>
    <row r="6953" spans="1:13" x14ac:dyDescent="0.35">
      <c r="A6953">
        <v>771</v>
      </c>
      <c r="B6953">
        <v>3954</v>
      </c>
      <c r="C6953">
        <v>28224</v>
      </c>
      <c r="D6953" s="1">
        <v>41262</v>
      </c>
      <c r="E6953" t="s">
        <v>75</v>
      </c>
      <c r="F6953">
        <v>25</v>
      </c>
      <c r="G6953">
        <v>163.41</v>
      </c>
      <c r="H6953">
        <v>7.0000000000000007E-2</v>
      </c>
      <c r="I6953" t="s">
        <v>19</v>
      </c>
      <c r="J6953" t="s">
        <v>1802</v>
      </c>
      <c r="K6953" t="s">
        <v>2009</v>
      </c>
      <c r="L6953" t="s">
        <v>38</v>
      </c>
      <c r="M6953" s="1">
        <v>41263</v>
      </c>
    </row>
    <row r="6954" spans="1:13" x14ac:dyDescent="0.35">
      <c r="A6954">
        <v>407</v>
      </c>
      <c r="B6954">
        <v>3970</v>
      </c>
      <c r="C6954">
        <v>28354</v>
      </c>
      <c r="D6954" s="1">
        <v>39899</v>
      </c>
      <c r="E6954" t="s">
        <v>18</v>
      </c>
      <c r="F6954">
        <v>34</v>
      </c>
      <c r="G6954">
        <v>507.66</v>
      </c>
      <c r="H6954">
        <v>0.1</v>
      </c>
      <c r="I6954" t="s">
        <v>19</v>
      </c>
      <c r="J6954" t="s">
        <v>2041</v>
      </c>
      <c r="K6954" t="s">
        <v>2009</v>
      </c>
      <c r="L6954" t="s">
        <v>38</v>
      </c>
      <c r="M6954" s="1">
        <v>39904</v>
      </c>
    </row>
    <row r="6955" spans="1:13" x14ac:dyDescent="0.35">
      <c r="A6955">
        <v>644</v>
      </c>
      <c r="B6955">
        <v>3973</v>
      </c>
      <c r="C6955">
        <v>28387</v>
      </c>
      <c r="D6955" s="1">
        <v>41089</v>
      </c>
      <c r="E6955" t="s">
        <v>42</v>
      </c>
      <c r="F6955">
        <v>37</v>
      </c>
      <c r="G6955">
        <v>3212.97</v>
      </c>
      <c r="H6955">
        <v>0.03</v>
      </c>
      <c r="I6955" t="s">
        <v>19</v>
      </c>
      <c r="J6955" t="s">
        <v>1495</v>
      </c>
      <c r="K6955" t="s">
        <v>2009</v>
      </c>
      <c r="L6955" t="s">
        <v>30</v>
      </c>
      <c r="M6955" s="1">
        <v>41090</v>
      </c>
    </row>
    <row r="6956" spans="1:13" x14ac:dyDescent="0.35">
      <c r="A6956">
        <v>210</v>
      </c>
      <c r="B6956">
        <v>3974</v>
      </c>
      <c r="C6956">
        <v>28387</v>
      </c>
      <c r="D6956" s="1">
        <v>41089</v>
      </c>
      <c r="E6956" t="s">
        <v>42</v>
      </c>
      <c r="F6956">
        <v>13</v>
      </c>
      <c r="G6956">
        <v>292.95</v>
      </c>
      <c r="H6956">
        <v>0.06</v>
      </c>
      <c r="I6956" t="s">
        <v>19</v>
      </c>
      <c r="J6956" t="s">
        <v>1495</v>
      </c>
      <c r="K6956" t="s">
        <v>2009</v>
      </c>
      <c r="L6956" t="s">
        <v>30</v>
      </c>
      <c r="M6956" s="1">
        <v>41090</v>
      </c>
    </row>
    <row r="6957" spans="1:13" x14ac:dyDescent="0.35">
      <c r="A6957">
        <v>409</v>
      </c>
      <c r="B6957">
        <v>3991</v>
      </c>
      <c r="C6957">
        <v>28485</v>
      </c>
      <c r="D6957" s="1">
        <v>40920</v>
      </c>
      <c r="E6957" t="s">
        <v>27</v>
      </c>
      <c r="F6957">
        <v>12</v>
      </c>
      <c r="G6957">
        <v>49.18</v>
      </c>
      <c r="H6957">
        <v>7.0000000000000007E-2</v>
      </c>
      <c r="I6957" t="s">
        <v>19</v>
      </c>
      <c r="J6957" t="s">
        <v>1479</v>
      </c>
      <c r="K6957" t="s">
        <v>2009</v>
      </c>
      <c r="L6957" t="s">
        <v>30</v>
      </c>
      <c r="M6957" s="1">
        <v>40920</v>
      </c>
    </row>
    <row r="6958" spans="1:13" x14ac:dyDescent="0.35">
      <c r="A6958">
        <v>248</v>
      </c>
      <c r="B6958">
        <v>4014</v>
      </c>
      <c r="C6958">
        <v>28643</v>
      </c>
      <c r="D6958" s="1">
        <v>40295</v>
      </c>
      <c r="E6958" t="s">
        <v>42</v>
      </c>
      <c r="F6958">
        <v>16</v>
      </c>
      <c r="G6958">
        <v>659.5</v>
      </c>
      <c r="H6958">
        <v>0.09</v>
      </c>
      <c r="I6958" t="s">
        <v>19</v>
      </c>
      <c r="J6958" t="s">
        <v>2030</v>
      </c>
      <c r="K6958" t="s">
        <v>2009</v>
      </c>
      <c r="L6958" t="s">
        <v>30</v>
      </c>
      <c r="M6958" s="1">
        <v>40296</v>
      </c>
    </row>
    <row r="6959" spans="1:13" x14ac:dyDescent="0.35">
      <c r="A6959">
        <v>344</v>
      </c>
      <c r="B6959">
        <v>4019</v>
      </c>
      <c r="C6959">
        <v>28737</v>
      </c>
      <c r="D6959" s="1">
        <v>40819</v>
      </c>
      <c r="E6959" t="s">
        <v>75</v>
      </c>
      <c r="F6959">
        <v>50</v>
      </c>
      <c r="G6959">
        <v>413.37</v>
      </c>
      <c r="H6959">
        <v>0.04</v>
      </c>
      <c r="I6959" t="s">
        <v>19</v>
      </c>
      <c r="J6959" t="s">
        <v>1488</v>
      </c>
      <c r="K6959" t="s">
        <v>2009</v>
      </c>
      <c r="L6959" t="s">
        <v>57</v>
      </c>
      <c r="M6959" s="1">
        <v>40821</v>
      </c>
    </row>
    <row r="6960" spans="1:13" x14ac:dyDescent="0.35">
      <c r="A6960">
        <v>1102</v>
      </c>
      <c r="B6960">
        <v>4020</v>
      </c>
      <c r="C6960">
        <v>28737</v>
      </c>
      <c r="D6960" s="1">
        <v>40819</v>
      </c>
      <c r="E6960" t="s">
        <v>75</v>
      </c>
      <c r="F6960">
        <v>17</v>
      </c>
      <c r="G6960">
        <v>1721.6410000000001</v>
      </c>
      <c r="H6960">
        <v>0.04</v>
      </c>
      <c r="I6960" t="s">
        <v>19</v>
      </c>
      <c r="J6960" t="s">
        <v>1488</v>
      </c>
      <c r="K6960" t="s">
        <v>2009</v>
      </c>
      <c r="L6960" t="s">
        <v>57</v>
      </c>
      <c r="M6960" s="1">
        <v>40821</v>
      </c>
    </row>
    <row r="6961" spans="1:13" x14ac:dyDescent="0.35">
      <c r="A6961">
        <v>10</v>
      </c>
      <c r="B6961">
        <v>4038</v>
      </c>
      <c r="C6961">
        <v>28807</v>
      </c>
      <c r="D6961" s="1">
        <v>40633</v>
      </c>
      <c r="E6961" t="s">
        <v>27</v>
      </c>
      <c r="F6961">
        <v>9</v>
      </c>
      <c r="G6961">
        <v>59.35</v>
      </c>
      <c r="H6961">
        <v>0.02</v>
      </c>
      <c r="I6961" t="s">
        <v>53</v>
      </c>
      <c r="J6961" t="s">
        <v>1287</v>
      </c>
      <c r="K6961" t="s">
        <v>2009</v>
      </c>
      <c r="L6961" t="s">
        <v>30</v>
      </c>
      <c r="M6961" s="1">
        <v>40634</v>
      </c>
    </row>
    <row r="6962" spans="1:13" x14ac:dyDescent="0.35">
      <c r="A6962">
        <v>640</v>
      </c>
      <c r="B6962">
        <v>4039</v>
      </c>
      <c r="C6962">
        <v>28832</v>
      </c>
      <c r="D6962" s="1">
        <v>40445</v>
      </c>
      <c r="E6962" t="s">
        <v>60</v>
      </c>
      <c r="F6962">
        <v>46</v>
      </c>
      <c r="G6962">
        <v>1500.84</v>
      </c>
      <c r="H6962">
        <v>0.1</v>
      </c>
      <c r="I6962" t="s">
        <v>53</v>
      </c>
      <c r="J6962" t="s">
        <v>2041</v>
      </c>
      <c r="K6962" t="s">
        <v>2009</v>
      </c>
      <c r="L6962" t="s">
        <v>38</v>
      </c>
      <c r="M6962" s="1">
        <v>40446</v>
      </c>
    </row>
    <row r="6963" spans="1:13" x14ac:dyDescent="0.35">
      <c r="A6963">
        <v>614</v>
      </c>
      <c r="B6963">
        <v>4040</v>
      </c>
      <c r="C6963">
        <v>28832</v>
      </c>
      <c r="D6963" s="1">
        <v>40445</v>
      </c>
      <c r="E6963" t="s">
        <v>60</v>
      </c>
      <c r="F6963">
        <v>45</v>
      </c>
      <c r="G6963">
        <v>98.64</v>
      </c>
      <c r="H6963">
        <v>0.03</v>
      </c>
      <c r="I6963" t="s">
        <v>19</v>
      </c>
      <c r="J6963" t="s">
        <v>2041</v>
      </c>
      <c r="K6963" t="s">
        <v>2009</v>
      </c>
      <c r="L6963" t="s">
        <v>38</v>
      </c>
      <c r="M6963" s="1">
        <v>40447</v>
      </c>
    </row>
    <row r="6964" spans="1:13" x14ac:dyDescent="0.35">
      <c r="A6964">
        <v>692</v>
      </c>
      <c r="B6964">
        <v>4064</v>
      </c>
      <c r="C6964">
        <v>28933</v>
      </c>
      <c r="D6964" s="1">
        <v>40003</v>
      </c>
      <c r="E6964" t="s">
        <v>75</v>
      </c>
      <c r="F6964">
        <v>1</v>
      </c>
      <c r="G6964">
        <v>11.16</v>
      </c>
      <c r="H6964">
        <v>0.01</v>
      </c>
      <c r="I6964" t="s">
        <v>19</v>
      </c>
      <c r="J6964" t="s">
        <v>1523</v>
      </c>
      <c r="K6964" t="s">
        <v>2009</v>
      </c>
      <c r="L6964" t="s">
        <v>38</v>
      </c>
      <c r="M6964" s="1">
        <v>40004</v>
      </c>
    </row>
    <row r="6965" spans="1:13" x14ac:dyDescent="0.35">
      <c r="A6965">
        <v>1101</v>
      </c>
      <c r="B6965">
        <v>4065</v>
      </c>
      <c r="C6965">
        <v>28933</v>
      </c>
      <c r="D6965" s="1">
        <v>40003</v>
      </c>
      <c r="E6965" t="s">
        <v>75</v>
      </c>
      <c r="F6965">
        <v>38</v>
      </c>
      <c r="G6965">
        <v>156.19999999999999</v>
      </c>
      <c r="H6965">
        <v>0.03</v>
      </c>
      <c r="I6965" t="s">
        <v>19</v>
      </c>
      <c r="J6965" t="s">
        <v>1523</v>
      </c>
      <c r="K6965" t="s">
        <v>2009</v>
      </c>
      <c r="L6965" t="s">
        <v>38</v>
      </c>
      <c r="M6965" s="1">
        <v>40004</v>
      </c>
    </row>
    <row r="6966" spans="1:13" x14ac:dyDescent="0.35">
      <c r="A6966">
        <v>370</v>
      </c>
      <c r="B6966">
        <v>4080</v>
      </c>
      <c r="C6966">
        <v>29090</v>
      </c>
      <c r="D6966" s="1">
        <v>40924</v>
      </c>
      <c r="E6966" t="s">
        <v>60</v>
      </c>
      <c r="F6966">
        <v>24</v>
      </c>
      <c r="G6966">
        <v>99.1</v>
      </c>
      <c r="H6966">
        <v>0.02</v>
      </c>
      <c r="I6966" t="s">
        <v>19</v>
      </c>
      <c r="J6966" t="s">
        <v>1464</v>
      </c>
      <c r="K6966" t="s">
        <v>2009</v>
      </c>
      <c r="L6966" t="s">
        <v>30</v>
      </c>
      <c r="M6966" s="1">
        <v>40925</v>
      </c>
    </row>
    <row r="6967" spans="1:13" x14ac:dyDescent="0.35">
      <c r="A6967">
        <v>1269</v>
      </c>
      <c r="B6967">
        <v>4081</v>
      </c>
      <c r="C6967">
        <v>29090</v>
      </c>
      <c r="D6967" s="1">
        <v>40924</v>
      </c>
      <c r="E6967" t="s">
        <v>60</v>
      </c>
      <c r="F6967">
        <v>36</v>
      </c>
      <c r="G6967">
        <v>380.34</v>
      </c>
      <c r="H6967">
        <v>0.02</v>
      </c>
      <c r="I6967" t="s">
        <v>19</v>
      </c>
      <c r="J6967" t="s">
        <v>1464</v>
      </c>
      <c r="K6967" t="s">
        <v>2009</v>
      </c>
      <c r="L6967" t="s">
        <v>30</v>
      </c>
      <c r="M6967" s="1">
        <v>40924</v>
      </c>
    </row>
    <row r="6968" spans="1:13" x14ac:dyDescent="0.35">
      <c r="A6968">
        <v>250</v>
      </c>
      <c r="B6968">
        <v>4107</v>
      </c>
      <c r="C6968">
        <v>29221</v>
      </c>
      <c r="D6968" s="1">
        <v>41058</v>
      </c>
      <c r="E6968" t="s">
        <v>27</v>
      </c>
      <c r="F6968">
        <v>41</v>
      </c>
      <c r="G6968">
        <v>325.33</v>
      </c>
      <c r="H6968">
        <v>0</v>
      </c>
      <c r="I6968" t="s">
        <v>19</v>
      </c>
      <c r="J6968" t="s">
        <v>1471</v>
      </c>
      <c r="K6968" t="s">
        <v>2009</v>
      </c>
      <c r="L6968" t="s">
        <v>30</v>
      </c>
      <c r="M6968" s="1">
        <v>41061</v>
      </c>
    </row>
    <row r="6969" spans="1:13" x14ac:dyDescent="0.35">
      <c r="A6969">
        <v>871</v>
      </c>
      <c r="B6969">
        <v>4116</v>
      </c>
      <c r="C6969">
        <v>29284</v>
      </c>
      <c r="D6969" s="1">
        <v>39913</v>
      </c>
      <c r="E6969" t="s">
        <v>60</v>
      </c>
      <c r="F6969">
        <v>20</v>
      </c>
      <c r="G6969">
        <v>6449.0560000000005</v>
      </c>
      <c r="H6969">
        <v>0.01</v>
      </c>
      <c r="I6969" t="s">
        <v>28</v>
      </c>
      <c r="J6969" t="s">
        <v>1587</v>
      </c>
      <c r="K6969" t="s">
        <v>2009</v>
      </c>
      <c r="L6969" t="s">
        <v>57</v>
      </c>
      <c r="M6969" s="1">
        <v>39915</v>
      </c>
    </row>
    <row r="6970" spans="1:13" x14ac:dyDescent="0.35">
      <c r="A6970">
        <v>92</v>
      </c>
      <c r="B6970">
        <v>4159</v>
      </c>
      <c r="C6970">
        <v>29505</v>
      </c>
      <c r="D6970" s="1">
        <v>41270</v>
      </c>
      <c r="E6970" t="s">
        <v>60</v>
      </c>
      <c r="F6970">
        <v>22</v>
      </c>
      <c r="G6970">
        <v>45.21</v>
      </c>
      <c r="H6970">
        <v>0.02</v>
      </c>
      <c r="I6970" t="s">
        <v>53</v>
      </c>
      <c r="J6970" t="s">
        <v>1488</v>
      </c>
      <c r="K6970" t="s">
        <v>2009</v>
      </c>
      <c r="L6970" t="s">
        <v>57</v>
      </c>
      <c r="M6970" s="1">
        <v>41271</v>
      </c>
    </row>
    <row r="6971" spans="1:13" x14ac:dyDescent="0.35">
      <c r="A6971">
        <v>462</v>
      </c>
      <c r="B6971">
        <v>4198</v>
      </c>
      <c r="C6971">
        <v>29831</v>
      </c>
      <c r="D6971" s="1">
        <v>40997</v>
      </c>
      <c r="E6971" t="s">
        <v>75</v>
      </c>
      <c r="F6971">
        <v>29</v>
      </c>
      <c r="G6971">
        <v>2175.2199999999998</v>
      </c>
      <c r="H6971">
        <v>0</v>
      </c>
      <c r="I6971" t="s">
        <v>28</v>
      </c>
      <c r="J6971" t="s">
        <v>1503</v>
      </c>
      <c r="K6971" t="s">
        <v>2009</v>
      </c>
      <c r="L6971" t="s">
        <v>22</v>
      </c>
      <c r="M6971" s="1">
        <v>40998</v>
      </c>
    </row>
    <row r="6972" spans="1:13" x14ac:dyDescent="0.35">
      <c r="A6972">
        <v>242</v>
      </c>
      <c r="B6972">
        <v>4309</v>
      </c>
      <c r="C6972">
        <v>30720</v>
      </c>
      <c r="D6972" s="1">
        <v>41179</v>
      </c>
      <c r="E6972" t="s">
        <v>18</v>
      </c>
      <c r="F6972">
        <v>5</v>
      </c>
      <c r="G6972">
        <v>32.770000000000003</v>
      </c>
      <c r="H6972">
        <v>7.0000000000000007E-2</v>
      </c>
      <c r="I6972" t="s">
        <v>19</v>
      </c>
      <c r="J6972" t="s">
        <v>1578</v>
      </c>
      <c r="K6972" t="s">
        <v>2009</v>
      </c>
      <c r="L6972" t="s">
        <v>22</v>
      </c>
      <c r="M6972" s="1">
        <v>41186</v>
      </c>
    </row>
    <row r="6973" spans="1:13" x14ac:dyDescent="0.35">
      <c r="A6973">
        <v>139</v>
      </c>
      <c r="B6973">
        <v>4310</v>
      </c>
      <c r="C6973">
        <v>30720</v>
      </c>
      <c r="D6973" s="1">
        <v>41179</v>
      </c>
      <c r="E6973" t="s">
        <v>18</v>
      </c>
      <c r="F6973">
        <v>37</v>
      </c>
      <c r="G6973">
        <v>1701.53</v>
      </c>
      <c r="H6973">
        <v>0.01</v>
      </c>
      <c r="I6973" t="s">
        <v>53</v>
      </c>
      <c r="J6973" t="s">
        <v>1578</v>
      </c>
      <c r="K6973" t="s">
        <v>2009</v>
      </c>
      <c r="L6973" t="s">
        <v>22</v>
      </c>
      <c r="M6973" s="1">
        <v>41186</v>
      </c>
    </row>
    <row r="6974" spans="1:13" x14ac:dyDescent="0.35">
      <c r="A6974">
        <v>996</v>
      </c>
      <c r="B6974">
        <v>4318</v>
      </c>
      <c r="C6974">
        <v>30759</v>
      </c>
      <c r="D6974" s="1">
        <v>39941</v>
      </c>
      <c r="E6974" t="s">
        <v>42</v>
      </c>
      <c r="F6974">
        <v>2</v>
      </c>
      <c r="G6974">
        <v>64.790000000000006</v>
      </c>
      <c r="H6974">
        <v>0.03</v>
      </c>
      <c r="I6974" t="s">
        <v>19</v>
      </c>
      <c r="J6974" t="s">
        <v>1488</v>
      </c>
      <c r="K6974" t="s">
        <v>2009</v>
      </c>
      <c r="L6974" t="s">
        <v>38</v>
      </c>
      <c r="M6974" s="1">
        <v>39943</v>
      </c>
    </row>
    <row r="6975" spans="1:13" x14ac:dyDescent="0.35">
      <c r="A6975">
        <v>456</v>
      </c>
      <c r="B6975">
        <v>4327</v>
      </c>
      <c r="C6975">
        <v>30848</v>
      </c>
      <c r="D6975" s="1">
        <v>40664</v>
      </c>
      <c r="E6975" t="s">
        <v>60</v>
      </c>
      <c r="F6975">
        <v>13</v>
      </c>
      <c r="G6975">
        <v>4324.29</v>
      </c>
      <c r="H6975">
        <v>0.09</v>
      </c>
      <c r="I6975" t="s">
        <v>28</v>
      </c>
      <c r="J6975" t="s">
        <v>1634</v>
      </c>
      <c r="K6975" t="s">
        <v>2009</v>
      </c>
      <c r="L6975" t="s">
        <v>38</v>
      </c>
      <c r="M6975" s="1">
        <v>40666</v>
      </c>
    </row>
    <row r="6976" spans="1:13" x14ac:dyDescent="0.35">
      <c r="A6976">
        <v>722</v>
      </c>
      <c r="B6976">
        <v>4334</v>
      </c>
      <c r="C6976">
        <v>30885</v>
      </c>
      <c r="D6976" s="1">
        <v>40350</v>
      </c>
      <c r="E6976" t="s">
        <v>27</v>
      </c>
      <c r="F6976">
        <v>24</v>
      </c>
      <c r="G6976">
        <v>234.24</v>
      </c>
      <c r="H6976">
        <v>0.09</v>
      </c>
      <c r="I6976" t="s">
        <v>19</v>
      </c>
      <c r="J6976" t="s">
        <v>2039</v>
      </c>
      <c r="K6976" t="s">
        <v>2009</v>
      </c>
      <c r="L6976" t="s">
        <v>38</v>
      </c>
      <c r="M6976" s="1">
        <v>40351</v>
      </c>
    </row>
    <row r="6977" spans="1:13" x14ac:dyDescent="0.35">
      <c r="A6977">
        <v>764</v>
      </c>
      <c r="B6977">
        <v>4336</v>
      </c>
      <c r="C6977">
        <v>30887</v>
      </c>
      <c r="D6977" s="1">
        <v>40366</v>
      </c>
      <c r="E6977" t="s">
        <v>75</v>
      </c>
      <c r="F6977">
        <v>44</v>
      </c>
      <c r="G6977">
        <v>4357.1170000000002</v>
      </c>
      <c r="H6977">
        <v>7.0000000000000007E-2</v>
      </c>
      <c r="I6977" t="s">
        <v>19</v>
      </c>
      <c r="J6977" t="s">
        <v>1488</v>
      </c>
      <c r="K6977" t="s">
        <v>2009</v>
      </c>
      <c r="L6977" t="s">
        <v>57</v>
      </c>
      <c r="M6977" s="1">
        <v>40366</v>
      </c>
    </row>
    <row r="6978" spans="1:13" x14ac:dyDescent="0.35">
      <c r="A6978">
        <v>48</v>
      </c>
      <c r="B6978">
        <v>4382</v>
      </c>
      <c r="C6978">
        <v>31233</v>
      </c>
      <c r="D6978" s="1">
        <v>40810</v>
      </c>
      <c r="E6978" t="s">
        <v>18</v>
      </c>
      <c r="F6978">
        <v>41</v>
      </c>
      <c r="G6978">
        <v>1298.29</v>
      </c>
      <c r="H6978">
        <v>0.06</v>
      </c>
      <c r="I6978" t="s">
        <v>19</v>
      </c>
      <c r="J6978" t="s">
        <v>1488</v>
      </c>
      <c r="K6978" t="s">
        <v>2009</v>
      </c>
      <c r="L6978" t="s">
        <v>57</v>
      </c>
      <c r="M6978" s="1">
        <v>40814</v>
      </c>
    </row>
    <row r="6979" spans="1:13" x14ac:dyDescent="0.35">
      <c r="A6979">
        <v>553</v>
      </c>
      <c r="B6979">
        <v>4383</v>
      </c>
      <c r="C6979">
        <v>31233</v>
      </c>
      <c r="D6979" s="1">
        <v>40810</v>
      </c>
      <c r="E6979" t="s">
        <v>18</v>
      </c>
      <c r="F6979">
        <v>3</v>
      </c>
      <c r="G6979">
        <v>19.34</v>
      </c>
      <c r="H6979">
        <v>0.06</v>
      </c>
      <c r="I6979" t="s">
        <v>19</v>
      </c>
      <c r="J6979" t="s">
        <v>1488</v>
      </c>
      <c r="K6979" t="s">
        <v>2009</v>
      </c>
      <c r="L6979" t="s">
        <v>57</v>
      </c>
      <c r="M6979" s="1">
        <v>40812</v>
      </c>
    </row>
    <row r="6980" spans="1:13" x14ac:dyDescent="0.35">
      <c r="A6980">
        <v>649</v>
      </c>
      <c r="B6980">
        <v>4384</v>
      </c>
      <c r="C6980">
        <v>31233</v>
      </c>
      <c r="D6980" s="1">
        <v>40810</v>
      </c>
      <c r="E6980" t="s">
        <v>18</v>
      </c>
      <c r="F6980">
        <v>35</v>
      </c>
      <c r="G6980">
        <v>590.32000000000005</v>
      </c>
      <c r="H6980">
        <v>0.06</v>
      </c>
      <c r="I6980" t="s">
        <v>19</v>
      </c>
      <c r="J6980" t="s">
        <v>1488</v>
      </c>
      <c r="K6980" t="s">
        <v>2009</v>
      </c>
      <c r="L6980" t="s">
        <v>57</v>
      </c>
      <c r="M6980" s="1">
        <v>40814</v>
      </c>
    </row>
    <row r="6981" spans="1:13" x14ac:dyDescent="0.35">
      <c r="A6981">
        <v>730</v>
      </c>
      <c r="B6981">
        <v>4385</v>
      </c>
      <c r="C6981">
        <v>31233</v>
      </c>
      <c r="D6981" s="1">
        <v>40810</v>
      </c>
      <c r="E6981" t="s">
        <v>18</v>
      </c>
      <c r="F6981">
        <v>19</v>
      </c>
      <c r="G6981">
        <v>4245.93</v>
      </c>
      <c r="H6981">
        <v>0</v>
      </c>
      <c r="I6981" t="s">
        <v>19</v>
      </c>
      <c r="J6981" t="s">
        <v>1488</v>
      </c>
      <c r="K6981" t="s">
        <v>2009</v>
      </c>
      <c r="L6981" t="s">
        <v>57</v>
      </c>
      <c r="M6981" s="1">
        <v>40819</v>
      </c>
    </row>
    <row r="6982" spans="1:13" x14ac:dyDescent="0.35">
      <c r="A6982">
        <v>326</v>
      </c>
      <c r="B6982">
        <v>4410</v>
      </c>
      <c r="C6982">
        <v>31461</v>
      </c>
      <c r="D6982" s="1">
        <v>40721</v>
      </c>
      <c r="E6982" t="s">
        <v>60</v>
      </c>
      <c r="F6982">
        <v>26</v>
      </c>
      <c r="G6982">
        <v>1463.42</v>
      </c>
      <c r="H6982">
        <v>0.08</v>
      </c>
      <c r="I6982" t="s">
        <v>19</v>
      </c>
      <c r="J6982" t="s">
        <v>2024</v>
      </c>
      <c r="K6982" t="s">
        <v>2009</v>
      </c>
      <c r="L6982" t="s">
        <v>38</v>
      </c>
      <c r="M6982" s="1">
        <v>40723</v>
      </c>
    </row>
    <row r="6983" spans="1:13" x14ac:dyDescent="0.35">
      <c r="A6983">
        <v>544</v>
      </c>
      <c r="B6983">
        <v>4422</v>
      </c>
      <c r="C6983">
        <v>31524</v>
      </c>
      <c r="D6983" s="1">
        <v>40720</v>
      </c>
      <c r="E6983" t="s">
        <v>18</v>
      </c>
      <c r="F6983">
        <v>10</v>
      </c>
      <c r="G6983">
        <v>1025.8800000000001</v>
      </c>
      <c r="H6983">
        <v>0.08</v>
      </c>
      <c r="I6983" t="s">
        <v>28</v>
      </c>
      <c r="J6983" t="s">
        <v>1452</v>
      </c>
      <c r="K6983" t="s">
        <v>2009</v>
      </c>
      <c r="L6983" t="s">
        <v>22</v>
      </c>
      <c r="M6983" s="1">
        <v>40722</v>
      </c>
    </row>
    <row r="6984" spans="1:13" x14ac:dyDescent="0.35">
      <c r="A6984">
        <v>208</v>
      </c>
      <c r="B6984">
        <v>4433</v>
      </c>
      <c r="C6984">
        <v>31590</v>
      </c>
      <c r="D6984" s="1">
        <v>40334</v>
      </c>
      <c r="E6984" t="s">
        <v>75</v>
      </c>
      <c r="F6984">
        <v>5</v>
      </c>
      <c r="G6984">
        <v>43.49</v>
      </c>
      <c r="H6984">
        <v>0.06</v>
      </c>
      <c r="I6984" t="s">
        <v>19</v>
      </c>
      <c r="J6984" t="s">
        <v>1589</v>
      </c>
      <c r="K6984" t="s">
        <v>2009</v>
      </c>
      <c r="L6984" t="s">
        <v>38</v>
      </c>
      <c r="M6984" s="1">
        <v>40335</v>
      </c>
    </row>
    <row r="6985" spans="1:13" x14ac:dyDescent="0.35">
      <c r="A6985">
        <v>96</v>
      </c>
      <c r="B6985">
        <v>4434</v>
      </c>
      <c r="C6985">
        <v>31590</v>
      </c>
      <c r="D6985" s="1">
        <v>40334</v>
      </c>
      <c r="E6985" t="s">
        <v>75</v>
      </c>
      <c r="F6985">
        <v>27</v>
      </c>
      <c r="G6985">
        <v>2854.76</v>
      </c>
      <c r="H6985">
        <v>0.06</v>
      </c>
      <c r="I6985" t="s">
        <v>19</v>
      </c>
      <c r="J6985" t="s">
        <v>1589</v>
      </c>
      <c r="K6985" t="s">
        <v>2009</v>
      </c>
      <c r="L6985" t="s">
        <v>38</v>
      </c>
      <c r="M6985" s="1">
        <v>40336</v>
      </c>
    </row>
    <row r="6986" spans="1:13" x14ac:dyDescent="0.35">
      <c r="A6986">
        <v>1186</v>
      </c>
      <c r="B6986">
        <v>4438</v>
      </c>
      <c r="C6986">
        <v>31619</v>
      </c>
      <c r="D6986" s="1">
        <v>40073</v>
      </c>
      <c r="E6986" t="s">
        <v>18</v>
      </c>
      <c r="F6986">
        <v>11</v>
      </c>
      <c r="G6986">
        <v>114.87</v>
      </c>
      <c r="H6986">
        <v>0.1</v>
      </c>
      <c r="I6986" t="s">
        <v>19</v>
      </c>
      <c r="J6986" t="s">
        <v>2053</v>
      </c>
      <c r="K6986" t="s">
        <v>2009</v>
      </c>
      <c r="L6986" t="s">
        <v>38</v>
      </c>
      <c r="M6986" s="1">
        <v>40080</v>
      </c>
    </row>
    <row r="6987" spans="1:13" x14ac:dyDescent="0.35">
      <c r="A6987">
        <v>132</v>
      </c>
      <c r="B6987">
        <v>4439</v>
      </c>
      <c r="C6987">
        <v>31619</v>
      </c>
      <c r="D6987" s="1">
        <v>40073</v>
      </c>
      <c r="E6987" t="s">
        <v>18</v>
      </c>
      <c r="F6987">
        <v>9</v>
      </c>
      <c r="G6987">
        <v>383.23</v>
      </c>
      <c r="H6987">
        <v>0.01</v>
      </c>
      <c r="I6987" t="s">
        <v>19</v>
      </c>
      <c r="J6987" t="s">
        <v>2053</v>
      </c>
      <c r="K6987" t="s">
        <v>700</v>
      </c>
      <c r="L6987" t="s">
        <v>38</v>
      </c>
      <c r="M6987" s="1">
        <v>40075</v>
      </c>
    </row>
    <row r="6988" spans="1:13" x14ac:dyDescent="0.35">
      <c r="A6988">
        <v>1134</v>
      </c>
      <c r="B6988">
        <v>4450</v>
      </c>
      <c r="C6988">
        <v>31715</v>
      </c>
      <c r="D6988" s="1">
        <v>39822</v>
      </c>
      <c r="E6988" t="s">
        <v>42</v>
      </c>
      <c r="F6988">
        <v>11</v>
      </c>
      <c r="G6988">
        <v>68.5</v>
      </c>
      <c r="H6988">
        <v>0.01</v>
      </c>
      <c r="I6988" t="s">
        <v>19</v>
      </c>
      <c r="J6988" t="s">
        <v>1544</v>
      </c>
      <c r="K6988" t="s">
        <v>700</v>
      </c>
      <c r="L6988" t="s">
        <v>22</v>
      </c>
      <c r="M6988" s="1">
        <v>39823</v>
      </c>
    </row>
    <row r="6989" spans="1:13" x14ac:dyDescent="0.35">
      <c r="A6989">
        <v>434</v>
      </c>
      <c r="B6989">
        <v>4451</v>
      </c>
      <c r="C6989">
        <v>31715</v>
      </c>
      <c r="D6989" s="1">
        <v>39822</v>
      </c>
      <c r="E6989" t="s">
        <v>42</v>
      </c>
      <c r="F6989">
        <v>44</v>
      </c>
      <c r="G6989">
        <v>145.19</v>
      </c>
      <c r="H6989">
        <v>0.05</v>
      </c>
      <c r="I6989" t="s">
        <v>19</v>
      </c>
      <c r="J6989" t="s">
        <v>1544</v>
      </c>
      <c r="K6989" t="s">
        <v>700</v>
      </c>
      <c r="L6989" t="s">
        <v>22</v>
      </c>
      <c r="M6989" s="1">
        <v>39822</v>
      </c>
    </row>
    <row r="6990" spans="1:13" x14ac:dyDescent="0.35">
      <c r="A6990">
        <v>47</v>
      </c>
      <c r="B6990">
        <v>4509</v>
      </c>
      <c r="C6990">
        <v>32099</v>
      </c>
      <c r="D6990" s="1">
        <v>40303</v>
      </c>
      <c r="E6990" t="s">
        <v>42</v>
      </c>
      <c r="F6990">
        <v>41</v>
      </c>
      <c r="G6990">
        <v>506.73</v>
      </c>
      <c r="H6990">
        <v>0.08</v>
      </c>
      <c r="I6990" t="s">
        <v>19</v>
      </c>
      <c r="J6990" t="s">
        <v>1548</v>
      </c>
      <c r="K6990" t="s">
        <v>700</v>
      </c>
      <c r="L6990" t="s">
        <v>57</v>
      </c>
      <c r="M6990" s="1">
        <v>40303</v>
      </c>
    </row>
    <row r="6991" spans="1:13" x14ac:dyDescent="0.35">
      <c r="A6991">
        <v>921</v>
      </c>
      <c r="B6991">
        <v>4513</v>
      </c>
      <c r="C6991">
        <v>32129</v>
      </c>
      <c r="D6991" s="1">
        <v>40726</v>
      </c>
      <c r="E6991" t="s">
        <v>75</v>
      </c>
      <c r="F6991">
        <v>20</v>
      </c>
      <c r="G6991">
        <v>129.27000000000001</v>
      </c>
      <c r="H6991">
        <v>7.0000000000000007E-2</v>
      </c>
      <c r="I6991" t="s">
        <v>19</v>
      </c>
      <c r="J6991" t="s">
        <v>2041</v>
      </c>
      <c r="K6991" t="s">
        <v>700</v>
      </c>
      <c r="L6991" t="s">
        <v>30</v>
      </c>
      <c r="M6991" s="1">
        <v>40727</v>
      </c>
    </row>
    <row r="6992" spans="1:13" x14ac:dyDescent="0.35">
      <c r="A6992">
        <v>1261</v>
      </c>
      <c r="B6992">
        <v>4514</v>
      </c>
      <c r="C6992">
        <v>32129</v>
      </c>
      <c r="D6992" s="1">
        <v>40726</v>
      </c>
      <c r="E6992" t="s">
        <v>75</v>
      </c>
      <c r="F6992">
        <v>4</v>
      </c>
      <c r="G6992">
        <v>8467.68</v>
      </c>
      <c r="H6992">
        <v>0.01</v>
      </c>
      <c r="I6992" t="s">
        <v>28</v>
      </c>
      <c r="J6992" t="s">
        <v>2041</v>
      </c>
      <c r="K6992" t="s">
        <v>700</v>
      </c>
      <c r="L6992" t="s">
        <v>30</v>
      </c>
      <c r="M6992" s="1">
        <v>40728</v>
      </c>
    </row>
    <row r="6993" spans="1:13" x14ac:dyDescent="0.35">
      <c r="A6993">
        <v>866</v>
      </c>
      <c r="B6993">
        <v>4536</v>
      </c>
      <c r="C6993">
        <v>32291</v>
      </c>
      <c r="D6993" s="1">
        <v>40122</v>
      </c>
      <c r="E6993" t="s">
        <v>60</v>
      </c>
      <c r="F6993">
        <v>13</v>
      </c>
      <c r="G6993">
        <v>183.22</v>
      </c>
      <c r="H6993">
        <v>0.01</v>
      </c>
      <c r="I6993" t="s">
        <v>19</v>
      </c>
      <c r="J6993" t="s">
        <v>1153</v>
      </c>
      <c r="K6993" t="s">
        <v>700</v>
      </c>
      <c r="L6993" t="s">
        <v>22</v>
      </c>
      <c r="M6993" s="1">
        <v>40122</v>
      </c>
    </row>
    <row r="6994" spans="1:13" x14ac:dyDescent="0.35">
      <c r="A6994">
        <v>564</v>
      </c>
      <c r="B6994">
        <v>4537</v>
      </c>
      <c r="C6994">
        <v>32291</v>
      </c>
      <c r="D6994" s="1">
        <v>40122</v>
      </c>
      <c r="E6994" t="s">
        <v>60</v>
      </c>
      <c r="F6994">
        <v>4</v>
      </c>
      <c r="G6994">
        <v>68.03</v>
      </c>
      <c r="H6994">
        <v>0.02</v>
      </c>
      <c r="I6994" t="s">
        <v>19</v>
      </c>
      <c r="J6994" t="s">
        <v>1153</v>
      </c>
      <c r="K6994" t="s">
        <v>700</v>
      </c>
      <c r="L6994" t="s">
        <v>22</v>
      </c>
      <c r="M6994" s="1">
        <v>40123</v>
      </c>
    </row>
    <row r="6995" spans="1:13" x14ac:dyDescent="0.35">
      <c r="A6995">
        <v>462</v>
      </c>
      <c r="B6995">
        <v>4622</v>
      </c>
      <c r="C6995">
        <v>32902</v>
      </c>
      <c r="D6995" s="1">
        <v>40971</v>
      </c>
      <c r="E6995" t="s">
        <v>27</v>
      </c>
      <c r="F6995">
        <v>23</v>
      </c>
      <c r="G6995">
        <v>1638.67</v>
      </c>
      <c r="H6995">
        <v>0.05</v>
      </c>
      <c r="I6995" t="s">
        <v>28</v>
      </c>
      <c r="J6995" t="s">
        <v>1648</v>
      </c>
      <c r="K6995" t="s">
        <v>700</v>
      </c>
      <c r="L6995" t="s">
        <v>57</v>
      </c>
      <c r="M6995" s="1">
        <v>40973</v>
      </c>
    </row>
    <row r="6996" spans="1:13" x14ac:dyDescent="0.35">
      <c r="A6996">
        <v>279</v>
      </c>
      <c r="B6996">
        <v>4623</v>
      </c>
      <c r="C6996">
        <v>32902</v>
      </c>
      <c r="D6996" s="1">
        <v>40971</v>
      </c>
      <c r="E6996" t="s">
        <v>27</v>
      </c>
      <c r="F6996">
        <v>8</v>
      </c>
      <c r="G6996">
        <v>64.099999999999994</v>
      </c>
      <c r="H6996">
        <v>0.03</v>
      </c>
      <c r="I6996" t="s">
        <v>19</v>
      </c>
      <c r="J6996" t="s">
        <v>1648</v>
      </c>
      <c r="K6996" t="s">
        <v>700</v>
      </c>
      <c r="L6996" t="s">
        <v>57</v>
      </c>
      <c r="M6996" s="1">
        <v>40973</v>
      </c>
    </row>
    <row r="6997" spans="1:13" x14ac:dyDescent="0.35">
      <c r="A6997">
        <v>500</v>
      </c>
      <c r="B6997">
        <v>4629</v>
      </c>
      <c r="C6997">
        <v>32932</v>
      </c>
      <c r="D6997" s="1">
        <v>40187</v>
      </c>
      <c r="E6997" t="s">
        <v>18</v>
      </c>
      <c r="F6997">
        <v>49</v>
      </c>
      <c r="G6997">
        <v>29884.6</v>
      </c>
      <c r="H6997">
        <v>0.05</v>
      </c>
      <c r="I6997" t="s">
        <v>19</v>
      </c>
      <c r="J6997" t="s">
        <v>1514</v>
      </c>
      <c r="K6997" t="s">
        <v>700</v>
      </c>
      <c r="L6997" t="s">
        <v>38</v>
      </c>
      <c r="M6997" s="1">
        <v>40191</v>
      </c>
    </row>
    <row r="6998" spans="1:13" x14ac:dyDescent="0.35">
      <c r="A6998">
        <v>789</v>
      </c>
      <c r="B6998">
        <v>4648</v>
      </c>
      <c r="C6998">
        <v>33095</v>
      </c>
      <c r="D6998" s="1">
        <v>39859</v>
      </c>
      <c r="E6998" t="s">
        <v>42</v>
      </c>
      <c r="F6998">
        <v>30</v>
      </c>
      <c r="G6998">
        <v>4846.74</v>
      </c>
      <c r="H6998">
        <v>0.01</v>
      </c>
      <c r="I6998" t="s">
        <v>19</v>
      </c>
      <c r="J6998" t="s">
        <v>2050</v>
      </c>
      <c r="K6998" t="s">
        <v>700</v>
      </c>
      <c r="L6998" t="s">
        <v>30</v>
      </c>
      <c r="M6998" s="1">
        <v>39861</v>
      </c>
    </row>
    <row r="6999" spans="1:13" x14ac:dyDescent="0.35">
      <c r="A6999">
        <v>622</v>
      </c>
      <c r="B6999">
        <v>4649</v>
      </c>
      <c r="C6999">
        <v>33095</v>
      </c>
      <c r="D6999" s="1">
        <v>39859</v>
      </c>
      <c r="E6999" t="s">
        <v>42</v>
      </c>
      <c r="F6999">
        <v>34</v>
      </c>
      <c r="G6999">
        <v>2548.3000000000002</v>
      </c>
      <c r="H6999">
        <v>0.1</v>
      </c>
      <c r="I6999" t="s">
        <v>19</v>
      </c>
      <c r="J6999" t="s">
        <v>2050</v>
      </c>
      <c r="K6999" t="s">
        <v>700</v>
      </c>
      <c r="L6999" t="s">
        <v>30</v>
      </c>
      <c r="M6999" s="1">
        <v>39860</v>
      </c>
    </row>
    <row r="7000" spans="1:13" x14ac:dyDescent="0.35">
      <c r="A7000">
        <v>413</v>
      </c>
      <c r="B7000">
        <v>4652</v>
      </c>
      <c r="C7000">
        <v>33126</v>
      </c>
      <c r="D7000" s="1">
        <v>40859</v>
      </c>
      <c r="E7000" t="s">
        <v>75</v>
      </c>
      <c r="F7000">
        <v>46</v>
      </c>
      <c r="G7000">
        <v>5979.84</v>
      </c>
      <c r="H7000">
        <v>0.01</v>
      </c>
      <c r="I7000" t="s">
        <v>53</v>
      </c>
      <c r="J7000" t="s">
        <v>1550</v>
      </c>
      <c r="K7000" t="s">
        <v>700</v>
      </c>
      <c r="L7000" t="s">
        <v>22</v>
      </c>
      <c r="M7000" s="1">
        <v>40860</v>
      </c>
    </row>
    <row r="7001" spans="1:13" x14ac:dyDescent="0.35">
      <c r="A7001">
        <v>339</v>
      </c>
      <c r="B7001">
        <v>4653</v>
      </c>
      <c r="C7001">
        <v>33126</v>
      </c>
      <c r="D7001" s="1">
        <v>40859</v>
      </c>
      <c r="E7001" t="s">
        <v>75</v>
      </c>
      <c r="F7001">
        <v>28</v>
      </c>
      <c r="G7001">
        <v>175.76</v>
      </c>
      <c r="H7001">
        <v>0.06</v>
      </c>
      <c r="I7001" t="s">
        <v>19</v>
      </c>
      <c r="J7001" t="s">
        <v>1550</v>
      </c>
      <c r="K7001" t="s">
        <v>700</v>
      </c>
      <c r="L7001" t="s">
        <v>22</v>
      </c>
      <c r="M7001" s="1">
        <v>40861</v>
      </c>
    </row>
    <row r="7002" spans="1:13" x14ac:dyDescent="0.35">
      <c r="A7002">
        <v>292</v>
      </c>
      <c r="B7002">
        <v>4669</v>
      </c>
      <c r="C7002">
        <v>33222</v>
      </c>
      <c r="D7002" s="1">
        <v>41079</v>
      </c>
      <c r="E7002" t="s">
        <v>60</v>
      </c>
      <c r="F7002">
        <v>18</v>
      </c>
      <c r="G7002">
        <v>420.76</v>
      </c>
      <c r="H7002">
        <v>0.05</v>
      </c>
      <c r="I7002" t="s">
        <v>19</v>
      </c>
      <c r="J7002" t="s">
        <v>1508</v>
      </c>
      <c r="K7002" t="s">
        <v>700</v>
      </c>
      <c r="L7002" t="s">
        <v>57</v>
      </c>
      <c r="M7002" s="1">
        <v>41081</v>
      </c>
    </row>
    <row r="7003" spans="1:13" x14ac:dyDescent="0.35">
      <c r="A7003">
        <v>766</v>
      </c>
      <c r="B7003">
        <v>4670</v>
      </c>
      <c r="C7003">
        <v>33222</v>
      </c>
      <c r="D7003" s="1">
        <v>41079</v>
      </c>
      <c r="E7003" t="s">
        <v>60</v>
      </c>
      <c r="F7003">
        <v>30</v>
      </c>
      <c r="G7003">
        <v>1676.46</v>
      </c>
      <c r="H7003">
        <v>0.1</v>
      </c>
      <c r="I7003" t="s">
        <v>28</v>
      </c>
      <c r="J7003" t="s">
        <v>1508</v>
      </c>
      <c r="K7003" t="s">
        <v>700</v>
      </c>
      <c r="L7003" t="s">
        <v>57</v>
      </c>
      <c r="M7003" s="1">
        <v>41080</v>
      </c>
    </row>
    <row r="7004" spans="1:13" x14ac:dyDescent="0.35">
      <c r="A7004">
        <v>25</v>
      </c>
      <c r="B7004">
        <v>4671</v>
      </c>
      <c r="C7004">
        <v>33222</v>
      </c>
      <c r="D7004" s="1">
        <v>41079</v>
      </c>
      <c r="E7004" t="s">
        <v>60</v>
      </c>
      <c r="F7004">
        <v>48</v>
      </c>
      <c r="G7004">
        <v>145.66</v>
      </c>
      <c r="H7004">
        <v>0.02</v>
      </c>
      <c r="I7004" t="s">
        <v>19</v>
      </c>
      <c r="J7004" t="s">
        <v>1508</v>
      </c>
      <c r="K7004" t="s">
        <v>700</v>
      </c>
      <c r="L7004" t="s">
        <v>57</v>
      </c>
      <c r="M7004" s="1">
        <v>41081</v>
      </c>
    </row>
    <row r="7005" spans="1:13" x14ac:dyDescent="0.35">
      <c r="A7005">
        <v>44</v>
      </c>
      <c r="B7005">
        <v>4681</v>
      </c>
      <c r="C7005">
        <v>33317</v>
      </c>
      <c r="D7005" s="1">
        <v>39944</v>
      </c>
      <c r="E7005" t="s">
        <v>27</v>
      </c>
      <c r="F7005">
        <v>35</v>
      </c>
      <c r="G7005">
        <v>203.35</v>
      </c>
      <c r="H7005">
        <v>0.08</v>
      </c>
      <c r="I7005" t="s">
        <v>19</v>
      </c>
      <c r="J7005" t="s">
        <v>1471</v>
      </c>
      <c r="K7005" t="s">
        <v>700</v>
      </c>
      <c r="L7005" t="s">
        <v>30</v>
      </c>
      <c r="M7005" s="1">
        <v>39946</v>
      </c>
    </row>
    <row r="7006" spans="1:13" x14ac:dyDescent="0.35">
      <c r="A7006">
        <v>391</v>
      </c>
      <c r="B7006">
        <v>4682</v>
      </c>
      <c r="C7006">
        <v>33317</v>
      </c>
      <c r="D7006" s="1">
        <v>39944</v>
      </c>
      <c r="E7006" t="s">
        <v>27</v>
      </c>
      <c r="F7006">
        <v>18</v>
      </c>
      <c r="G7006">
        <v>44.52</v>
      </c>
      <c r="H7006">
        <v>0.03</v>
      </c>
      <c r="I7006" t="s">
        <v>19</v>
      </c>
      <c r="J7006" t="s">
        <v>1471</v>
      </c>
      <c r="K7006" t="s">
        <v>700</v>
      </c>
      <c r="L7006" t="s">
        <v>30</v>
      </c>
      <c r="M7006" s="1">
        <v>39945</v>
      </c>
    </row>
    <row r="7007" spans="1:13" x14ac:dyDescent="0.35">
      <c r="A7007">
        <v>722</v>
      </c>
      <c r="B7007">
        <v>4683</v>
      </c>
      <c r="C7007">
        <v>33317</v>
      </c>
      <c r="D7007" s="1">
        <v>39944</v>
      </c>
      <c r="E7007" t="s">
        <v>27</v>
      </c>
      <c r="F7007">
        <v>5</v>
      </c>
      <c r="G7007">
        <v>58.9</v>
      </c>
      <c r="H7007">
        <v>0.03</v>
      </c>
      <c r="I7007" t="s">
        <v>19</v>
      </c>
      <c r="J7007" t="s">
        <v>1471</v>
      </c>
      <c r="K7007" t="s">
        <v>700</v>
      </c>
      <c r="L7007" t="s">
        <v>30</v>
      </c>
      <c r="M7007" s="1">
        <v>39944</v>
      </c>
    </row>
    <row r="7008" spans="1:13" x14ac:dyDescent="0.35">
      <c r="A7008">
        <v>515</v>
      </c>
      <c r="B7008">
        <v>4684</v>
      </c>
      <c r="C7008">
        <v>33317</v>
      </c>
      <c r="D7008" s="1">
        <v>39944</v>
      </c>
      <c r="E7008" t="s">
        <v>27</v>
      </c>
      <c r="F7008">
        <v>13</v>
      </c>
      <c r="G7008">
        <v>602.42049999999995</v>
      </c>
      <c r="H7008">
        <v>0.09</v>
      </c>
      <c r="I7008" t="s">
        <v>19</v>
      </c>
      <c r="J7008" t="s">
        <v>1471</v>
      </c>
      <c r="K7008" t="s">
        <v>700</v>
      </c>
      <c r="L7008" t="s">
        <v>30</v>
      </c>
      <c r="M7008" s="1">
        <v>39946</v>
      </c>
    </row>
    <row r="7009" spans="1:13" x14ac:dyDescent="0.35">
      <c r="A7009">
        <v>554</v>
      </c>
      <c r="B7009">
        <v>4693</v>
      </c>
      <c r="C7009">
        <v>33445</v>
      </c>
      <c r="D7009" s="1">
        <v>41123</v>
      </c>
      <c r="E7009" t="s">
        <v>18</v>
      </c>
      <c r="F7009">
        <v>18</v>
      </c>
      <c r="G7009">
        <v>1776.96</v>
      </c>
      <c r="H7009">
        <v>7.0000000000000007E-2</v>
      </c>
      <c r="I7009" t="s">
        <v>28</v>
      </c>
      <c r="J7009" t="s">
        <v>2045</v>
      </c>
      <c r="K7009" t="s">
        <v>700</v>
      </c>
      <c r="L7009" t="s">
        <v>22</v>
      </c>
      <c r="M7009" s="1">
        <v>41128</v>
      </c>
    </row>
    <row r="7010" spans="1:13" x14ac:dyDescent="0.35">
      <c r="A7010">
        <v>526</v>
      </c>
      <c r="B7010">
        <v>4694</v>
      </c>
      <c r="C7010">
        <v>33445</v>
      </c>
      <c r="D7010" s="1">
        <v>41123</v>
      </c>
      <c r="E7010" t="s">
        <v>18</v>
      </c>
      <c r="F7010">
        <v>49</v>
      </c>
      <c r="G7010">
        <v>3642.14</v>
      </c>
      <c r="H7010">
        <v>0.01</v>
      </c>
      <c r="I7010" t="s">
        <v>28</v>
      </c>
      <c r="J7010" t="s">
        <v>2045</v>
      </c>
      <c r="K7010" t="s">
        <v>700</v>
      </c>
      <c r="L7010" t="s">
        <v>22</v>
      </c>
      <c r="M7010" s="1">
        <v>41128</v>
      </c>
    </row>
    <row r="7011" spans="1:13" x14ac:dyDescent="0.35">
      <c r="A7011">
        <v>362</v>
      </c>
      <c r="B7011">
        <v>4695</v>
      </c>
      <c r="C7011">
        <v>33445</v>
      </c>
      <c r="D7011" s="1">
        <v>41123</v>
      </c>
      <c r="E7011" t="s">
        <v>18</v>
      </c>
      <c r="F7011">
        <v>16</v>
      </c>
      <c r="G7011">
        <v>2982.5</v>
      </c>
      <c r="H7011">
        <v>0.05</v>
      </c>
      <c r="I7011" t="s">
        <v>19</v>
      </c>
      <c r="J7011" t="s">
        <v>2045</v>
      </c>
      <c r="K7011" t="s">
        <v>700</v>
      </c>
      <c r="L7011" t="s">
        <v>22</v>
      </c>
      <c r="M7011" s="1">
        <v>41125</v>
      </c>
    </row>
    <row r="7012" spans="1:13" x14ac:dyDescent="0.35">
      <c r="A7012">
        <v>214</v>
      </c>
      <c r="B7012">
        <v>4719</v>
      </c>
      <c r="C7012">
        <v>33604</v>
      </c>
      <c r="D7012" s="1">
        <v>40773</v>
      </c>
      <c r="E7012" t="s">
        <v>27</v>
      </c>
      <c r="F7012">
        <v>10</v>
      </c>
      <c r="G7012">
        <v>59.62</v>
      </c>
      <c r="H7012">
        <v>0.04</v>
      </c>
      <c r="I7012" t="s">
        <v>19</v>
      </c>
      <c r="J7012" t="s">
        <v>1487</v>
      </c>
      <c r="K7012" t="s">
        <v>700</v>
      </c>
      <c r="L7012" t="s">
        <v>38</v>
      </c>
      <c r="M7012" s="1">
        <v>40775</v>
      </c>
    </row>
    <row r="7013" spans="1:13" x14ac:dyDescent="0.35">
      <c r="A7013">
        <v>597</v>
      </c>
      <c r="B7013">
        <v>4731</v>
      </c>
      <c r="C7013">
        <v>33696</v>
      </c>
      <c r="D7013" s="1">
        <v>39940</v>
      </c>
      <c r="E7013" t="s">
        <v>27</v>
      </c>
      <c r="F7013">
        <v>2</v>
      </c>
      <c r="G7013">
        <v>57.73</v>
      </c>
      <c r="H7013">
        <v>0.06</v>
      </c>
      <c r="I7013" t="s">
        <v>19</v>
      </c>
      <c r="J7013" t="s">
        <v>1543</v>
      </c>
      <c r="K7013" t="s">
        <v>700</v>
      </c>
      <c r="L7013" t="s">
        <v>22</v>
      </c>
      <c r="M7013" s="1">
        <v>39942</v>
      </c>
    </row>
    <row r="7014" spans="1:13" x14ac:dyDescent="0.35">
      <c r="A7014">
        <v>352</v>
      </c>
      <c r="B7014">
        <v>4737</v>
      </c>
      <c r="C7014">
        <v>33702</v>
      </c>
      <c r="D7014" s="1">
        <v>41154</v>
      </c>
      <c r="E7014" t="s">
        <v>42</v>
      </c>
      <c r="F7014">
        <v>14</v>
      </c>
      <c r="G7014">
        <v>56.26</v>
      </c>
      <c r="H7014">
        <v>0</v>
      </c>
      <c r="I7014" t="s">
        <v>53</v>
      </c>
      <c r="J7014" t="s">
        <v>2024</v>
      </c>
      <c r="K7014" t="s">
        <v>700</v>
      </c>
      <c r="L7014" t="s">
        <v>38</v>
      </c>
      <c r="M7014" s="1">
        <v>41155</v>
      </c>
    </row>
    <row r="7015" spans="1:13" x14ac:dyDescent="0.35">
      <c r="A7015">
        <v>424</v>
      </c>
      <c r="B7015">
        <v>4778</v>
      </c>
      <c r="C7015">
        <v>33923</v>
      </c>
      <c r="D7015" s="1">
        <v>39820</v>
      </c>
      <c r="E7015" t="s">
        <v>18</v>
      </c>
      <c r="F7015">
        <v>34</v>
      </c>
      <c r="G7015">
        <v>1961.7914999999998</v>
      </c>
      <c r="H7015">
        <v>0.05</v>
      </c>
      <c r="I7015" t="s">
        <v>19</v>
      </c>
      <c r="J7015" t="s">
        <v>1575</v>
      </c>
      <c r="K7015" t="s">
        <v>700</v>
      </c>
      <c r="L7015" t="s">
        <v>22</v>
      </c>
      <c r="M7015" s="1">
        <v>39824</v>
      </c>
    </row>
    <row r="7016" spans="1:13" x14ac:dyDescent="0.35">
      <c r="A7016">
        <v>787</v>
      </c>
      <c r="B7016">
        <v>4779</v>
      </c>
      <c r="C7016">
        <v>33924</v>
      </c>
      <c r="D7016" s="1">
        <v>41200</v>
      </c>
      <c r="E7016" t="s">
        <v>42</v>
      </c>
      <c r="F7016">
        <v>12</v>
      </c>
      <c r="G7016">
        <v>6168.07</v>
      </c>
      <c r="H7016">
        <v>0.05</v>
      </c>
      <c r="I7016" t="s">
        <v>28</v>
      </c>
      <c r="J7016" t="s">
        <v>1022</v>
      </c>
      <c r="K7016" t="s">
        <v>700</v>
      </c>
      <c r="L7016" t="s">
        <v>30</v>
      </c>
      <c r="M7016" s="1">
        <v>41202</v>
      </c>
    </row>
    <row r="7017" spans="1:13" x14ac:dyDescent="0.35">
      <c r="A7017">
        <v>443</v>
      </c>
      <c r="B7017">
        <v>4786</v>
      </c>
      <c r="C7017">
        <v>33987</v>
      </c>
      <c r="D7017" s="1">
        <v>40841</v>
      </c>
      <c r="E7017" t="s">
        <v>27</v>
      </c>
      <c r="F7017">
        <v>27</v>
      </c>
      <c r="G7017">
        <v>1521.1344999999999</v>
      </c>
      <c r="H7017">
        <v>7.0000000000000007E-2</v>
      </c>
      <c r="I7017" t="s">
        <v>19</v>
      </c>
      <c r="J7017" t="s">
        <v>1503</v>
      </c>
      <c r="K7017" t="s">
        <v>700</v>
      </c>
      <c r="L7017" t="s">
        <v>22</v>
      </c>
      <c r="M7017" s="1">
        <v>40842</v>
      </c>
    </row>
    <row r="7018" spans="1:13" x14ac:dyDescent="0.35">
      <c r="A7018">
        <v>517</v>
      </c>
      <c r="B7018">
        <v>4814</v>
      </c>
      <c r="C7018">
        <v>34243</v>
      </c>
      <c r="D7018" s="1">
        <v>40585</v>
      </c>
      <c r="E7018" t="s">
        <v>27</v>
      </c>
      <c r="F7018">
        <v>10</v>
      </c>
      <c r="G7018">
        <v>89.04</v>
      </c>
      <c r="H7018">
        <v>0.08</v>
      </c>
      <c r="I7018" t="s">
        <v>19</v>
      </c>
      <c r="J7018" t="s">
        <v>2048</v>
      </c>
      <c r="K7018" t="s">
        <v>700</v>
      </c>
      <c r="L7018" t="s">
        <v>57</v>
      </c>
      <c r="M7018" s="1">
        <v>40587</v>
      </c>
    </row>
    <row r="7019" spans="1:13" x14ac:dyDescent="0.35">
      <c r="A7019">
        <v>520</v>
      </c>
      <c r="B7019">
        <v>4815</v>
      </c>
      <c r="C7019">
        <v>34243</v>
      </c>
      <c r="D7019" s="1">
        <v>40585</v>
      </c>
      <c r="E7019" t="s">
        <v>27</v>
      </c>
      <c r="F7019">
        <v>40</v>
      </c>
      <c r="G7019">
        <v>297.33999999999997</v>
      </c>
      <c r="H7019">
        <v>0.04</v>
      </c>
      <c r="I7019" t="s">
        <v>53</v>
      </c>
      <c r="J7019" t="s">
        <v>2048</v>
      </c>
      <c r="K7019" t="s">
        <v>700</v>
      </c>
      <c r="L7019" t="s">
        <v>57</v>
      </c>
      <c r="M7019" s="1">
        <v>40586</v>
      </c>
    </row>
    <row r="7020" spans="1:13" x14ac:dyDescent="0.35">
      <c r="A7020">
        <v>1271</v>
      </c>
      <c r="B7020">
        <v>4816</v>
      </c>
      <c r="C7020">
        <v>34243</v>
      </c>
      <c r="D7020" s="1">
        <v>40585</v>
      </c>
      <c r="E7020" t="s">
        <v>27</v>
      </c>
      <c r="F7020">
        <v>35</v>
      </c>
      <c r="G7020">
        <v>1264.1300000000001</v>
      </c>
      <c r="H7020">
        <v>0.02</v>
      </c>
      <c r="I7020" t="s">
        <v>19</v>
      </c>
      <c r="J7020" t="s">
        <v>2048</v>
      </c>
      <c r="K7020" t="s">
        <v>700</v>
      </c>
      <c r="L7020" t="s">
        <v>57</v>
      </c>
      <c r="M7020" s="1">
        <v>40587</v>
      </c>
    </row>
    <row r="7021" spans="1:13" x14ac:dyDescent="0.35">
      <c r="A7021">
        <v>197</v>
      </c>
      <c r="B7021">
        <v>4825</v>
      </c>
      <c r="C7021">
        <v>34279</v>
      </c>
      <c r="D7021" s="1">
        <v>40996</v>
      </c>
      <c r="E7021" t="s">
        <v>42</v>
      </c>
      <c r="F7021">
        <v>3</v>
      </c>
      <c r="G7021">
        <v>840.55200000000013</v>
      </c>
      <c r="H7021">
        <v>0.1</v>
      </c>
      <c r="I7021" t="s">
        <v>28</v>
      </c>
      <c r="J7021" t="s">
        <v>1559</v>
      </c>
      <c r="K7021" t="s">
        <v>700</v>
      </c>
      <c r="L7021" t="s">
        <v>30</v>
      </c>
      <c r="M7021" s="1">
        <v>40998</v>
      </c>
    </row>
    <row r="7022" spans="1:13" x14ac:dyDescent="0.35">
      <c r="A7022">
        <v>289</v>
      </c>
      <c r="B7022">
        <v>4837</v>
      </c>
      <c r="C7022">
        <v>34406</v>
      </c>
      <c r="D7022" s="1">
        <v>41180</v>
      </c>
      <c r="E7022" t="s">
        <v>60</v>
      </c>
      <c r="F7022">
        <v>29</v>
      </c>
      <c r="G7022">
        <v>142.59</v>
      </c>
      <c r="H7022">
        <v>0.02</v>
      </c>
      <c r="I7022" t="s">
        <v>19</v>
      </c>
      <c r="J7022" t="s">
        <v>1505</v>
      </c>
      <c r="K7022" t="s">
        <v>700</v>
      </c>
      <c r="L7022" t="s">
        <v>57</v>
      </c>
      <c r="M7022" s="1">
        <v>41181</v>
      </c>
    </row>
    <row r="7023" spans="1:13" x14ac:dyDescent="0.35">
      <c r="A7023">
        <v>1220</v>
      </c>
      <c r="B7023">
        <v>4861</v>
      </c>
      <c r="C7023">
        <v>34597</v>
      </c>
      <c r="D7023" s="1">
        <v>40528</v>
      </c>
      <c r="E7023" t="s">
        <v>60</v>
      </c>
      <c r="F7023">
        <v>8</v>
      </c>
      <c r="G7023">
        <v>849.33699999999999</v>
      </c>
      <c r="H7023">
        <v>7.0000000000000007E-2</v>
      </c>
      <c r="I7023" t="s">
        <v>53</v>
      </c>
      <c r="J7023" t="s">
        <v>1488</v>
      </c>
      <c r="K7023" t="s">
        <v>700</v>
      </c>
      <c r="L7023" t="s">
        <v>57</v>
      </c>
      <c r="M7023" s="1">
        <v>40530</v>
      </c>
    </row>
    <row r="7024" spans="1:13" x14ac:dyDescent="0.35">
      <c r="A7024">
        <v>713</v>
      </c>
      <c r="B7024">
        <v>4914</v>
      </c>
      <c r="C7024">
        <v>34980</v>
      </c>
      <c r="D7024" s="1">
        <v>40392</v>
      </c>
      <c r="E7024" t="s">
        <v>42</v>
      </c>
      <c r="F7024">
        <v>7</v>
      </c>
      <c r="G7024">
        <v>140.77000000000001</v>
      </c>
      <c r="H7024">
        <v>0.01</v>
      </c>
      <c r="I7024" t="s">
        <v>19</v>
      </c>
      <c r="J7024" t="s">
        <v>2039</v>
      </c>
      <c r="K7024" t="s">
        <v>700</v>
      </c>
      <c r="L7024" t="s">
        <v>38</v>
      </c>
      <c r="M7024" s="1">
        <v>40394</v>
      </c>
    </row>
    <row r="7025" spans="1:13" x14ac:dyDescent="0.35">
      <c r="A7025">
        <v>211</v>
      </c>
      <c r="B7025">
        <v>4915</v>
      </c>
      <c r="C7025">
        <v>34980</v>
      </c>
      <c r="D7025" s="1">
        <v>40392</v>
      </c>
      <c r="E7025" t="s">
        <v>42</v>
      </c>
      <c r="F7025">
        <v>25</v>
      </c>
      <c r="G7025">
        <v>848.19</v>
      </c>
      <c r="H7025">
        <v>0.06</v>
      </c>
      <c r="I7025" t="s">
        <v>53</v>
      </c>
      <c r="J7025" t="s">
        <v>2039</v>
      </c>
      <c r="K7025" t="s">
        <v>700</v>
      </c>
      <c r="L7025" t="s">
        <v>38</v>
      </c>
      <c r="M7025" s="1">
        <v>40394</v>
      </c>
    </row>
    <row r="7026" spans="1:13" x14ac:dyDescent="0.35">
      <c r="A7026">
        <v>235</v>
      </c>
      <c r="B7026">
        <v>4916</v>
      </c>
      <c r="C7026">
        <v>34980</v>
      </c>
      <c r="D7026" s="1">
        <v>40392</v>
      </c>
      <c r="E7026" t="s">
        <v>42</v>
      </c>
      <c r="F7026">
        <v>12</v>
      </c>
      <c r="G7026">
        <v>562.15</v>
      </c>
      <c r="H7026">
        <v>0.01</v>
      </c>
      <c r="I7026" t="s">
        <v>19</v>
      </c>
      <c r="J7026" t="s">
        <v>2039</v>
      </c>
      <c r="K7026" t="s">
        <v>700</v>
      </c>
      <c r="L7026" t="s">
        <v>38</v>
      </c>
      <c r="M7026" s="1">
        <v>40394</v>
      </c>
    </row>
    <row r="7027" spans="1:13" x14ac:dyDescent="0.35">
      <c r="A7027">
        <v>41</v>
      </c>
      <c r="B7027">
        <v>4968</v>
      </c>
      <c r="C7027">
        <v>35361</v>
      </c>
      <c r="D7027" s="1">
        <v>39909</v>
      </c>
      <c r="E7027" t="s">
        <v>60</v>
      </c>
      <c r="F7027">
        <v>40</v>
      </c>
      <c r="G7027">
        <v>746.93</v>
      </c>
      <c r="H7027">
        <v>0.09</v>
      </c>
      <c r="I7027" t="s">
        <v>53</v>
      </c>
      <c r="J7027" t="s">
        <v>1648</v>
      </c>
      <c r="K7027" t="s">
        <v>700</v>
      </c>
      <c r="L7027" t="s">
        <v>57</v>
      </c>
      <c r="M7027" s="1">
        <v>39910</v>
      </c>
    </row>
    <row r="7028" spans="1:13" x14ac:dyDescent="0.35">
      <c r="A7028">
        <v>516</v>
      </c>
      <c r="B7028">
        <v>4969</v>
      </c>
      <c r="C7028">
        <v>35361</v>
      </c>
      <c r="D7028" s="1">
        <v>39909</v>
      </c>
      <c r="E7028" t="s">
        <v>60</v>
      </c>
      <c r="F7028">
        <v>37</v>
      </c>
      <c r="G7028">
        <v>313.39999999999998</v>
      </c>
      <c r="H7028">
        <v>0</v>
      </c>
      <c r="I7028" t="s">
        <v>19</v>
      </c>
      <c r="J7028" t="s">
        <v>1648</v>
      </c>
      <c r="K7028" t="s">
        <v>700</v>
      </c>
      <c r="L7028" t="s">
        <v>57</v>
      </c>
      <c r="M7028" s="1">
        <v>39910</v>
      </c>
    </row>
    <row r="7029" spans="1:13" x14ac:dyDescent="0.35">
      <c r="A7029">
        <v>444</v>
      </c>
      <c r="B7029">
        <v>4998</v>
      </c>
      <c r="C7029">
        <v>35587</v>
      </c>
      <c r="D7029" s="1">
        <v>40857</v>
      </c>
      <c r="E7029" t="s">
        <v>75</v>
      </c>
      <c r="F7029">
        <v>43</v>
      </c>
      <c r="G7029">
        <v>208.77</v>
      </c>
      <c r="H7029">
        <v>0.03</v>
      </c>
      <c r="I7029" t="s">
        <v>19</v>
      </c>
      <c r="J7029" t="s">
        <v>2035</v>
      </c>
      <c r="K7029" t="s">
        <v>700</v>
      </c>
      <c r="L7029" t="s">
        <v>30</v>
      </c>
      <c r="M7029" s="1">
        <v>40858</v>
      </c>
    </row>
    <row r="7030" spans="1:13" x14ac:dyDescent="0.35">
      <c r="A7030">
        <v>792</v>
      </c>
      <c r="B7030">
        <v>5014</v>
      </c>
      <c r="C7030">
        <v>35780</v>
      </c>
      <c r="D7030" s="1">
        <v>40560</v>
      </c>
      <c r="E7030" t="s">
        <v>60</v>
      </c>
      <c r="F7030">
        <v>6</v>
      </c>
      <c r="G7030">
        <v>28.55</v>
      </c>
      <c r="H7030">
        <v>0.01</v>
      </c>
      <c r="I7030" t="s">
        <v>19</v>
      </c>
      <c r="J7030" t="s">
        <v>2052</v>
      </c>
      <c r="K7030" t="s">
        <v>700</v>
      </c>
      <c r="L7030" t="s">
        <v>30</v>
      </c>
      <c r="M7030" s="1">
        <v>40562</v>
      </c>
    </row>
    <row r="7031" spans="1:13" x14ac:dyDescent="0.35">
      <c r="A7031">
        <v>465</v>
      </c>
      <c r="B7031">
        <v>5024</v>
      </c>
      <c r="C7031">
        <v>35814</v>
      </c>
      <c r="D7031" s="1">
        <v>40995</v>
      </c>
      <c r="E7031" t="s">
        <v>27</v>
      </c>
      <c r="F7031">
        <v>11</v>
      </c>
      <c r="G7031">
        <v>324.52</v>
      </c>
      <c r="H7031">
        <v>0.08</v>
      </c>
      <c r="I7031" t="s">
        <v>19</v>
      </c>
      <c r="J7031" t="s">
        <v>1514</v>
      </c>
      <c r="K7031" t="s">
        <v>700</v>
      </c>
      <c r="L7031" t="s">
        <v>57</v>
      </c>
      <c r="M7031" s="1">
        <v>40996</v>
      </c>
    </row>
    <row r="7032" spans="1:13" x14ac:dyDescent="0.35">
      <c r="A7032">
        <v>548</v>
      </c>
      <c r="B7032">
        <v>5044</v>
      </c>
      <c r="C7032">
        <v>35938</v>
      </c>
      <c r="D7032" s="1">
        <v>41230</v>
      </c>
      <c r="E7032" t="s">
        <v>42</v>
      </c>
      <c r="F7032">
        <v>6</v>
      </c>
      <c r="G7032">
        <v>1770.7</v>
      </c>
      <c r="H7032">
        <v>0.05</v>
      </c>
      <c r="I7032" t="s">
        <v>28</v>
      </c>
      <c r="J7032" t="s">
        <v>1650</v>
      </c>
      <c r="K7032" t="s">
        <v>700</v>
      </c>
      <c r="L7032" t="s">
        <v>38</v>
      </c>
      <c r="M7032" s="1">
        <v>41232</v>
      </c>
    </row>
    <row r="7033" spans="1:13" x14ac:dyDescent="0.35">
      <c r="A7033">
        <v>573</v>
      </c>
      <c r="B7033">
        <v>5045</v>
      </c>
      <c r="C7033">
        <v>35938</v>
      </c>
      <c r="D7033" s="1">
        <v>41230</v>
      </c>
      <c r="E7033" t="s">
        <v>42</v>
      </c>
      <c r="F7033">
        <v>48</v>
      </c>
      <c r="G7033">
        <v>628.33000000000004</v>
      </c>
      <c r="H7033">
        <v>0.09</v>
      </c>
      <c r="I7033" t="s">
        <v>19</v>
      </c>
      <c r="J7033" t="s">
        <v>1650</v>
      </c>
      <c r="K7033" t="s">
        <v>700</v>
      </c>
      <c r="L7033" t="s">
        <v>38</v>
      </c>
      <c r="M7033" s="1">
        <v>41231</v>
      </c>
    </row>
    <row r="7034" spans="1:13" x14ac:dyDescent="0.35">
      <c r="A7034">
        <v>771</v>
      </c>
      <c r="B7034">
        <v>5047</v>
      </c>
      <c r="C7034">
        <v>35968</v>
      </c>
      <c r="D7034" s="1">
        <v>40971</v>
      </c>
      <c r="E7034" t="s">
        <v>42</v>
      </c>
      <c r="F7034">
        <v>21</v>
      </c>
      <c r="G7034">
        <v>141.19999999999999</v>
      </c>
      <c r="H7034">
        <v>0.05</v>
      </c>
      <c r="I7034" t="s">
        <v>19</v>
      </c>
      <c r="J7034" t="s">
        <v>146</v>
      </c>
      <c r="K7034" t="s">
        <v>700</v>
      </c>
      <c r="L7034" t="s">
        <v>38</v>
      </c>
      <c r="M7034" s="1">
        <v>40973</v>
      </c>
    </row>
    <row r="7035" spans="1:13" x14ac:dyDescent="0.35">
      <c r="A7035">
        <v>280</v>
      </c>
      <c r="B7035">
        <v>5053</v>
      </c>
      <c r="C7035">
        <v>36033</v>
      </c>
      <c r="D7035" s="1">
        <v>40166</v>
      </c>
      <c r="E7035" t="s">
        <v>42</v>
      </c>
      <c r="F7035">
        <v>15</v>
      </c>
      <c r="G7035">
        <v>83.02</v>
      </c>
      <c r="H7035">
        <v>0.06</v>
      </c>
      <c r="I7035" t="s">
        <v>53</v>
      </c>
      <c r="J7035" t="s">
        <v>1521</v>
      </c>
      <c r="K7035" t="s">
        <v>700</v>
      </c>
      <c r="L7035" t="s">
        <v>22</v>
      </c>
      <c r="M7035" s="1">
        <v>40166</v>
      </c>
    </row>
    <row r="7036" spans="1:13" x14ac:dyDescent="0.35">
      <c r="A7036">
        <v>1201</v>
      </c>
      <c r="B7036">
        <v>5057</v>
      </c>
      <c r="C7036">
        <v>36067</v>
      </c>
      <c r="D7036" s="1">
        <v>39998</v>
      </c>
      <c r="E7036" t="s">
        <v>27</v>
      </c>
      <c r="F7036">
        <v>37</v>
      </c>
      <c r="G7036">
        <v>6176.29</v>
      </c>
      <c r="H7036">
        <v>0.04</v>
      </c>
      <c r="I7036" t="s">
        <v>53</v>
      </c>
      <c r="J7036" t="s">
        <v>1542</v>
      </c>
      <c r="K7036" t="s">
        <v>700</v>
      </c>
      <c r="L7036" t="s">
        <v>22</v>
      </c>
      <c r="M7036" s="1">
        <v>40000</v>
      </c>
    </row>
    <row r="7037" spans="1:13" x14ac:dyDescent="0.35">
      <c r="A7037">
        <v>93</v>
      </c>
      <c r="B7037">
        <v>5071</v>
      </c>
      <c r="C7037">
        <v>36131</v>
      </c>
      <c r="D7037" s="1">
        <v>39950</v>
      </c>
      <c r="E7037" t="s">
        <v>27</v>
      </c>
      <c r="F7037">
        <v>26</v>
      </c>
      <c r="G7037">
        <v>493.43</v>
      </c>
      <c r="H7037">
        <v>7.0000000000000007E-2</v>
      </c>
      <c r="I7037" t="s">
        <v>19</v>
      </c>
      <c r="J7037" t="s">
        <v>1945</v>
      </c>
      <c r="K7037" t="s">
        <v>700</v>
      </c>
      <c r="L7037" t="s">
        <v>57</v>
      </c>
      <c r="M7037" s="1">
        <v>39951</v>
      </c>
    </row>
    <row r="7038" spans="1:13" x14ac:dyDescent="0.35">
      <c r="A7038">
        <v>1064</v>
      </c>
      <c r="B7038">
        <v>5076</v>
      </c>
      <c r="C7038">
        <v>36160</v>
      </c>
      <c r="D7038" s="1">
        <v>41235</v>
      </c>
      <c r="E7038" t="s">
        <v>18</v>
      </c>
      <c r="F7038">
        <v>12</v>
      </c>
      <c r="G7038">
        <v>2218.8910000000001</v>
      </c>
      <c r="H7038">
        <v>0</v>
      </c>
      <c r="I7038" t="s">
        <v>53</v>
      </c>
      <c r="J7038" t="s">
        <v>2029</v>
      </c>
      <c r="K7038" t="s">
        <v>700</v>
      </c>
      <c r="L7038" t="s">
        <v>57</v>
      </c>
      <c r="M7038" s="1">
        <v>41242</v>
      </c>
    </row>
    <row r="7039" spans="1:13" x14ac:dyDescent="0.35">
      <c r="A7039">
        <v>820</v>
      </c>
      <c r="B7039">
        <v>5079</v>
      </c>
      <c r="C7039">
        <v>36196</v>
      </c>
      <c r="D7039" s="1">
        <v>40761</v>
      </c>
      <c r="E7039" t="s">
        <v>42</v>
      </c>
      <c r="F7039">
        <v>7</v>
      </c>
      <c r="G7039">
        <v>39.01</v>
      </c>
      <c r="H7039">
        <v>7.0000000000000007E-2</v>
      </c>
      <c r="I7039" t="s">
        <v>19</v>
      </c>
      <c r="J7039" t="s">
        <v>1485</v>
      </c>
      <c r="K7039" t="s">
        <v>700</v>
      </c>
      <c r="L7039" t="s">
        <v>30</v>
      </c>
      <c r="M7039" s="1">
        <v>40763</v>
      </c>
    </row>
    <row r="7040" spans="1:13" x14ac:dyDescent="0.35">
      <c r="A7040">
        <v>1071</v>
      </c>
      <c r="B7040">
        <v>5101</v>
      </c>
      <c r="C7040">
        <v>36356</v>
      </c>
      <c r="D7040" s="1">
        <v>40902</v>
      </c>
      <c r="E7040" t="s">
        <v>60</v>
      </c>
      <c r="F7040">
        <v>45</v>
      </c>
      <c r="G7040">
        <v>4768.59</v>
      </c>
      <c r="H7040">
        <v>0.01</v>
      </c>
      <c r="I7040" t="s">
        <v>28</v>
      </c>
      <c r="J7040" t="s">
        <v>1485</v>
      </c>
      <c r="K7040" t="s">
        <v>700</v>
      </c>
      <c r="L7040" t="s">
        <v>30</v>
      </c>
      <c r="M7040" s="1">
        <v>40904</v>
      </c>
    </row>
    <row r="7041" spans="1:13" x14ac:dyDescent="0.35">
      <c r="A7041">
        <v>46</v>
      </c>
      <c r="B7041">
        <v>5102</v>
      </c>
      <c r="C7041">
        <v>36356</v>
      </c>
      <c r="D7041" s="1">
        <v>40902</v>
      </c>
      <c r="E7041" t="s">
        <v>60</v>
      </c>
      <c r="F7041">
        <v>33</v>
      </c>
      <c r="G7041">
        <v>117.77</v>
      </c>
      <c r="H7041">
        <v>0.08</v>
      </c>
      <c r="I7041" t="s">
        <v>19</v>
      </c>
      <c r="J7041" t="s">
        <v>1485</v>
      </c>
      <c r="K7041" t="s">
        <v>700</v>
      </c>
      <c r="L7041" t="s">
        <v>30</v>
      </c>
      <c r="M7041" s="1">
        <v>40904</v>
      </c>
    </row>
    <row r="7042" spans="1:13" x14ac:dyDescent="0.35">
      <c r="A7042">
        <v>627</v>
      </c>
      <c r="B7042">
        <v>5140</v>
      </c>
      <c r="C7042">
        <v>36647</v>
      </c>
      <c r="D7042" s="1">
        <v>39994</v>
      </c>
      <c r="E7042" t="s">
        <v>27</v>
      </c>
      <c r="F7042">
        <v>21</v>
      </c>
      <c r="G7042">
        <v>179.98</v>
      </c>
      <c r="H7042">
        <v>0.01</v>
      </c>
      <c r="I7042" t="s">
        <v>19</v>
      </c>
      <c r="J7042" t="s">
        <v>1485</v>
      </c>
      <c r="K7042" t="s">
        <v>700</v>
      </c>
      <c r="L7042" t="s">
        <v>30</v>
      </c>
      <c r="M7042" s="1">
        <v>39995</v>
      </c>
    </row>
    <row r="7043" spans="1:13" x14ac:dyDescent="0.35">
      <c r="A7043">
        <v>145</v>
      </c>
      <c r="B7043">
        <v>5141</v>
      </c>
      <c r="C7043">
        <v>36647</v>
      </c>
      <c r="D7043" s="1">
        <v>39994</v>
      </c>
      <c r="E7043" t="s">
        <v>27</v>
      </c>
      <c r="F7043">
        <v>16</v>
      </c>
      <c r="G7043">
        <v>55.44</v>
      </c>
      <c r="H7043">
        <v>0.09</v>
      </c>
      <c r="I7043" t="s">
        <v>19</v>
      </c>
      <c r="J7043" t="s">
        <v>1485</v>
      </c>
      <c r="K7043" t="s">
        <v>700</v>
      </c>
      <c r="L7043" t="s">
        <v>30</v>
      </c>
      <c r="M7043" s="1">
        <v>39995</v>
      </c>
    </row>
    <row r="7044" spans="1:13" x14ac:dyDescent="0.35">
      <c r="A7044">
        <v>722</v>
      </c>
      <c r="B7044">
        <v>5142</v>
      </c>
      <c r="C7044">
        <v>36647</v>
      </c>
      <c r="D7044" s="1">
        <v>39994</v>
      </c>
      <c r="E7044" t="s">
        <v>27</v>
      </c>
      <c r="F7044">
        <v>18</v>
      </c>
      <c r="G7044">
        <v>174.62</v>
      </c>
      <c r="H7044">
        <v>0.1</v>
      </c>
      <c r="I7044" t="s">
        <v>19</v>
      </c>
      <c r="J7044" t="s">
        <v>1485</v>
      </c>
      <c r="K7044" t="s">
        <v>700</v>
      </c>
      <c r="L7044" t="s">
        <v>30</v>
      </c>
      <c r="M7044" s="1">
        <v>39997</v>
      </c>
    </row>
    <row r="7045" spans="1:13" x14ac:dyDescent="0.35">
      <c r="A7045">
        <v>220</v>
      </c>
      <c r="B7045">
        <v>5159</v>
      </c>
      <c r="C7045">
        <v>36737</v>
      </c>
      <c r="D7045" s="1">
        <v>40252</v>
      </c>
      <c r="E7045" t="s">
        <v>42</v>
      </c>
      <c r="F7045">
        <v>10</v>
      </c>
      <c r="G7045">
        <v>999.89</v>
      </c>
      <c r="H7045">
        <v>0.02</v>
      </c>
      <c r="I7045" t="s">
        <v>19</v>
      </c>
      <c r="J7045" t="s">
        <v>1470</v>
      </c>
      <c r="K7045" t="s">
        <v>700</v>
      </c>
      <c r="L7045" t="s">
        <v>30</v>
      </c>
      <c r="M7045" s="1">
        <v>40253</v>
      </c>
    </row>
    <row r="7046" spans="1:13" x14ac:dyDescent="0.35">
      <c r="A7046">
        <v>829</v>
      </c>
      <c r="B7046">
        <v>5160</v>
      </c>
      <c r="C7046">
        <v>36737</v>
      </c>
      <c r="D7046" s="1">
        <v>40252</v>
      </c>
      <c r="E7046" t="s">
        <v>42</v>
      </c>
      <c r="F7046">
        <v>10</v>
      </c>
      <c r="G7046">
        <v>35.69</v>
      </c>
      <c r="H7046">
        <v>0.04</v>
      </c>
      <c r="I7046" t="s">
        <v>19</v>
      </c>
      <c r="J7046" t="s">
        <v>1470</v>
      </c>
      <c r="K7046" t="s">
        <v>700</v>
      </c>
      <c r="L7046" t="s">
        <v>30</v>
      </c>
      <c r="M7046" s="1">
        <v>40253</v>
      </c>
    </row>
    <row r="7047" spans="1:13" x14ac:dyDescent="0.35">
      <c r="A7047">
        <v>951</v>
      </c>
      <c r="B7047">
        <v>5177</v>
      </c>
      <c r="C7047">
        <v>36832</v>
      </c>
      <c r="D7047" s="1">
        <v>41061</v>
      </c>
      <c r="E7047" t="s">
        <v>18</v>
      </c>
      <c r="F7047">
        <v>43</v>
      </c>
      <c r="G7047">
        <v>532.89</v>
      </c>
      <c r="H7047">
        <v>0.09</v>
      </c>
      <c r="I7047" t="s">
        <v>19</v>
      </c>
      <c r="J7047" t="s">
        <v>1466</v>
      </c>
      <c r="K7047" t="s">
        <v>700</v>
      </c>
      <c r="L7047" t="s">
        <v>22</v>
      </c>
      <c r="M7047" s="1">
        <v>41068</v>
      </c>
    </row>
    <row r="7048" spans="1:13" x14ac:dyDescent="0.35">
      <c r="A7048">
        <v>936</v>
      </c>
      <c r="B7048">
        <v>5178</v>
      </c>
      <c r="C7048">
        <v>36832</v>
      </c>
      <c r="D7048" s="1">
        <v>41061</v>
      </c>
      <c r="E7048" t="s">
        <v>18</v>
      </c>
      <c r="F7048">
        <v>24</v>
      </c>
      <c r="G7048">
        <v>60.69</v>
      </c>
      <c r="H7048">
        <v>0.06</v>
      </c>
      <c r="I7048" t="s">
        <v>53</v>
      </c>
      <c r="J7048" t="s">
        <v>1466</v>
      </c>
      <c r="K7048" t="s">
        <v>700</v>
      </c>
      <c r="L7048" t="s">
        <v>22</v>
      </c>
      <c r="M7048" s="1">
        <v>41066</v>
      </c>
    </row>
    <row r="7049" spans="1:13" x14ac:dyDescent="0.35">
      <c r="A7049">
        <v>245</v>
      </c>
      <c r="B7049">
        <v>5184</v>
      </c>
      <c r="C7049">
        <v>36836</v>
      </c>
      <c r="D7049" s="1">
        <v>40235</v>
      </c>
      <c r="E7049" t="s">
        <v>60</v>
      </c>
      <c r="F7049">
        <v>43</v>
      </c>
      <c r="G7049">
        <v>16116.33</v>
      </c>
      <c r="H7049">
        <v>0.08</v>
      </c>
      <c r="I7049" t="s">
        <v>19</v>
      </c>
      <c r="J7049" t="s">
        <v>1514</v>
      </c>
      <c r="K7049" t="s">
        <v>700</v>
      </c>
      <c r="L7049" t="s">
        <v>38</v>
      </c>
      <c r="M7049" s="1">
        <v>40238</v>
      </c>
    </row>
    <row r="7050" spans="1:13" x14ac:dyDescent="0.35">
      <c r="A7050">
        <v>68</v>
      </c>
      <c r="B7050">
        <v>5188</v>
      </c>
      <c r="C7050">
        <v>36867</v>
      </c>
      <c r="D7050" s="1">
        <v>40061</v>
      </c>
      <c r="E7050" t="s">
        <v>27</v>
      </c>
      <c r="F7050">
        <v>21</v>
      </c>
      <c r="G7050">
        <v>5482.18</v>
      </c>
      <c r="H7050">
        <v>0.06</v>
      </c>
      <c r="I7050" t="s">
        <v>53</v>
      </c>
      <c r="J7050" t="s">
        <v>1634</v>
      </c>
      <c r="K7050" t="s">
        <v>700</v>
      </c>
      <c r="L7050" t="s">
        <v>38</v>
      </c>
      <c r="M7050" s="1">
        <v>40063</v>
      </c>
    </row>
    <row r="7051" spans="1:13" x14ac:dyDescent="0.35">
      <c r="A7051">
        <v>711</v>
      </c>
      <c r="B7051">
        <v>5189</v>
      </c>
      <c r="C7051">
        <v>36867</v>
      </c>
      <c r="D7051" s="1">
        <v>40061</v>
      </c>
      <c r="E7051" t="s">
        <v>27</v>
      </c>
      <c r="F7051">
        <v>16</v>
      </c>
      <c r="G7051">
        <v>45.57</v>
      </c>
      <c r="H7051">
        <v>0.09</v>
      </c>
      <c r="I7051" t="s">
        <v>19</v>
      </c>
      <c r="J7051" t="s">
        <v>1634</v>
      </c>
      <c r="K7051" t="s">
        <v>700</v>
      </c>
      <c r="L7051" t="s">
        <v>38</v>
      </c>
      <c r="M7051" s="1">
        <v>40063</v>
      </c>
    </row>
    <row r="7052" spans="1:13" x14ac:dyDescent="0.35">
      <c r="A7052">
        <v>1058</v>
      </c>
      <c r="B7052">
        <v>5231</v>
      </c>
      <c r="C7052">
        <v>37250</v>
      </c>
      <c r="D7052" s="1">
        <v>40192</v>
      </c>
      <c r="E7052" t="s">
        <v>27</v>
      </c>
      <c r="F7052">
        <v>13</v>
      </c>
      <c r="G7052">
        <v>473.46</v>
      </c>
      <c r="H7052">
        <v>0.03</v>
      </c>
      <c r="I7052" t="s">
        <v>19</v>
      </c>
      <c r="J7052" t="s">
        <v>1632</v>
      </c>
      <c r="K7052" t="s">
        <v>700</v>
      </c>
      <c r="L7052" t="s">
        <v>38</v>
      </c>
      <c r="M7052" s="1">
        <v>40193</v>
      </c>
    </row>
    <row r="7053" spans="1:13" x14ac:dyDescent="0.35">
      <c r="A7053">
        <v>427</v>
      </c>
      <c r="B7053">
        <v>5266</v>
      </c>
      <c r="C7053">
        <v>37473</v>
      </c>
      <c r="D7053" s="1">
        <v>40087</v>
      </c>
      <c r="E7053" t="s">
        <v>18</v>
      </c>
      <c r="F7053">
        <v>42</v>
      </c>
      <c r="G7053">
        <v>88.23</v>
      </c>
      <c r="H7053">
        <v>0.1</v>
      </c>
      <c r="I7053" t="s">
        <v>19</v>
      </c>
      <c r="J7053" t="s">
        <v>1486</v>
      </c>
      <c r="K7053" t="s">
        <v>700</v>
      </c>
      <c r="L7053" t="s">
        <v>22</v>
      </c>
      <c r="M7053" s="1">
        <v>40091</v>
      </c>
    </row>
    <row r="7054" spans="1:13" x14ac:dyDescent="0.35">
      <c r="A7054">
        <v>356</v>
      </c>
      <c r="B7054">
        <v>5268</v>
      </c>
      <c r="C7054">
        <v>37505</v>
      </c>
      <c r="D7054" s="1">
        <v>40697</v>
      </c>
      <c r="E7054" t="s">
        <v>18</v>
      </c>
      <c r="F7054">
        <v>1</v>
      </c>
      <c r="G7054">
        <v>29.19</v>
      </c>
      <c r="H7054">
        <v>0.03</v>
      </c>
      <c r="I7054" t="s">
        <v>19</v>
      </c>
      <c r="J7054" t="s">
        <v>2029</v>
      </c>
      <c r="K7054" t="s">
        <v>700</v>
      </c>
      <c r="L7054" t="s">
        <v>57</v>
      </c>
      <c r="M7054" s="1">
        <v>40699</v>
      </c>
    </row>
    <row r="7055" spans="1:13" x14ac:dyDescent="0.35">
      <c r="A7055">
        <v>467</v>
      </c>
      <c r="B7055">
        <v>5269</v>
      </c>
      <c r="C7055">
        <v>37505</v>
      </c>
      <c r="D7055" s="1">
        <v>40697</v>
      </c>
      <c r="E7055" t="s">
        <v>18</v>
      </c>
      <c r="F7055">
        <v>9</v>
      </c>
      <c r="G7055">
        <v>2007.24</v>
      </c>
      <c r="H7055">
        <v>0.03</v>
      </c>
      <c r="I7055" t="s">
        <v>53</v>
      </c>
      <c r="J7055" t="s">
        <v>2029</v>
      </c>
      <c r="K7055" t="s">
        <v>700</v>
      </c>
      <c r="L7055" t="s">
        <v>57</v>
      </c>
      <c r="M7055" s="1">
        <v>40699</v>
      </c>
    </row>
    <row r="7056" spans="1:13" x14ac:dyDescent="0.35">
      <c r="A7056">
        <v>513</v>
      </c>
      <c r="B7056">
        <v>5270</v>
      </c>
      <c r="C7056">
        <v>37505</v>
      </c>
      <c r="D7056" s="1">
        <v>40697</v>
      </c>
      <c r="E7056" t="s">
        <v>18</v>
      </c>
      <c r="F7056">
        <v>42</v>
      </c>
      <c r="G7056">
        <v>384.41</v>
      </c>
      <c r="H7056">
        <v>0.05</v>
      </c>
      <c r="I7056" t="s">
        <v>19</v>
      </c>
      <c r="J7056" t="s">
        <v>2029</v>
      </c>
      <c r="K7056" t="s">
        <v>700</v>
      </c>
      <c r="L7056" t="s">
        <v>57</v>
      </c>
      <c r="M7056" s="1">
        <v>40702</v>
      </c>
    </row>
    <row r="7057" spans="1:13" x14ac:dyDescent="0.35">
      <c r="A7057">
        <v>252</v>
      </c>
      <c r="B7057">
        <v>5272</v>
      </c>
      <c r="C7057">
        <v>37537</v>
      </c>
      <c r="D7057" s="1">
        <v>39815</v>
      </c>
      <c r="E7057" t="s">
        <v>18</v>
      </c>
      <c r="F7057">
        <v>4</v>
      </c>
      <c r="G7057">
        <v>1239.06</v>
      </c>
      <c r="H7057">
        <v>0</v>
      </c>
      <c r="I7057" t="s">
        <v>28</v>
      </c>
      <c r="J7057" t="s">
        <v>1797</v>
      </c>
      <c r="K7057" t="s">
        <v>700</v>
      </c>
      <c r="L7057" t="s">
        <v>38</v>
      </c>
      <c r="M7057" s="1">
        <v>39815</v>
      </c>
    </row>
    <row r="7058" spans="1:13" x14ac:dyDescent="0.35">
      <c r="A7058">
        <v>1071</v>
      </c>
      <c r="B7058">
        <v>5273</v>
      </c>
      <c r="C7058">
        <v>37537</v>
      </c>
      <c r="D7058" s="1">
        <v>39815</v>
      </c>
      <c r="E7058" t="s">
        <v>18</v>
      </c>
      <c r="F7058">
        <v>43</v>
      </c>
      <c r="G7058">
        <v>4083.19</v>
      </c>
      <c r="H7058">
        <v>7.0000000000000007E-2</v>
      </c>
      <c r="I7058" t="s">
        <v>28</v>
      </c>
      <c r="J7058" t="s">
        <v>1797</v>
      </c>
      <c r="K7058" t="s">
        <v>700</v>
      </c>
      <c r="L7058" t="s">
        <v>38</v>
      </c>
      <c r="M7058" s="1">
        <v>39817</v>
      </c>
    </row>
    <row r="7059" spans="1:13" x14ac:dyDescent="0.35">
      <c r="A7059">
        <v>379</v>
      </c>
      <c r="B7059">
        <v>5274</v>
      </c>
      <c r="C7059">
        <v>37537</v>
      </c>
      <c r="D7059" s="1">
        <v>39815</v>
      </c>
      <c r="E7059" t="s">
        <v>18</v>
      </c>
      <c r="F7059">
        <v>32</v>
      </c>
      <c r="G7059">
        <v>4902.38</v>
      </c>
      <c r="H7059">
        <v>0.05</v>
      </c>
      <c r="I7059" t="s">
        <v>19</v>
      </c>
      <c r="J7059" t="s">
        <v>1797</v>
      </c>
      <c r="K7059" t="s">
        <v>700</v>
      </c>
      <c r="L7059" t="s">
        <v>38</v>
      </c>
      <c r="M7059" s="1">
        <v>39822</v>
      </c>
    </row>
    <row r="7060" spans="1:13" x14ac:dyDescent="0.35">
      <c r="A7060">
        <v>193</v>
      </c>
      <c r="B7060">
        <v>5283</v>
      </c>
      <c r="C7060">
        <v>37606</v>
      </c>
      <c r="D7060" s="1">
        <v>40231</v>
      </c>
      <c r="E7060" t="s">
        <v>75</v>
      </c>
      <c r="F7060">
        <v>1</v>
      </c>
      <c r="G7060">
        <v>19.96</v>
      </c>
      <c r="H7060">
        <v>0.05</v>
      </c>
      <c r="I7060" t="s">
        <v>53</v>
      </c>
      <c r="J7060" t="s">
        <v>1287</v>
      </c>
      <c r="K7060" t="s">
        <v>700</v>
      </c>
      <c r="L7060" t="s">
        <v>30</v>
      </c>
      <c r="M7060" s="1">
        <v>40232</v>
      </c>
    </row>
    <row r="7061" spans="1:13" x14ac:dyDescent="0.35">
      <c r="A7061">
        <v>578</v>
      </c>
      <c r="B7061">
        <v>5284</v>
      </c>
      <c r="C7061">
        <v>37606</v>
      </c>
      <c r="D7061" s="1">
        <v>40231</v>
      </c>
      <c r="E7061" t="s">
        <v>75</v>
      </c>
      <c r="F7061">
        <v>41</v>
      </c>
      <c r="G7061">
        <v>148.99</v>
      </c>
      <c r="H7061">
        <v>0.03</v>
      </c>
      <c r="I7061" t="s">
        <v>19</v>
      </c>
      <c r="J7061" t="s">
        <v>1287</v>
      </c>
      <c r="K7061" t="s">
        <v>700</v>
      </c>
      <c r="L7061" t="s">
        <v>30</v>
      </c>
      <c r="M7061" s="1">
        <v>40233</v>
      </c>
    </row>
    <row r="7062" spans="1:13" x14ac:dyDescent="0.35">
      <c r="A7062">
        <v>432</v>
      </c>
      <c r="B7062">
        <v>5285</v>
      </c>
      <c r="C7062">
        <v>37606</v>
      </c>
      <c r="D7062" s="1">
        <v>40231</v>
      </c>
      <c r="E7062" t="s">
        <v>75</v>
      </c>
      <c r="F7062">
        <v>21</v>
      </c>
      <c r="G7062">
        <v>70.66</v>
      </c>
      <c r="H7062">
        <v>0.06</v>
      </c>
      <c r="I7062" t="s">
        <v>19</v>
      </c>
      <c r="J7062" t="s">
        <v>1287</v>
      </c>
      <c r="K7062" t="s">
        <v>700</v>
      </c>
      <c r="L7062" t="s">
        <v>30</v>
      </c>
      <c r="M7062" s="1">
        <v>40233</v>
      </c>
    </row>
    <row r="7063" spans="1:13" x14ac:dyDescent="0.35">
      <c r="A7063">
        <v>538</v>
      </c>
      <c r="B7063">
        <v>5289</v>
      </c>
      <c r="C7063">
        <v>37668</v>
      </c>
      <c r="D7063" s="1">
        <v>40186</v>
      </c>
      <c r="E7063" t="s">
        <v>18</v>
      </c>
      <c r="F7063">
        <v>33</v>
      </c>
      <c r="G7063">
        <v>478.27</v>
      </c>
      <c r="H7063">
        <v>0.01</v>
      </c>
      <c r="I7063" t="s">
        <v>19</v>
      </c>
      <c r="J7063" t="s">
        <v>2039</v>
      </c>
      <c r="K7063" t="s">
        <v>700</v>
      </c>
      <c r="L7063" t="s">
        <v>38</v>
      </c>
      <c r="M7063" s="1">
        <v>40186</v>
      </c>
    </row>
    <row r="7064" spans="1:13" x14ac:dyDescent="0.35">
      <c r="A7064">
        <v>1096</v>
      </c>
      <c r="B7064">
        <v>5322</v>
      </c>
      <c r="C7064">
        <v>37830</v>
      </c>
      <c r="D7064" s="1">
        <v>40041</v>
      </c>
      <c r="E7064" t="s">
        <v>42</v>
      </c>
      <c r="F7064">
        <v>39</v>
      </c>
      <c r="G7064">
        <v>977.92</v>
      </c>
      <c r="H7064">
        <v>0.05</v>
      </c>
      <c r="I7064" t="s">
        <v>53</v>
      </c>
      <c r="J7064" t="s">
        <v>2031</v>
      </c>
      <c r="K7064" t="s">
        <v>700</v>
      </c>
      <c r="L7064" t="s">
        <v>38</v>
      </c>
      <c r="M7064" s="1">
        <v>40043</v>
      </c>
    </row>
    <row r="7065" spans="1:13" x14ac:dyDescent="0.35">
      <c r="A7065">
        <v>975</v>
      </c>
      <c r="B7065">
        <v>5343</v>
      </c>
      <c r="C7065">
        <v>37957</v>
      </c>
      <c r="D7065" s="1">
        <v>40487</v>
      </c>
      <c r="E7065" t="s">
        <v>42</v>
      </c>
      <c r="F7065">
        <v>31</v>
      </c>
      <c r="G7065">
        <v>229.26</v>
      </c>
      <c r="H7065">
        <v>0</v>
      </c>
      <c r="I7065" t="s">
        <v>19</v>
      </c>
      <c r="J7065" t="s">
        <v>1466</v>
      </c>
      <c r="K7065" t="s">
        <v>700</v>
      </c>
      <c r="L7065" t="s">
        <v>22</v>
      </c>
      <c r="M7065" s="1">
        <v>40488</v>
      </c>
    </row>
    <row r="7066" spans="1:13" x14ac:dyDescent="0.35">
      <c r="A7066">
        <v>127</v>
      </c>
      <c r="B7066">
        <v>5404</v>
      </c>
      <c r="C7066">
        <v>38406</v>
      </c>
      <c r="D7066" s="1">
        <v>40514</v>
      </c>
      <c r="E7066" t="s">
        <v>60</v>
      </c>
      <c r="F7066">
        <v>12</v>
      </c>
      <c r="G7066">
        <v>754.94</v>
      </c>
      <c r="H7066">
        <v>0.01</v>
      </c>
      <c r="I7066" t="s">
        <v>28</v>
      </c>
      <c r="J7066" t="s">
        <v>2026</v>
      </c>
      <c r="K7066" t="s">
        <v>700</v>
      </c>
      <c r="L7066" t="s">
        <v>22</v>
      </c>
      <c r="M7066" s="1">
        <v>40515</v>
      </c>
    </row>
    <row r="7067" spans="1:13" x14ac:dyDescent="0.35">
      <c r="A7067">
        <v>65</v>
      </c>
      <c r="B7067">
        <v>5431</v>
      </c>
      <c r="C7067">
        <v>38594</v>
      </c>
      <c r="D7067" s="1">
        <v>40148</v>
      </c>
      <c r="E7067" t="s">
        <v>60</v>
      </c>
      <c r="F7067">
        <v>26</v>
      </c>
      <c r="G7067">
        <v>1011.9</v>
      </c>
      <c r="H7067">
        <v>7.0000000000000007E-2</v>
      </c>
      <c r="I7067" t="s">
        <v>19</v>
      </c>
      <c r="J7067" t="s">
        <v>2025</v>
      </c>
      <c r="K7067" t="s">
        <v>700</v>
      </c>
      <c r="L7067" t="s">
        <v>38</v>
      </c>
      <c r="M7067" s="1">
        <v>40149</v>
      </c>
    </row>
    <row r="7068" spans="1:13" x14ac:dyDescent="0.35">
      <c r="A7068">
        <v>48</v>
      </c>
      <c r="B7068">
        <v>5444</v>
      </c>
      <c r="C7068">
        <v>38657</v>
      </c>
      <c r="D7068" s="1">
        <v>40326</v>
      </c>
      <c r="E7068" t="s">
        <v>42</v>
      </c>
      <c r="F7068">
        <v>38</v>
      </c>
      <c r="G7068">
        <v>1279.25</v>
      </c>
      <c r="H7068">
        <v>0.01</v>
      </c>
      <c r="I7068" t="s">
        <v>19</v>
      </c>
      <c r="J7068" t="s">
        <v>1529</v>
      </c>
      <c r="K7068" t="s">
        <v>700</v>
      </c>
      <c r="L7068" t="s">
        <v>30</v>
      </c>
      <c r="M7068" s="1">
        <v>40327</v>
      </c>
    </row>
    <row r="7069" spans="1:13" x14ac:dyDescent="0.35">
      <c r="A7069">
        <v>456</v>
      </c>
      <c r="B7069">
        <v>5466</v>
      </c>
      <c r="C7069">
        <v>38850</v>
      </c>
      <c r="D7069" s="1">
        <v>40297</v>
      </c>
      <c r="E7069" t="s">
        <v>60</v>
      </c>
      <c r="F7069">
        <v>34</v>
      </c>
      <c r="G7069">
        <v>12570.74</v>
      </c>
      <c r="H7069">
        <v>0.02</v>
      </c>
      <c r="I7069" t="s">
        <v>28</v>
      </c>
      <c r="J7069" t="s">
        <v>1648</v>
      </c>
      <c r="K7069" t="s">
        <v>700</v>
      </c>
      <c r="L7069" t="s">
        <v>57</v>
      </c>
      <c r="M7069" s="1">
        <v>40299</v>
      </c>
    </row>
    <row r="7070" spans="1:13" x14ac:dyDescent="0.35">
      <c r="A7070">
        <v>930</v>
      </c>
      <c r="B7070">
        <v>5479</v>
      </c>
      <c r="C7070">
        <v>38913</v>
      </c>
      <c r="D7070" s="1">
        <v>40062</v>
      </c>
      <c r="E7070" t="s">
        <v>42</v>
      </c>
      <c r="F7070">
        <v>7</v>
      </c>
      <c r="G7070">
        <v>230.29</v>
      </c>
      <c r="H7070">
        <v>0.03</v>
      </c>
      <c r="I7070" t="s">
        <v>19</v>
      </c>
      <c r="J7070" t="s">
        <v>1587</v>
      </c>
      <c r="K7070" t="s">
        <v>700</v>
      </c>
      <c r="L7070" t="s">
        <v>57</v>
      </c>
      <c r="M7070" s="1">
        <v>40062</v>
      </c>
    </row>
    <row r="7071" spans="1:13" x14ac:dyDescent="0.35">
      <c r="A7071">
        <v>379</v>
      </c>
      <c r="B7071">
        <v>5488</v>
      </c>
      <c r="C7071">
        <v>38948</v>
      </c>
      <c r="D7071" s="1">
        <v>40699</v>
      </c>
      <c r="E7071" t="s">
        <v>42</v>
      </c>
      <c r="F7071">
        <v>9</v>
      </c>
      <c r="G7071">
        <v>1394.28</v>
      </c>
      <c r="H7071">
        <v>0.03</v>
      </c>
      <c r="I7071" t="s">
        <v>19</v>
      </c>
      <c r="J7071" t="s">
        <v>1563</v>
      </c>
      <c r="K7071" t="s">
        <v>700</v>
      </c>
      <c r="L7071" t="s">
        <v>57</v>
      </c>
      <c r="M7071" s="1">
        <v>40700</v>
      </c>
    </row>
    <row r="7072" spans="1:13" x14ac:dyDescent="0.35">
      <c r="A7072">
        <v>225</v>
      </c>
      <c r="B7072">
        <v>5489</v>
      </c>
      <c r="C7072">
        <v>38948</v>
      </c>
      <c r="D7072" s="1">
        <v>40699</v>
      </c>
      <c r="E7072" t="s">
        <v>42</v>
      </c>
      <c r="F7072">
        <v>44</v>
      </c>
      <c r="G7072">
        <v>6862.2370000000001</v>
      </c>
      <c r="H7072">
        <v>0.05</v>
      </c>
      <c r="I7072" t="s">
        <v>53</v>
      </c>
      <c r="J7072" t="s">
        <v>1563</v>
      </c>
      <c r="K7072" t="s">
        <v>700</v>
      </c>
      <c r="L7072" t="s">
        <v>57</v>
      </c>
      <c r="M7072" s="1">
        <v>40700</v>
      </c>
    </row>
    <row r="7073" spans="1:13" x14ac:dyDescent="0.35">
      <c r="A7073">
        <v>1197</v>
      </c>
      <c r="B7073">
        <v>5505</v>
      </c>
      <c r="C7073">
        <v>39041</v>
      </c>
      <c r="D7073" s="1">
        <v>40842</v>
      </c>
      <c r="E7073" t="s">
        <v>75</v>
      </c>
      <c r="F7073">
        <v>47</v>
      </c>
      <c r="G7073">
        <v>418.03</v>
      </c>
      <c r="H7073">
        <v>0</v>
      </c>
      <c r="I7073" t="s">
        <v>53</v>
      </c>
      <c r="J7073" t="s">
        <v>2024</v>
      </c>
      <c r="K7073" t="s">
        <v>700</v>
      </c>
      <c r="L7073" t="s">
        <v>38</v>
      </c>
      <c r="M7073" s="1">
        <v>40842</v>
      </c>
    </row>
    <row r="7074" spans="1:13" x14ac:dyDescent="0.35">
      <c r="A7074">
        <v>460</v>
      </c>
      <c r="B7074">
        <v>5506</v>
      </c>
      <c r="C7074">
        <v>39041</v>
      </c>
      <c r="D7074" s="1">
        <v>40842</v>
      </c>
      <c r="E7074" t="s">
        <v>75</v>
      </c>
      <c r="F7074">
        <v>23</v>
      </c>
      <c r="G7074">
        <v>336.86</v>
      </c>
      <c r="H7074">
        <v>0.06</v>
      </c>
      <c r="I7074" t="s">
        <v>19</v>
      </c>
      <c r="J7074" t="s">
        <v>2024</v>
      </c>
      <c r="K7074" t="s">
        <v>700</v>
      </c>
      <c r="L7074" t="s">
        <v>38</v>
      </c>
      <c r="M7074" s="1">
        <v>40844</v>
      </c>
    </row>
    <row r="7075" spans="1:13" x14ac:dyDescent="0.35">
      <c r="A7075">
        <v>443</v>
      </c>
      <c r="B7075">
        <v>5519</v>
      </c>
      <c r="C7075">
        <v>39136</v>
      </c>
      <c r="D7075" s="1">
        <v>39988</v>
      </c>
      <c r="E7075" t="s">
        <v>27</v>
      </c>
      <c r="F7075">
        <v>49</v>
      </c>
      <c r="G7075">
        <v>2693.5140000000001</v>
      </c>
      <c r="H7075">
        <v>0.02</v>
      </c>
      <c r="I7075" t="s">
        <v>19</v>
      </c>
      <c r="J7075" t="s">
        <v>1523</v>
      </c>
      <c r="K7075" t="s">
        <v>700</v>
      </c>
      <c r="L7075" t="s">
        <v>38</v>
      </c>
      <c r="M7075" s="1">
        <v>39990</v>
      </c>
    </row>
    <row r="7076" spans="1:13" x14ac:dyDescent="0.35">
      <c r="A7076">
        <v>1083</v>
      </c>
      <c r="B7076">
        <v>5535</v>
      </c>
      <c r="C7076">
        <v>39232</v>
      </c>
      <c r="D7076" s="1">
        <v>40736</v>
      </c>
      <c r="E7076" t="s">
        <v>18</v>
      </c>
      <c r="F7076">
        <v>11</v>
      </c>
      <c r="G7076">
        <v>391.9</v>
      </c>
      <c r="H7076">
        <v>0.1</v>
      </c>
      <c r="I7076" t="s">
        <v>19</v>
      </c>
      <c r="J7076" t="s">
        <v>2024</v>
      </c>
      <c r="K7076" t="s">
        <v>700</v>
      </c>
      <c r="L7076" t="s">
        <v>38</v>
      </c>
      <c r="M7076" s="1">
        <v>40738</v>
      </c>
    </row>
    <row r="7077" spans="1:13" x14ac:dyDescent="0.35">
      <c r="A7077">
        <v>384</v>
      </c>
      <c r="B7077">
        <v>5536</v>
      </c>
      <c r="C7077">
        <v>39232</v>
      </c>
      <c r="D7077" s="1">
        <v>40736</v>
      </c>
      <c r="E7077" t="s">
        <v>18</v>
      </c>
      <c r="F7077">
        <v>26</v>
      </c>
      <c r="G7077">
        <v>1451.59</v>
      </c>
      <c r="H7077">
        <v>0.06</v>
      </c>
      <c r="I7077" t="s">
        <v>19</v>
      </c>
      <c r="J7077" t="s">
        <v>2024</v>
      </c>
      <c r="K7077" t="s">
        <v>700</v>
      </c>
      <c r="L7077" t="s">
        <v>38</v>
      </c>
      <c r="M7077" s="1">
        <v>40741</v>
      </c>
    </row>
    <row r="7078" spans="1:13" x14ac:dyDescent="0.35">
      <c r="A7078">
        <v>132</v>
      </c>
      <c r="B7078">
        <v>5586</v>
      </c>
      <c r="C7078">
        <v>39617</v>
      </c>
      <c r="D7078" s="1">
        <v>40894</v>
      </c>
      <c r="E7078" t="s">
        <v>42</v>
      </c>
      <c r="F7078">
        <v>33</v>
      </c>
      <c r="G7078">
        <v>1283.68</v>
      </c>
      <c r="H7078">
        <v>0.08</v>
      </c>
      <c r="I7078" t="s">
        <v>19</v>
      </c>
      <c r="J7078" t="s">
        <v>1543</v>
      </c>
      <c r="K7078" t="s">
        <v>700</v>
      </c>
      <c r="L7078" t="s">
        <v>22</v>
      </c>
      <c r="M7078" s="1">
        <v>40896</v>
      </c>
    </row>
    <row r="7079" spans="1:13" x14ac:dyDescent="0.35">
      <c r="A7079">
        <v>290</v>
      </c>
      <c r="B7079">
        <v>5587</v>
      </c>
      <c r="C7079">
        <v>39617</v>
      </c>
      <c r="D7079" s="1">
        <v>40894</v>
      </c>
      <c r="E7079" t="s">
        <v>42</v>
      </c>
      <c r="F7079">
        <v>28</v>
      </c>
      <c r="G7079">
        <v>169.46</v>
      </c>
      <c r="H7079">
        <v>0.02</v>
      </c>
      <c r="I7079" t="s">
        <v>19</v>
      </c>
      <c r="J7079" t="s">
        <v>1543</v>
      </c>
      <c r="K7079" t="s">
        <v>700</v>
      </c>
      <c r="L7079" t="s">
        <v>22</v>
      </c>
      <c r="M7079" s="1">
        <v>40896</v>
      </c>
    </row>
    <row r="7080" spans="1:13" x14ac:dyDescent="0.35">
      <c r="A7080">
        <v>558</v>
      </c>
      <c r="B7080">
        <v>5589</v>
      </c>
      <c r="C7080">
        <v>39649</v>
      </c>
      <c r="D7080" s="1">
        <v>40105</v>
      </c>
      <c r="E7080" t="s">
        <v>27</v>
      </c>
      <c r="F7080">
        <v>10</v>
      </c>
      <c r="G7080">
        <v>1351.653</v>
      </c>
      <c r="H7080">
        <v>0.01</v>
      </c>
      <c r="I7080" t="s">
        <v>53</v>
      </c>
      <c r="J7080" t="s">
        <v>1514</v>
      </c>
      <c r="K7080" t="s">
        <v>700</v>
      </c>
      <c r="L7080" t="s">
        <v>38</v>
      </c>
      <c r="M7080" s="1">
        <v>40106</v>
      </c>
    </row>
    <row r="7081" spans="1:13" x14ac:dyDescent="0.35">
      <c r="A7081">
        <v>588</v>
      </c>
      <c r="B7081">
        <v>5590</v>
      </c>
      <c r="C7081">
        <v>39649</v>
      </c>
      <c r="D7081" s="1">
        <v>40105</v>
      </c>
      <c r="E7081" t="s">
        <v>27</v>
      </c>
      <c r="F7081">
        <v>9</v>
      </c>
      <c r="G7081">
        <v>63</v>
      </c>
      <c r="H7081">
        <v>0.01</v>
      </c>
      <c r="I7081" t="s">
        <v>19</v>
      </c>
      <c r="J7081" t="s">
        <v>1514</v>
      </c>
      <c r="K7081" t="s">
        <v>700</v>
      </c>
      <c r="L7081" t="s">
        <v>38</v>
      </c>
      <c r="M7081" s="1">
        <v>40107</v>
      </c>
    </row>
    <row r="7082" spans="1:13" x14ac:dyDescent="0.35">
      <c r="A7082">
        <v>1094</v>
      </c>
      <c r="B7082">
        <v>5595</v>
      </c>
      <c r="C7082">
        <v>39654</v>
      </c>
      <c r="D7082" s="1">
        <v>41182</v>
      </c>
      <c r="E7082" t="s">
        <v>60</v>
      </c>
      <c r="F7082">
        <v>39</v>
      </c>
      <c r="G7082">
        <v>856.15</v>
      </c>
      <c r="H7082">
        <v>0.03</v>
      </c>
      <c r="I7082" t="s">
        <v>53</v>
      </c>
      <c r="J7082" t="s">
        <v>1632</v>
      </c>
      <c r="K7082" t="s">
        <v>700</v>
      </c>
      <c r="L7082" t="s">
        <v>38</v>
      </c>
      <c r="M7082" s="1">
        <v>41183</v>
      </c>
    </row>
    <row r="7083" spans="1:13" x14ac:dyDescent="0.35">
      <c r="A7083">
        <v>864</v>
      </c>
      <c r="B7083">
        <v>5618</v>
      </c>
      <c r="C7083">
        <v>39808</v>
      </c>
      <c r="D7083" s="1">
        <v>41154</v>
      </c>
      <c r="E7083" t="s">
        <v>18</v>
      </c>
      <c r="F7083">
        <v>50</v>
      </c>
      <c r="G7083">
        <v>2026.42</v>
      </c>
      <c r="H7083">
        <v>0.03</v>
      </c>
      <c r="I7083" t="s">
        <v>19</v>
      </c>
      <c r="J7083" t="s">
        <v>1547</v>
      </c>
      <c r="K7083" t="s">
        <v>700</v>
      </c>
      <c r="L7083" t="s">
        <v>38</v>
      </c>
      <c r="M7083" s="1">
        <v>41161</v>
      </c>
    </row>
    <row r="7084" spans="1:13" x14ac:dyDescent="0.35">
      <c r="A7084">
        <v>745</v>
      </c>
      <c r="B7084">
        <v>5619</v>
      </c>
      <c r="C7084">
        <v>39808</v>
      </c>
      <c r="D7084" s="1">
        <v>41154</v>
      </c>
      <c r="E7084" t="s">
        <v>18</v>
      </c>
      <c r="F7084">
        <v>31</v>
      </c>
      <c r="G7084">
        <v>3413.4555</v>
      </c>
      <c r="H7084">
        <v>0.03</v>
      </c>
      <c r="I7084" t="s">
        <v>19</v>
      </c>
      <c r="J7084" t="s">
        <v>1547</v>
      </c>
      <c r="K7084" t="s">
        <v>700</v>
      </c>
      <c r="L7084" t="s">
        <v>38</v>
      </c>
      <c r="M7084" s="1">
        <v>41158</v>
      </c>
    </row>
    <row r="7085" spans="1:13" x14ac:dyDescent="0.35">
      <c r="A7085">
        <v>529</v>
      </c>
      <c r="B7085">
        <v>5623</v>
      </c>
      <c r="C7085">
        <v>39841</v>
      </c>
      <c r="D7085" s="1">
        <v>40179</v>
      </c>
      <c r="E7085" t="s">
        <v>60</v>
      </c>
      <c r="F7085">
        <v>43</v>
      </c>
      <c r="G7085">
        <v>294.13</v>
      </c>
      <c r="H7085">
        <v>0.01</v>
      </c>
      <c r="I7085" t="s">
        <v>19</v>
      </c>
      <c r="J7085" t="s">
        <v>1575</v>
      </c>
      <c r="K7085" t="s">
        <v>700</v>
      </c>
      <c r="L7085" t="s">
        <v>22</v>
      </c>
      <c r="M7085" s="1">
        <v>40181</v>
      </c>
    </row>
    <row r="7086" spans="1:13" x14ac:dyDescent="0.35">
      <c r="A7086">
        <v>1236</v>
      </c>
      <c r="B7086">
        <v>5630</v>
      </c>
      <c r="C7086">
        <v>39847</v>
      </c>
      <c r="D7086" s="1">
        <v>40272</v>
      </c>
      <c r="E7086" t="s">
        <v>42</v>
      </c>
      <c r="F7086">
        <v>29</v>
      </c>
      <c r="G7086">
        <v>125.41</v>
      </c>
      <c r="H7086">
        <v>0.08</v>
      </c>
      <c r="I7086" t="s">
        <v>19</v>
      </c>
      <c r="J7086" t="s">
        <v>1509</v>
      </c>
      <c r="K7086" t="s">
        <v>700</v>
      </c>
      <c r="L7086" t="s">
        <v>57</v>
      </c>
      <c r="M7086" s="1">
        <v>40273</v>
      </c>
    </row>
    <row r="7087" spans="1:13" x14ac:dyDescent="0.35">
      <c r="A7087">
        <v>394</v>
      </c>
      <c r="B7087">
        <v>5631</v>
      </c>
      <c r="C7087">
        <v>39847</v>
      </c>
      <c r="D7087" s="1">
        <v>40272</v>
      </c>
      <c r="E7087" t="s">
        <v>42</v>
      </c>
      <c r="F7087">
        <v>49</v>
      </c>
      <c r="G7087">
        <v>3170.52</v>
      </c>
      <c r="H7087">
        <v>0.08</v>
      </c>
      <c r="I7087" t="s">
        <v>19</v>
      </c>
      <c r="J7087" t="s">
        <v>1509</v>
      </c>
      <c r="K7087" t="s">
        <v>700</v>
      </c>
      <c r="L7087" t="s">
        <v>57</v>
      </c>
      <c r="M7087" s="1">
        <v>40273</v>
      </c>
    </row>
    <row r="7088" spans="1:13" x14ac:dyDescent="0.35">
      <c r="A7088">
        <v>558</v>
      </c>
      <c r="B7088">
        <v>5632</v>
      </c>
      <c r="C7088">
        <v>39847</v>
      </c>
      <c r="D7088" s="1">
        <v>40272</v>
      </c>
      <c r="E7088" t="s">
        <v>42</v>
      </c>
      <c r="F7088">
        <v>20</v>
      </c>
      <c r="G7088">
        <v>2488.4769999999999</v>
      </c>
      <c r="H7088">
        <v>0.08</v>
      </c>
      <c r="I7088" t="s">
        <v>19</v>
      </c>
      <c r="J7088" t="s">
        <v>1509</v>
      </c>
      <c r="K7088" t="s">
        <v>700</v>
      </c>
      <c r="L7088" t="s">
        <v>57</v>
      </c>
      <c r="M7088" s="1">
        <v>40274</v>
      </c>
    </row>
    <row r="7089" spans="1:13" x14ac:dyDescent="0.35">
      <c r="A7089">
        <v>162</v>
      </c>
      <c r="B7089">
        <v>5641</v>
      </c>
      <c r="C7089">
        <v>39907</v>
      </c>
      <c r="D7089" s="1">
        <v>40419</v>
      </c>
      <c r="E7089" t="s">
        <v>18</v>
      </c>
      <c r="F7089">
        <v>12</v>
      </c>
      <c r="G7089">
        <v>378.84</v>
      </c>
      <c r="H7089">
        <v>0.05</v>
      </c>
      <c r="I7089" t="s">
        <v>19</v>
      </c>
      <c r="J7089" t="s">
        <v>1509</v>
      </c>
      <c r="K7089" t="s">
        <v>700</v>
      </c>
      <c r="L7089" t="s">
        <v>57</v>
      </c>
      <c r="M7089" s="1">
        <v>40428</v>
      </c>
    </row>
    <row r="7090" spans="1:13" x14ac:dyDescent="0.35">
      <c r="A7090">
        <v>584</v>
      </c>
      <c r="B7090">
        <v>5663</v>
      </c>
      <c r="C7090">
        <v>40068</v>
      </c>
      <c r="D7090" s="1">
        <v>40288</v>
      </c>
      <c r="E7090" t="s">
        <v>18</v>
      </c>
      <c r="F7090">
        <v>1</v>
      </c>
      <c r="G7090">
        <v>200.38</v>
      </c>
      <c r="H7090">
        <v>0.02</v>
      </c>
      <c r="I7090" t="s">
        <v>28</v>
      </c>
      <c r="J7090" t="s">
        <v>1509</v>
      </c>
      <c r="K7090" t="s">
        <v>700</v>
      </c>
      <c r="L7090" t="s">
        <v>57</v>
      </c>
      <c r="M7090" s="1">
        <v>40290</v>
      </c>
    </row>
    <row r="7091" spans="1:13" x14ac:dyDescent="0.35">
      <c r="A7091">
        <v>394</v>
      </c>
      <c r="B7091">
        <v>5664</v>
      </c>
      <c r="C7091">
        <v>40068</v>
      </c>
      <c r="D7091" s="1">
        <v>40288</v>
      </c>
      <c r="E7091" t="s">
        <v>18</v>
      </c>
      <c r="F7091">
        <v>2</v>
      </c>
      <c r="G7091">
        <v>128.52000000000001</v>
      </c>
      <c r="H7091">
        <v>0.1</v>
      </c>
      <c r="I7091" t="s">
        <v>19</v>
      </c>
      <c r="J7091" t="s">
        <v>1509</v>
      </c>
      <c r="K7091" t="s">
        <v>700</v>
      </c>
      <c r="L7091" t="s">
        <v>57</v>
      </c>
      <c r="M7091" s="1">
        <v>40292</v>
      </c>
    </row>
    <row r="7092" spans="1:13" x14ac:dyDescent="0.35">
      <c r="A7092">
        <v>456</v>
      </c>
      <c r="B7092">
        <v>5665</v>
      </c>
      <c r="C7092">
        <v>40068</v>
      </c>
      <c r="D7092" s="1">
        <v>40288</v>
      </c>
      <c r="E7092" t="s">
        <v>18</v>
      </c>
      <c r="F7092">
        <v>24</v>
      </c>
      <c r="G7092">
        <v>6717.7839999999997</v>
      </c>
      <c r="H7092">
        <v>0</v>
      </c>
      <c r="I7092" t="s">
        <v>28</v>
      </c>
      <c r="J7092" t="s">
        <v>1509</v>
      </c>
      <c r="K7092" t="s">
        <v>700</v>
      </c>
      <c r="L7092" t="s">
        <v>57</v>
      </c>
      <c r="M7092" s="1">
        <v>40288</v>
      </c>
    </row>
    <row r="7093" spans="1:13" x14ac:dyDescent="0.35">
      <c r="A7093">
        <v>616</v>
      </c>
      <c r="B7093">
        <v>5710</v>
      </c>
      <c r="C7093">
        <v>40420</v>
      </c>
      <c r="D7093" s="1">
        <v>40553</v>
      </c>
      <c r="E7093" t="s">
        <v>27</v>
      </c>
      <c r="F7093">
        <v>22</v>
      </c>
      <c r="G7093">
        <v>59.08</v>
      </c>
      <c r="H7093">
        <v>0.1</v>
      </c>
      <c r="I7093" t="s">
        <v>19</v>
      </c>
      <c r="J7093" t="s">
        <v>2036</v>
      </c>
      <c r="K7093" t="s">
        <v>700</v>
      </c>
      <c r="L7093" t="s">
        <v>38</v>
      </c>
      <c r="M7093" s="1">
        <v>40555</v>
      </c>
    </row>
    <row r="7094" spans="1:13" x14ac:dyDescent="0.35">
      <c r="A7094">
        <v>164</v>
      </c>
      <c r="B7094">
        <v>5711</v>
      </c>
      <c r="C7094">
        <v>40420</v>
      </c>
      <c r="D7094" s="1">
        <v>40553</v>
      </c>
      <c r="E7094" t="s">
        <v>27</v>
      </c>
      <c r="F7094">
        <v>50</v>
      </c>
      <c r="G7094">
        <v>886.36299999999994</v>
      </c>
      <c r="H7094">
        <v>0.08</v>
      </c>
      <c r="I7094" t="s">
        <v>19</v>
      </c>
      <c r="J7094" t="s">
        <v>2036</v>
      </c>
      <c r="K7094" t="s">
        <v>700</v>
      </c>
      <c r="L7094" t="s">
        <v>38</v>
      </c>
      <c r="M7094" s="1">
        <v>40555</v>
      </c>
    </row>
    <row r="7095" spans="1:13" x14ac:dyDescent="0.35">
      <c r="A7095">
        <v>588</v>
      </c>
      <c r="B7095">
        <v>5716</v>
      </c>
      <c r="C7095">
        <v>40485</v>
      </c>
      <c r="D7095" s="1">
        <v>40174</v>
      </c>
      <c r="E7095" t="s">
        <v>42</v>
      </c>
      <c r="F7095">
        <v>36</v>
      </c>
      <c r="G7095">
        <v>222.25</v>
      </c>
      <c r="H7095">
        <v>0.05</v>
      </c>
      <c r="I7095" t="s">
        <v>19</v>
      </c>
      <c r="J7095" t="s">
        <v>2042</v>
      </c>
      <c r="K7095" t="s">
        <v>700</v>
      </c>
      <c r="L7095" t="s">
        <v>38</v>
      </c>
      <c r="M7095" s="1">
        <v>40174</v>
      </c>
    </row>
    <row r="7096" spans="1:13" x14ac:dyDescent="0.35">
      <c r="A7096">
        <v>443</v>
      </c>
      <c r="B7096">
        <v>5717</v>
      </c>
      <c r="C7096">
        <v>40485</v>
      </c>
      <c r="D7096" s="1">
        <v>40174</v>
      </c>
      <c r="E7096" t="s">
        <v>42</v>
      </c>
      <c r="F7096">
        <v>7</v>
      </c>
      <c r="G7096">
        <v>388.71350000000001</v>
      </c>
      <c r="H7096">
        <v>0.01</v>
      </c>
      <c r="I7096" t="s">
        <v>19</v>
      </c>
      <c r="J7096" t="s">
        <v>2042</v>
      </c>
      <c r="K7096" t="s">
        <v>700</v>
      </c>
      <c r="L7096" t="s">
        <v>38</v>
      </c>
      <c r="M7096" s="1">
        <v>40175</v>
      </c>
    </row>
    <row r="7097" spans="1:13" x14ac:dyDescent="0.35">
      <c r="A7097">
        <v>415</v>
      </c>
      <c r="B7097">
        <v>5781</v>
      </c>
      <c r="C7097">
        <v>40998</v>
      </c>
      <c r="D7097" s="1">
        <v>39935</v>
      </c>
      <c r="E7097" t="s">
        <v>60</v>
      </c>
      <c r="F7097">
        <v>43</v>
      </c>
      <c r="G7097">
        <v>1233.22</v>
      </c>
      <c r="H7097">
        <v>0.05</v>
      </c>
      <c r="I7097" t="s">
        <v>19</v>
      </c>
      <c r="J7097" t="s">
        <v>1469</v>
      </c>
      <c r="K7097" t="s">
        <v>700</v>
      </c>
      <c r="L7097" t="s">
        <v>22</v>
      </c>
      <c r="M7097" s="1">
        <v>39936</v>
      </c>
    </row>
    <row r="7098" spans="1:13" x14ac:dyDescent="0.35">
      <c r="A7098">
        <v>920</v>
      </c>
      <c r="B7098">
        <v>5782</v>
      </c>
      <c r="C7098">
        <v>40998</v>
      </c>
      <c r="D7098" s="1">
        <v>39935</v>
      </c>
      <c r="E7098" t="s">
        <v>60</v>
      </c>
      <c r="F7098">
        <v>39</v>
      </c>
      <c r="G7098">
        <v>144.82</v>
      </c>
      <c r="H7098">
        <v>0.08</v>
      </c>
      <c r="I7098" t="s">
        <v>19</v>
      </c>
      <c r="J7098" t="s">
        <v>1469</v>
      </c>
      <c r="K7098" t="s">
        <v>700</v>
      </c>
      <c r="L7098" t="s">
        <v>22</v>
      </c>
      <c r="M7098" s="1">
        <v>39937</v>
      </c>
    </row>
    <row r="7099" spans="1:13" x14ac:dyDescent="0.35">
      <c r="A7099">
        <v>87</v>
      </c>
      <c r="B7099">
        <v>5793</v>
      </c>
      <c r="C7099">
        <v>41091</v>
      </c>
      <c r="D7099" s="1">
        <v>39957</v>
      </c>
      <c r="E7099" t="s">
        <v>60</v>
      </c>
      <c r="F7099">
        <v>32</v>
      </c>
      <c r="G7099">
        <v>6310.69</v>
      </c>
      <c r="H7099">
        <v>0.1</v>
      </c>
      <c r="I7099" t="s">
        <v>53</v>
      </c>
      <c r="J7099" t="s">
        <v>1470</v>
      </c>
      <c r="K7099" t="s">
        <v>700</v>
      </c>
      <c r="L7099" t="s">
        <v>30</v>
      </c>
      <c r="M7099" s="1">
        <v>39958</v>
      </c>
    </row>
    <row r="7100" spans="1:13" x14ac:dyDescent="0.35">
      <c r="A7100">
        <v>325</v>
      </c>
      <c r="B7100">
        <v>5800</v>
      </c>
      <c r="C7100">
        <v>41152</v>
      </c>
      <c r="D7100" s="1">
        <v>40789</v>
      </c>
      <c r="E7100" t="s">
        <v>27</v>
      </c>
      <c r="F7100">
        <v>49</v>
      </c>
      <c r="G7100">
        <v>3702.92</v>
      </c>
      <c r="H7100">
        <v>0.03</v>
      </c>
      <c r="I7100" t="s">
        <v>19</v>
      </c>
      <c r="J7100" t="s">
        <v>1466</v>
      </c>
      <c r="K7100" t="s">
        <v>700</v>
      </c>
      <c r="L7100" t="s">
        <v>38</v>
      </c>
      <c r="M7100" s="1">
        <v>40790</v>
      </c>
    </row>
    <row r="7101" spans="1:13" x14ac:dyDescent="0.35">
      <c r="A7101">
        <v>75</v>
      </c>
      <c r="B7101">
        <v>5801</v>
      </c>
      <c r="C7101">
        <v>41152</v>
      </c>
      <c r="D7101" s="1">
        <v>40789</v>
      </c>
      <c r="E7101" t="s">
        <v>27</v>
      </c>
      <c r="F7101">
        <v>29</v>
      </c>
      <c r="G7101">
        <v>53.99</v>
      </c>
      <c r="H7101">
        <v>0.1</v>
      </c>
      <c r="I7101" t="s">
        <v>19</v>
      </c>
      <c r="J7101" t="s">
        <v>1466</v>
      </c>
      <c r="K7101" t="s">
        <v>700</v>
      </c>
      <c r="L7101" t="s">
        <v>38</v>
      </c>
      <c r="M7101" s="1">
        <v>40791</v>
      </c>
    </row>
    <row r="7102" spans="1:13" x14ac:dyDescent="0.35">
      <c r="A7102">
        <v>351</v>
      </c>
      <c r="B7102">
        <v>5804</v>
      </c>
      <c r="C7102">
        <v>41157</v>
      </c>
      <c r="D7102" s="1">
        <v>40649</v>
      </c>
      <c r="E7102" t="s">
        <v>60</v>
      </c>
      <c r="F7102">
        <v>39</v>
      </c>
      <c r="G7102">
        <v>3854.4</v>
      </c>
      <c r="H7102">
        <v>0.09</v>
      </c>
      <c r="I7102" t="s">
        <v>19</v>
      </c>
      <c r="J7102" t="s">
        <v>1508</v>
      </c>
      <c r="K7102" t="s">
        <v>700</v>
      </c>
      <c r="L7102" t="s">
        <v>57</v>
      </c>
      <c r="M7102" s="1">
        <v>40651</v>
      </c>
    </row>
    <row r="7103" spans="1:13" x14ac:dyDescent="0.35">
      <c r="A7103">
        <v>1164</v>
      </c>
      <c r="B7103">
        <v>5826</v>
      </c>
      <c r="C7103">
        <v>41349</v>
      </c>
      <c r="D7103" s="1">
        <v>40894</v>
      </c>
      <c r="E7103" t="s">
        <v>75</v>
      </c>
      <c r="F7103">
        <v>44</v>
      </c>
      <c r="G7103">
        <v>346.2</v>
      </c>
      <c r="H7103">
        <v>0</v>
      </c>
      <c r="I7103" t="s">
        <v>53</v>
      </c>
      <c r="J7103" t="s">
        <v>1509</v>
      </c>
      <c r="K7103" t="s">
        <v>700</v>
      </c>
      <c r="L7103" t="s">
        <v>57</v>
      </c>
      <c r="M7103" s="1">
        <v>40895</v>
      </c>
    </row>
    <row r="7104" spans="1:13" x14ac:dyDescent="0.35">
      <c r="A7104">
        <v>267</v>
      </c>
      <c r="B7104">
        <v>5827</v>
      </c>
      <c r="C7104">
        <v>41349</v>
      </c>
      <c r="D7104" s="1">
        <v>40894</v>
      </c>
      <c r="E7104" t="s">
        <v>75</v>
      </c>
      <c r="F7104">
        <v>4</v>
      </c>
      <c r="G7104">
        <v>85.96</v>
      </c>
      <c r="H7104">
        <v>0.08</v>
      </c>
      <c r="I7104" t="s">
        <v>53</v>
      </c>
      <c r="J7104" t="s">
        <v>1509</v>
      </c>
      <c r="K7104" t="s">
        <v>700</v>
      </c>
      <c r="L7104" t="s">
        <v>57</v>
      </c>
      <c r="M7104" s="1">
        <v>40896</v>
      </c>
    </row>
    <row r="7105" spans="1:13" x14ac:dyDescent="0.35">
      <c r="A7105">
        <v>591</v>
      </c>
      <c r="B7105">
        <v>5828</v>
      </c>
      <c r="C7105">
        <v>41349</v>
      </c>
      <c r="D7105" s="1">
        <v>40894</v>
      </c>
      <c r="E7105" t="s">
        <v>75</v>
      </c>
      <c r="F7105">
        <v>39</v>
      </c>
      <c r="G7105">
        <v>475.52</v>
      </c>
      <c r="H7105">
        <v>7.0000000000000007E-2</v>
      </c>
      <c r="I7105" t="s">
        <v>19</v>
      </c>
      <c r="J7105" t="s">
        <v>1509</v>
      </c>
      <c r="K7105" t="s">
        <v>700</v>
      </c>
      <c r="L7105" t="s">
        <v>57</v>
      </c>
      <c r="M7105" s="1">
        <v>40896</v>
      </c>
    </row>
    <row r="7106" spans="1:13" x14ac:dyDescent="0.35">
      <c r="A7106">
        <v>386</v>
      </c>
      <c r="B7106">
        <v>5841</v>
      </c>
      <c r="C7106">
        <v>41440</v>
      </c>
      <c r="D7106" s="1">
        <v>40078</v>
      </c>
      <c r="E7106" t="s">
        <v>27</v>
      </c>
      <c r="F7106">
        <v>20</v>
      </c>
      <c r="G7106">
        <v>92.94</v>
      </c>
      <c r="H7106">
        <v>0.09</v>
      </c>
      <c r="I7106" t="s">
        <v>19</v>
      </c>
      <c r="J7106" t="s">
        <v>1799</v>
      </c>
      <c r="K7106" t="s">
        <v>700</v>
      </c>
      <c r="L7106" t="s">
        <v>38</v>
      </c>
      <c r="M7106" s="1">
        <v>40079</v>
      </c>
    </row>
    <row r="7107" spans="1:13" x14ac:dyDescent="0.35">
      <c r="A7107">
        <v>303</v>
      </c>
      <c r="B7107">
        <v>5842</v>
      </c>
      <c r="C7107">
        <v>41440</v>
      </c>
      <c r="D7107" s="1">
        <v>40078</v>
      </c>
      <c r="E7107" t="s">
        <v>27</v>
      </c>
      <c r="F7107">
        <v>19</v>
      </c>
      <c r="G7107">
        <v>6070.96</v>
      </c>
      <c r="H7107">
        <v>0.01</v>
      </c>
      <c r="I7107" t="s">
        <v>28</v>
      </c>
      <c r="J7107" t="s">
        <v>1799</v>
      </c>
      <c r="K7107" t="s">
        <v>700</v>
      </c>
      <c r="L7107" t="s">
        <v>38</v>
      </c>
      <c r="M7107" s="1">
        <v>40081</v>
      </c>
    </row>
    <row r="7108" spans="1:13" x14ac:dyDescent="0.35">
      <c r="A7108">
        <v>1231</v>
      </c>
      <c r="B7108">
        <v>5850</v>
      </c>
      <c r="C7108">
        <v>41539</v>
      </c>
      <c r="D7108" s="1">
        <v>40666</v>
      </c>
      <c r="E7108" t="s">
        <v>27</v>
      </c>
      <c r="F7108">
        <v>24</v>
      </c>
      <c r="G7108">
        <v>41.85</v>
      </c>
      <c r="H7108">
        <v>0.04</v>
      </c>
      <c r="I7108" t="s">
        <v>53</v>
      </c>
      <c r="J7108" t="s">
        <v>2028</v>
      </c>
      <c r="K7108" t="s">
        <v>700</v>
      </c>
      <c r="L7108" t="s">
        <v>30</v>
      </c>
      <c r="M7108" s="1">
        <v>40668</v>
      </c>
    </row>
    <row r="7109" spans="1:13" x14ac:dyDescent="0.35">
      <c r="A7109">
        <v>454</v>
      </c>
      <c r="B7109">
        <v>5851</v>
      </c>
      <c r="C7109">
        <v>41539</v>
      </c>
      <c r="D7109" s="1">
        <v>40666</v>
      </c>
      <c r="E7109" t="s">
        <v>27</v>
      </c>
      <c r="F7109">
        <v>41</v>
      </c>
      <c r="G7109">
        <v>2303.7125000000001</v>
      </c>
      <c r="H7109">
        <v>0.04</v>
      </c>
      <c r="I7109" t="s">
        <v>19</v>
      </c>
      <c r="J7109" t="s">
        <v>2028</v>
      </c>
      <c r="K7109" t="s">
        <v>700</v>
      </c>
      <c r="L7109" t="s">
        <v>30</v>
      </c>
      <c r="M7109" s="1">
        <v>40667</v>
      </c>
    </row>
    <row r="7110" spans="1:13" x14ac:dyDescent="0.35">
      <c r="A7110">
        <v>396</v>
      </c>
      <c r="B7110">
        <v>5859</v>
      </c>
      <c r="C7110">
        <v>41574</v>
      </c>
      <c r="D7110" s="1">
        <v>40441</v>
      </c>
      <c r="E7110" t="s">
        <v>27</v>
      </c>
      <c r="F7110">
        <v>23</v>
      </c>
      <c r="G7110">
        <v>283.82</v>
      </c>
      <c r="H7110">
        <v>0.01</v>
      </c>
      <c r="I7110" t="s">
        <v>19</v>
      </c>
      <c r="J7110" t="s">
        <v>1547</v>
      </c>
      <c r="K7110" t="s">
        <v>700</v>
      </c>
      <c r="L7110" t="s">
        <v>38</v>
      </c>
      <c r="M7110" s="1">
        <v>40443</v>
      </c>
    </row>
    <row r="7111" spans="1:13" x14ac:dyDescent="0.35">
      <c r="A7111">
        <v>800</v>
      </c>
      <c r="B7111">
        <v>5902</v>
      </c>
      <c r="C7111">
        <v>41831</v>
      </c>
      <c r="D7111" s="1">
        <v>41111</v>
      </c>
      <c r="E7111" t="s">
        <v>42</v>
      </c>
      <c r="F7111">
        <v>43</v>
      </c>
      <c r="G7111">
        <v>3441.09</v>
      </c>
      <c r="H7111">
        <v>0.03</v>
      </c>
      <c r="I7111" t="s">
        <v>28</v>
      </c>
      <c r="J7111" t="s">
        <v>1464</v>
      </c>
      <c r="K7111" t="s">
        <v>700</v>
      </c>
      <c r="L7111" t="s">
        <v>38</v>
      </c>
      <c r="M7111" s="1">
        <v>41113</v>
      </c>
    </row>
    <row r="7112" spans="1:13" x14ac:dyDescent="0.35">
      <c r="A7112">
        <v>302</v>
      </c>
      <c r="B7112">
        <v>5903</v>
      </c>
      <c r="C7112">
        <v>41831</v>
      </c>
      <c r="D7112" s="1">
        <v>41111</v>
      </c>
      <c r="E7112" t="s">
        <v>42</v>
      </c>
      <c r="F7112">
        <v>38</v>
      </c>
      <c r="G7112">
        <v>209.61</v>
      </c>
      <c r="H7112">
        <v>0.05</v>
      </c>
      <c r="I7112" t="s">
        <v>19</v>
      </c>
      <c r="J7112" t="s">
        <v>1464</v>
      </c>
      <c r="K7112" t="s">
        <v>700</v>
      </c>
      <c r="L7112" t="s">
        <v>38</v>
      </c>
      <c r="M7112" s="1">
        <v>41112</v>
      </c>
    </row>
    <row r="7113" spans="1:13" x14ac:dyDescent="0.35">
      <c r="A7113">
        <v>355</v>
      </c>
      <c r="B7113">
        <v>5906</v>
      </c>
      <c r="C7113">
        <v>41888</v>
      </c>
      <c r="D7113" s="1">
        <v>39872</v>
      </c>
      <c r="E7113" t="s">
        <v>18</v>
      </c>
      <c r="F7113">
        <v>18</v>
      </c>
      <c r="G7113">
        <v>1979.47</v>
      </c>
      <c r="H7113">
        <v>0.1</v>
      </c>
      <c r="I7113" t="s">
        <v>19</v>
      </c>
      <c r="J7113" t="s">
        <v>2039</v>
      </c>
      <c r="K7113" t="s">
        <v>700</v>
      </c>
      <c r="L7113" t="s">
        <v>38</v>
      </c>
      <c r="M7113" s="1">
        <v>39881</v>
      </c>
    </row>
    <row r="7114" spans="1:13" x14ac:dyDescent="0.35">
      <c r="A7114">
        <v>1112</v>
      </c>
      <c r="B7114">
        <v>5907</v>
      </c>
      <c r="C7114">
        <v>41888</v>
      </c>
      <c r="D7114" s="1">
        <v>39872</v>
      </c>
      <c r="E7114" t="s">
        <v>18</v>
      </c>
      <c r="F7114">
        <v>23</v>
      </c>
      <c r="G7114">
        <v>187.8</v>
      </c>
      <c r="H7114">
        <v>0.08</v>
      </c>
      <c r="I7114" t="s">
        <v>53</v>
      </c>
      <c r="J7114" t="s">
        <v>2039</v>
      </c>
      <c r="K7114" t="s">
        <v>700</v>
      </c>
      <c r="L7114" t="s">
        <v>38</v>
      </c>
      <c r="M7114" s="1">
        <v>39876</v>
      </c>
    </row>
    <row r="7115" spans="1:13" x14ac:dyDescent="0.35">
      <c r="A7115">
        <v>1108</v>
      </c>
      <c r="B7115">
        <v>5908</v>
      </c>
      <c r="C7115">
        <v>41888</v>
      </c>
      <c r="D7115" s="1">
        <v>39872</v>
      </c>
      <c r="E7115" t="s">
        <v>18</v>
      </c>
      <c r="F7115">
        <v>29</v>
      </c>
      <c r="G7115">
        <v>2823.0369999999998</v>
      </c>
      <c r="H7115">
        <v>0.1</v>
      </c>
      <c r="I7115" t="s">
        <v>19</v>
      </c>
      <c r="J7115" t="s">
        <v>2039</v>
      </c>
      <c r="K7115" t="s">
        <v>700</v>
      </c>
      <c r="L7115" t="s">
        <v>38</v>
      </c>
      <c r="M7115" s="1">
        <v>39872</v>
      </c>
    </row>
    <row r="7116" spans="1:13" x14ac:dyDescent="0.35">
      <c r="A7116">
        <v>616</v>
      </c>
      <c r="B7116">
        <v>5927</v>
      </c>
      <c r="C7116">
        <v>42054</v>
      </c>
      <c r="D7116" s="1">
        <v>41166</v>
      </c>
      <c r="E7116" t="s">
        <v>60</v>
      </c>
      <c r="F7116">
        <v>32</v>
      </c>
      <c r="G7116">
        <v>94.55</v>
      </c>
      <c r="H7116">
        <v>0.01</v>
      </c>
      <c r="I7116" t="s">
        <v>19</v>
      </c>
      <c r="J7116" t="s">
        <v>1287</v>
      </c>
      <c r="K7116" t="s">
        <v>700</v>
      </c>
      <c r="L7116" t="s">
        <v>30</v>
      </c>
      <c r="M7116" s="1">
        <v>41168</v>
      </c>
    </row>
    <row r="7117" spans="1:13" x14ac:dyDescent="0.35">
      <c r="A7117">
        <v>49</v>
      </c>
      <c r="B7117">
        <v>5940</v>
      </c>
      <c r="C7117">
        <v>42148</v>
      </c>
      <c r="D7117" s="1">
        <v>40836</v>
      </c>
      <c r="E7117" t="s">
        <v>75</v>
      </c>
      <c r="F7117">
        <v>11</v>
      </c>
      <c r="G7117">
        <v>45.31</v>
      </c>
      <c r="H7117">
        <v>7.0000000000000007E-2</v>
      </c>
      <c r="I7117" t="s">
        <v>19</v>
      </c>
      <c r="J7117" t="s">
        <v>2036</v>
      </c>
      <c r="K7117" t="s">
        <v>700</v>
      </c>
      <c r="L7117" t="s">
        <v>38</v>
      </c>
      <c r="M7117" s="1">
        <v>40839</v>
      </c>
    </row>
    <row r="7118" spans="1:13" x14ac:dyDescent="0.35">
      <c r="A7118">
        <v>3</v>
      </c>
      <c r="B7118">
        <v>5959</v>
      </c>
      <c r="C7118">
        <v>42306</v>
      </c>
      <c r="D7118" s="1">
        <v>41166</v>
      </c>
      <c r="E7118" t="s">
        <v>27</v>
      </c>
      <c r="F7118">
        <v>4</v>
      </c>
      <c r="G7118">
        <v>36.46</v>
      </c>
      <c r="H7118">
        <v>0.1</v>
      </c>
      <c r="I7118" t="s">
        <v>19</v>
      </c>
      <c r="J7118" t="s">
        <v>1495</v>
      </c>
      <c r="K7118" t="s">
        <v>700</v>
      </c>
      <c r="L7118" t="s">
        <v>30</v>
      </c>
      <c r="M7118" s="1">
        <v>41168</v>
      </c>
    </row>
    <row r="7119" spans="1:13" x14ac:dyDescent="0.35">
      <c r="A7119">
        <v>399</v>
      </c>
      <c r="B7119">
        <v>5967</v>
      </c>
      <c r="C7119">
        <v>42338</v>
      </c>
      <c r="D7119" s="1">
        <v>40119</v>
      </c>
      <c r="E7119" t="s">
        <v>42</v>
      </c>
      <c r="F7119">
        <v>14</v>
      </c>
      <c r="G7119">
        <v>63.91</v>
      </c>
      <c r="H7119">
        <v>0.04</v>
      </c>
      <c r="I7119" t="s">
        <v>19</v>
      </c>
      <c r="J7119" t="s">
        <v>2024</v>
      </c>
      <c r="K7119" t="s">
        <v>700</v>
      </c>
      <c r="L7119" t="s">
        <v>38</v>
      </c>
      <c r="M7119" s="1">
        <v>40121</v>
      </c>
    </row>
    <row r="7120" spans="1:13" x14ac:dyDescent="0.35">
      <c r="A7120">
        <v>1118</v>
      </c>
      <c r="B7120">
        <v>5968</v>
      </c>
      <c r="C7120">
        <v>42338</v>
      </c>
      <c r="D7120" s="1">
        <v>40119</v>
      </c>
      <c r="E7120" t="s">
        <v>42</v>
      </c>
      <c r="F7120">
        <v>32</v>
      </c>
      <c r="G7120">
        <v>1909.0064999999997</v>
      </c>
      <c r="H7120">
        <v>0.01</v>
      </c>
      <c r="I7120" t="s">
        <v>19</v>
      </c>
      <c r="J7120" t="s">
        <v>2024</v>
      </c>
      <c r="K7120" t="s">
        <v>700</v>
      </c>
      <c r="L7120" t="s">
        <v>38</v>
      </c>
      <c r="M7120" s="1">
        <v>40121</v>
      </c>
    </row>
    <row r="7121" spans="1:13" x14ac:dyDescent="0.35">
      <c r="A7121">
        <v>1140</v>
      </c>
      <c r="B7121">
        <v>5972</v>
      </c>
      <c r="C7121">
        <v>42343</v>
      </c>
      <c r="D7121" s="1">
        <v>40039</v>
      </c>
      <c r="E7121" t="s">
        <v>75</v>
      </c>
      <c r="F7121">
        <v>46</v>
      </c>
      <c r="G7121">
        <v>3412.08</v>
      </c>
      <c r="H7121">
        <v>0.04</v>
      </c>
      <c r="I7121" t="s">
        <v>28</v>
      </c>
      <c r="J7121" t="s">
        <v>1526</v>
      </c>
      <c r="K7121" t="s">
        <v>700</v>
      </c>
      <c r="L7121" t="s">
        <v>38</v>
      </c>
      <c r="M7121" s="1">
        <v>40041</v>
      </c>
    </row>
    <row r="7122" spans="1:13" x14ac:dyDescent="0.35">
      <c r="A7122">
        <v>130</v>
      </c>
      <c r="B7122">
        <v>5973</v>
      </c>
      <c r="C7122">
        <v>42343</v>
      </c>
      <c r="D7122" s="1">
        <v>40039</v>
      </c>
      <c r="E7122" t="s">
        <v>75</v>
      </c>
      <c r="F7122">
        <v>31</v>
      </c>
      <c r="G7122">
        <v>1311.68</v>
      </c>
      <c r="H7122">
        <v>0.03</v>
      </c>
      <c r="I7122" t="s">
        <v>19</v>
      </c>
      <c r="J7122" t="s">
        <v>1526</v>
      </c>
      <c r="K7122" t="s">
        <v>700</v>
      </c>
      <c r="L7122" t="s">
        <v>38</v>
      </c>
      <c r="M7122" s="1">
        <v>40040</v>
      </c>
    </row>
    <row r="7123" spans="1:13" x14ac:dyDescent="0.35">
      <c r="A7123">
        <v>292</v>
      </c>
      <c r="B7123">
        <v>5991</v>
      </c>
      <c r="C7123">
        <v>42467</v>
      </c>
      <c r="D7123" s="1">
        <v>40465</v>
      </c>
      <c r="E7123" t="s">
        <v>27</v>
      </c>
      <c r="F7123">
        <v>10</v>
      </c>
      <c r="G7123">
        <v>238.88</v>
      </c>
      <c r="H7123">
        <v>0.01</v>
      </c>
      <c r="I7123" t="s">
        <v>19</v>
      </c>
      <c r="J7123" t="s">
        <v>1563</v>
      </c>
      <c r="K7123" t="s">
        <v>700</v>
      </c>
      <c r="L7123" t="s">
        <v>57</v>
      </c>
      <c r="M7123" s="1">
        <v>40465</v>
      </c>
    </row>
    <row r="7124" spans="1:13" x14ac:dyDescent="0.35">
      <c r="A7124">
        <v>458</v>
      </c>
      <c r="B7124">
        <v>5992</v>
      </c>
      <c r="C7124">
        <v>42467</v>
      </c>
      <c r="D7124" s="1">
        <v>40465</v>
      </c>
      <c r="E7124" t="s">
        <v>27</v>
      </c>
      <c r="F7124">
        <v>39</v>
      </c>
      <c r="G7124">
        <v>1235.29</v>
      </c>
      <c r="H7124">
        <v>0</v>
      </c>
      <c r="I7124" t="s">
        <v>53</v>
      </c>
      <c r="J7124" t="s">
        <v>1563</v>
      </c>
      <c r="K7124" t="s">
        <v>700</v>
      </c>
      <c r="L7124" t="s">
        <v>57</v>
      </c>
      <c r="M7124" s="1">
        <v>40467</v>
      </c>
    </row>
    <row r="7125" spans="1:13" x14ac:dyDescent="0.35">
      <c r="A7125">
        <v>524</v>
      </c>
      <c r="B7125">
        <v>5993</v>
      </c>
      <c r="C7125">
        <v>42467</v>
      </c>
      <c r="D7125" s="1">
        <v>40465</v>
      </c>
      <c r="E7125" t="s">
        <v>27</v>
      </c>
      <c r="F7125">
        <v>12</v>
      </c>
      <c r="G7125">
        <v>1928.3269999999998</v>
      </c>
      <c r="H7125">
        <v>0.09</v>
      </c>
      <c r="I7125" t="s">
        <v>19</v>
      </c>
      <c r="J7125" t="s">
        <v>1563</v>
      </c>
      <c r="K7125" t="s">
        <v>700</v>
      </c>
      <c r="L7125" t="s">
        <v>57</v>
      </c>
      <c r="M7125" s="1">
        <v>40467</v>
      </c>
    </row>
    <row r="7126" spans="1:13" x14ac:dyDescent="0.35">
      <c r="A7126">
        <v>440</v>
      </c>
      <c r="B7126">
        <v>6005</v>
      </c>
      <c r="C7126">
        <v>42529</v>
      </c>
      <c r="D7126" s="1">
        <v>40461</v>
      </c>
      <c r="E7126" t="s">
        <v>18</v>
      </c>
      <c r="F7126">
        <v>8</v>
      </c>
      <c r="G7126">
        <v>57.15</v>
      </c>
      <c r="H7126">
        <v>0.03</v>
      </c>
      <c r="I7126" t="s">
        <v>19</v>
      </c>
      <c r="J7126" t="s">
        <v>1557</v>
      </c>
      <c r="K7126" t="s">
        <v>700</v>
      </c>
      <c r="L7126" t="s">
        <v>22</v>
      </c>
      <c r="M7126" s="1">
        <v>40466</v>
      </c>
    </row>
    <row r="7127" spans="1:13" x14ac:dyDescent="0.35">
      <c r="A7127">
        <v>689</v>
      </c>
      <c r="B7127">
        <v>6008</v>
      </c>
      <c r="C7127">
        <v>42563</v>
      </c>
      <c r="D7127" s="1">
        <v>40402</v>
      </c>
      <c r="E7127" t="s">
        <v>60</v>
      </c>
      <c r="F7127">
        <v>7</v>
      </c>
      <c r="G7127">
        <v>44.25</v>
      </c>
      <c r="H7127">
        <v>7.0000000000000007E-2</v>
      </c>
      <c r="I7127" t="s">
        <v>53</v>
      </c>
      <c r="J7127" t="s">
        <v>2036</v>
      </c>
      <c r="K7127" t="s">
        <v>700</v>
      </c>
      <c r="L7127" t="s">
        <v>38</v>
      </c>
      <c r="M7127" s="1">
        <v>40402</v>
      </c>
    </row>
    <row r="7128" spans="1:13" x14ac:dyDescent="0.35">
      <c r="A7128">
        <v>100</v>
      </c>
      <c r="B7128">
        <v>6011</v>
      </c>
      <c r="C7128">
        <v>42567</v>
      </c>
      <c r="D7128" s="1">
        <v>40189</v>
      </c>
      <c r="E7128" t="s">
        <v>75</v>
      </c>
      <c r="F7128">
        <v>12</v>
      </c>
      <c r="G7128">
        <v>1940.32</v>
      </c>
      <c r="H7128">
        <v>0</v>
      </c>
      <c r="I7128" t="s">
        <v>28</v>
      </c>
      <c r="J7128" t="s">
        <v>1486</v>
      </c>
      <c r="K7128" t="s">
        <v>700</v>
      </c>
      <c r="L7128" t="s">
        <v>22</v>
      </c>
      <c r="M7128" s="1">
        <v>40191</v>
      </c>
    </row>
    <row r="7129" spans="1:13" x14ac:dyDescent="0.35">
      <c r="A7129">
        <v>862</v>
      </c>
      <c r="B7129">
        <v>6024</v>
      </c>
      <c r="C7129">
        <v>42691</v>
      </c>
      <c r="D7129" s="1">
        <v>40322</v>
      </c>
      <c r="E7129" t="s">
        <v>18</v>
      </c>
      <c r="F7129">
        <v>50</v>
      </c>
      <c r="G7129">
        <v>2447.65</v>
      </c>
      <c r="H7129">
        <v>0</v>
      </c>
      <c r="I7129" t="s">
        <v>19</v>
      </c>
      <c r="J7129" t="s">
        <v>1380</v>
      </c>
      <c r="K7129" t="s">
        <v>700</v>
      </c>
      <c r="L7129" t="s">
        <v>57</v>
      </c>
      <c r="M7129" s="1">
        <v>40331</v>
      </c>
    </row>
    <row r="7130" spans="1:13" x14ac:dyDescent="0.35">
      <c r="A7130">
        <v>536</v>
      </c>
      <c r="B7130">
        <v>6025</v>
      </c>
      <c r="C7130">
        <v>42691</v>
      </c>
      <c r="D7130" s="1">
        <v>40322</v>
      </c>
      <c r="E7130" t="s">
        <v>18</v>
      </c>
      <c r="F7130">
        <v>7</v>
      </c>
      <c r="G7130">
        <v>1069.6400000000001</v>
      </c>
      <c r="H7130">
        <v>0.09</v>
      </c>
      <c r="I7130" t="s">
        <v>19</v>
      </c>
      <c r="J7130" t="s">
        <v>1380</v>
      </c>
      <c r="K7130" t="s">
        <v>700</v>
      </c>
      <c r="L7130" t="s">
        <v>57</v>
      </c>
      <c r="M7130" s="1">
        <v>40326</v>
      </c>
    </row>
    <row r="7131" spans="1:13" x14ac:dyDescent="0.35">
      <c r="A7131">
        <v>788</v>
      </c>
      <c r="B7131">
        <v>6058</v>
      </c>
      <c r="C7131">
        <v>42919</v>
      </c>
      <c r="D7131" s="1">
        <v>40822</v>
      </c>
      <c r="E7131" t="s">
        <v>60</v>
      </c>
      <c r="F7131">
        <v>7</v>
      </c>
      <c r="G7131">
        <v>1143.4285</v>
      </c>
      <c r="H7131">
        <v>0.04</v>
      </c>
      <c r="I7131" t="s">
        <v>53</v>
      </c>
      <c r="J7131" t="s">
        <v>2042</v>
      </c>
      <c r="K7131" t="s">
        <v>700</v>
      </c>
      <c r="L7131" t="s">
        <v>38</v>
      </c>
      <c r="M7131" s="1">
        <v>40823</v>
      </c>
    </row>
    <row r="7132" spans="1:13" x14ac:dyDescent="0.35">
      <c r="A7132">
        <v>260</v>
      </c>
      <c r="B7132">
        <v>6070</v>
      </c>
      <c r="C7132">
        <v>43010</v>
      </c>
      <c r="D7132" s="1">
        <v>41191</v>
      </c>
      <c r="E7132" t="s">
        <v>75</v>
      </c>
      <c r="F7132">
        <v>40</v>
      </c>
      <c r="G7132">
        <v>233.2</v>
      </c>
      <c r="H7132">
        <v>0</v>
      </c>
      <c r="I7132" t="s">
        <v>19</v>
      </c>
      <c r="J7132" t="s">
        <v>2029</v>
      </c>
      <c r="K7132" t="s">
        <v>700</v>
      </c>
      <c r="L7132" t="s">
        <v>57</v>
      </c>
      <c r="M7132" s="1">
        <v>41191</v>
      </c>
    </row>
    <row r="7133" spans="1:13" x14ac:dyDescent="0.35">
      <c r="A7133">
        <v>89</v>
      </c>
      <c r="B7133">
        <v>6071</v>
      </c>
      <c r="C7133">
        <v>43010</v>
      </c>
      <c r="D7133" s="1">
        <v>41191</v>
      </c>
      <c r="E7133" t="s">
        <v>75</v>
      </c>
      <c r="F7133">
        <v>24</v>
      </c>
      <c r="G7133">
        <v>245.53</v>
      </c>
      <c r="H7133">
        <v>0.02</v>
      </c>
      <c r="I7133" t="s">
        <v>19</v>
      </c>
      <c r="J7133" t="s">
        <v>2029</v>
      </c>
      <c r="K7133" t="s">
        <v>700</v>
      </c>
      <c r="L7133" t="s">
        <v>57</v>
      </c>
      <c r="M7133" s="1">
        <v>41193</v>
      </c>
    </row>
    <row r="7134" spans="1:13" x14ac:dyDescent="0.35">
      <c r="A7134">
        <v>467</v>
      </c>
      <c r="B7134">
        <v>6074</v>
      </c>
      <c r="C7134">
        <v>43043</v>
      </c>
      <c r="D7134" s="1">
        <v>41013</v>
      </c>
      <c r="E7134" t="s">
        <v>75</v>
      </c>
      <c r="F7134">
        <v>4</v>
      </c>
      <c r="G7134">
        <v>904.12</v>
      </c>
      <c r="H7134">
        <v>7.0000000000000007E-2</v>
      </c>
      <c r="I7134" t="s">
        <v>19</v>
      </c>
      <c r="J7134" t="s">
        <v>2024</v>
      </c>
      <c r="K7134" t="s">
        <v>700</v>
      </c>
      <c r="L7134" t="s">
        <v>38</v>
      </c>
      <c r="M7134" s="1">
        <v>41015</v>
      </c>
    </row>
    <row r="7135" spans="1:13" x14ac:dyDescent="0.35">
      <c r="A7135">
        <v>841</v>
      </c>
      <c r="B7135">
        <v>6092</v>
      </c>
      <c r="C7135">
        <v>43170</v>
      </c>
      <c r="D7135" s="1">
        <v>40311</v>
      </c>
      <c r="E7135" t="s">
        <v>18</v>
      </c>
      <c r="F7135">
        <v>25</v>
      </c>
      <c r="G7135">
        <v>7667.78</v>
      </c>
      <c r="H7135">
        <v>0.04</v>
      </c>
      <c r="I7135" t="s">
        <v>28</v>
      </c>
      <c r="J7135" t="s">
        <v>1557</v>
      </c>
      <c r="K7135" t="s">
        <v>700</v>
      </c>
      <c r="L7135" t="s">
        <v>22</v>
      </c>
      <c r="M7135" s="1">
        <v>40318</v>
      </c>
    </row>
    <row r="7136" spans="1:13" x14ac:dyDescent="0.35">
      <c r="A7136">
        <v>388</v>
      </c>
      <c r="B7136">
        <v>6093</v>
      </c>
      <c r="C7136">
        <v>43170</v>
      </c>
      <c r="D7136" s="1">
        <v>40311</v>
      </c>
      <c r="E7136" t="s">
        <v>18</v>
      </c>
      <c r="F7136">
        <v>40</v>
      </c>
      <c r="G7136">
        <v>1305.8499999999999</v>
      </c>
      <c r="H7136">
        <v>0</v>
      </c>
      <c r="I7136" t="s">
        <v>19</v>
      </c>
      <c r="J7136" t="s">
        <v>1557</v>
      </c>
      <c r="K7136" t="s">
        <v>700</v>
      </c>
      <c r="L7136" t="s">
        <v>22</v>
      </c>
      <c r="M7136" s="1">
        <v>40315</v>
      </c>
    </row>
    <row r="7137" spans="1:13" x14ac:dyDescent="0.35">
      <c r="A7137">
        <v>1049</v>
      </c>
      <c r="B7137">
        <v>6130</v>
      </c>
      <c r="C7137">
        <v>43397</v>
      </c>
      <c r="D7137" s="1">
        <v>40675</v>
      </c>
      <c r="E7137" t="s">
        <v>75</v>
      </c>
      <c r="F7137">
        <v>35</v>
      </c>
      <c r="G7137">
        <v>2130.31</v>
      </c>
      <c r="H7137">
        <v>0.08</v>
      </c>
      <c r="I7137" t="s">
        <v>28</v>
      </c>
      <c r="J7137" t="s">
        <v>1481</v>
      </c>
      <c r="K7137" t="s">
        <v>700</v>
      </c>
      <c r="L7137" t="s">
        <v>38</v>
      </c>
      <c r="M7137" s="1">
        <v>40676</v>
      </c>
    </row>
    <row r="7138" spans="1:13" x14ac:dyDescent="0.35">
      <c r="A7138">
        <v>108</v>
      </c>
      <c r="B7138">
        <v>6146</v>
      </c>
      <c r="C7138">
        <v>43494</v>
      </c>
      <c r="D7138" s="1">
        <v>40911</v>
      </c>
      <c r="E7138" t="s">
        <v>60</v>
      </c>
      <c r="F7138">
        <v>2</v>
      </c>
      <c r="G7138">
        <v>3668.28</v>
      </c>
      <c r="H7138">
        <v>0.09</v>
      </c>
      <c r="I7138" t="s">
        <v>19</v>
      </c>
      <c r="J7138" t="s">
        <v>2043</v>
      </c>
      <c r="K7138" t="s">
        <v>700</v>
      </c>
      <c r="L7138" t="s">
        <v>30</v>
      </c>
      <c r="M7138" s="1">
        <v>40912</v>
      </c>
    </row>
    <row r="7139" spans="1:13" x14ac:dyDescent="0.35">
      <c r="A7139">
        <v>293</v>
      </c>
      <c r="B7139">
        <v>6165</v>
      </c>
      <c r="C7139">
        <v>43682</v>
      </c>
      <c r="D7139" s="1">
        <v>41148</v>
      </c>
      <c r="E7139" t="s">
        <v>60</v>
      </c>
      <c r="F7139">
        <v>14</v>
      </c>
      <c r="G7139">
        <v>1849.6</v>
      </c>
      <c r="H7139">
        <v>0.06</v>
      </c>
      <c r="I7139" t="s">
        <v>19</v>
      </c>
      <c r="J7139" t="s">
        <v>2044</v>
      </c>
      <c r="K7139" t="s">
        <v>700</v>
      </c>
      <c r="L7139" t="s">
        <v>38</v>
      </c>
      <c r="M7139" s="1">
        <v>41150</v>
      </c>
    </row>
    <row r="7140" spans="1:13" x14ac:dyDescent="0.35">
      <c r="A7140">
        <v>14</v>
      </c>
      <c r="B7140">
        <v>6181</v>
      </c>
      <c r="C7140">
        <v>43814</v>
      </c>
      <c r="D7140" s="1">
        <v>40552</v>
      </c>
      <c r="E7140" t="s">
        <v>60</v>
      </c>
      <c r="F7140">
        <v>40</v>
      </c>
      <c r="G7140">
        <v>197.1</v>
      </c>
      <c r="H7140">
        <v>0.09</v>
      </c>
      <c r="I7140" t="s">
        <v>19</v>
      </c>
      <c r="J7140" t="s">
        <v>1632</v>
      </c>
      <c r="K7140" t="s">
        <v>700</v>
      </c>
      <c r="L7140" t="s">
        <v>38</v>
      </c>
      <c r="M7140" s="1">
        <v>40553</v>
      </c>
    </row>
    <row r="7141" spans="1:13" x14ac:dyDescent="0.35">
      <c r="A7141">
        <v>1046</v>
      </c>
      <c r="B7141">
        <v>6182</v>
      </c>
      <c r="C7141">
        <v>43814</v>
      </c>
      <c r="D7141" s="1">
        <v>40552</v>
      </c>
      <c r="E7141" t="s">
        <v>60</v>
      </c>
      <c r="F7141">
        <v>47</v>
      </c>
      <c r="G7141">
        <v>199.48</v>
      </c>
      <c r="H7141">
        <v>0.03</v>
      </c>
      <c r="I7141" t="s">
        <v>19</v>
      </c>
      <c r="J7141" t="s">
        <v>1632</v>
      </c>
      <c r="K7141" t="s">
        <v>700</v>
      </c>
      <c r="L7141" t="s">
        <v>38</v>
      </c>
      <c r="M7141" s="1">
        <v>40553</v>
      </c>
    </row>
    <row r="7142" spans="1:13" x14ac:dyDescent="0.35">
      <c r="A7142">
        <v>1226</v>
      </c>
      <c r="B7142">
        <v>6183</v>
      </c>
      <c r="C7142">
        <v>43815</v>
      </c>
      <c r="D7142" s="1">
        <v>41073</v>
      </c>
      <c r="E7142" t="s">
        <v>42</v>
      </c>
      <c r="F7142">
        <v>40</v>
      </c>
      <c r="G7142">
        <v>635.59</v>
      </c>
      <c r="H7142">
        <v>7.0000000000000007E-2</v>
      </c>
      <c r="I7142" t="s">
        <v>19</v>
      </c>
      <c r="J7142" t="s">
        <v>1451</v>
      </c>
      <c r="K7142" t="s">
        <v>700</v>
      </c>
      <c r="L7142" t="s">
        <v>57</v>
      </c>
      <c r="M7142" s="1">
        <v>41074</v>
      </c>
    </row>
    <row r="7143" spans="1:13" x14ac:dyDescent="0.35">
      <c r="A7143">
        <v>821</v>
      </c>
      <c r="B7143">
        <v>6184</v>
      </c>
      <c r="C7143">
        <v>43815</v>
      </c>
      <c r="D7143" s="1">
        <v>41073</v>
      </c>
      <c r="E7143" t="s">
        <v>42</v>
      </c>
      <c r="F7143">
        <v>22</v>
      </c>
      <c r="G7143">
        <v>1251.4000000000001</v>
      </c>
      <c r="H7143">
        <v>0.01</v>
      </c>
      <c r="I7143" t="s">
        <v>19</v>
      </c>
      <c r="J7143" t="s">
        <v>1451</v>
      </c>
      <c r="K7143" t="s">
        <v>700</v>
      </c>
      <c r="L7143" t="s">
        <v>57</v>
      </c>
      <c r="M7143" s="1">
        <v>41074</v>
      </c>
    </row>
    <row r="7144" spans="1:13" x14ac:dyDescent="0.35">
      <c r="A7144">
        <v>1185</v>
      </c>
      <c r="B7144">
        <v>6185</v>
      </c>
      <c r="C7144">
        <v>43815</v>
      </c>
      <c r="D7144" s="1">
        <v>41073</v>
      </c>
      <c r="E7144" t="s">
        <v>42</v>
      </c>
      <c r="F7144">
        <v>45</v>
      </c>
      <c r="G7144">
        <v>3577.81</v>
      </c>
      <c r="H7144">
        <v>0.03</v>
      </c>
      <c r="I7144" t="s">
        <v>19</v>
      </c>
      <c r="J7144" t="s">
        <v>1451</v>
      </c>
      <c r="K7144" t="s">
        <v>700</v>
      </c>
      <c r="L7144" t="s">
        <v>57</v>
      </c>
      <c r="M7144" s="1">
        <v>41074</v>
      </c>
    </row>
    <row r="7145" spans="1:13" x14ac:dyDescent="0.35">
      <c r="A7145">
        <v>485</v>
      </c>
      <c r="B7145">
        <v>6186</v>
      </c>
      <c r="C7145">
        <v>43844</v>
      </c>
      <c r="D7145" s="1">
        <v>40482</v>
      </c>
      <c r="E7145" t="s">
        <v>27</v>
      </c>
      <c r="F7145">
        <v>25</v>
      </c>
      <c r="G7145">
        <v>1009.8679999999999</v>
      </c>
      <c r="H7145">
        <v>0.02</v>
      </c>
      <c r="I7145" t="s">
        <v>19</v>
      </c>
      <c r="J7145" t="s">
        <v>1550</v>
      </c>
      <c r="K7145" t="s">
        <v>700</v>
      </c>
      <c r="L7145" t="s">
        <v>22</v>
      </c>
      <c r="M7145" s="1">
        <v>40482</v>
      </c>
    </row>
    <row r="7146" spans="1:13" x14ac:dyDescent="0.35">
      <c r="A7146">
        <v>1010</v>
      </c>
      <c r="B7146">
        <v>6187</v>
      </c>
      <c r="C7146">
        <v>43846</v>
      </c>
      <c r="D7146" s="1">
        <v>39870</v>
      </c>
      <c r="E7146" t="s">
        <v>27</v>
      </c>
      <c r="F7146">
        <v>9</v>
      </c>
      <c r="G7146">
        <v>31.36</v>
      </c>
      <c r="H7146">
        <v>0.1</v>
      </c>
      <c r="I7146" t="s">
        <v>19</v>
      </c>
      <c r="J7146" t="s">
        <v>2043</v>
      </c>
      <c r="K7146" t="s">
        <v>700</v>
      </c>
      <c r="L7146" t="s">
        <v>30</v>
      </c>
      <c r="M7146" s="1">
        <v>39871</v>
      </c>
    </row>
    <row r="7147" spans="1:13" x14ac:dyDescent="0.35">
      <c r="A7147">
        <v>182</v>
      </c>
      <c r="B7147">
        <v>6207</v>
      </c>
      <c r="C7147">
        <v>43974</v>
      </c>
      <c r="D7147" s="1">
        <v>40072</v>
      </c>
      <c r="E7147" t="s">
        <v>42</v>
      </c>
      <c r="F7147">
        <v>8</v>
      </c>
      <c r="G7147">
        <v>64.23</v>
      </c>
      <c r="H7147">
        <v>0.03</v>
      </c>
      <c r="I7147" t="s">
        <v>19</v>
      </c>
      <c r="J7147" t="s">
        <v>1470</v>
      </c>
      <c r="K7147" t="s">
        <v>700</v>
      </c>
      <c r="L7147" t="s">
        <v>38</v>
      </c>
      <c r="M7147" s="1">
        <v>40073</v>
      </c>
    </row>
    <row r="7148" spans="1:13" x14ac:dyDescent="0.35">
      <c r="A7148">
        <v>313</v>
      </c>
      <c r="B7148">
        <v>6209</v>
      </c>
      <c r="C7148">
        <v>44000</v>
      </c>
      <c r="D7148" s="1">
        <v>41186</v>
      </c>
      <c r="E7148" t="s">
        <v>42</v>
      </c>
      <c r="F7148">
        <v>17</v>
      </c>
      <c r="G7148">
        <v>119.51</v>
      </c>
      <c r="H7148">
        <v>0.06</v>
      </c>
      <c r="I7148" t="s">
        <v>19</v>
      </c>
      <c r="J7148" t="s">
        <v>1472</v>
      </c>
      <c r="K7148" t="s">
        <v>700</v>
      </c>
      <c r="L7148" t="s">
        <v>22</v>
      </c>
      <c r="M7148" s="1">
        <v>41186</v>
      </c>
    </row>
    <row r="7149" spans="1:13" x14ac:dyDescent="0.35">
      <c r="A7149">
        <v>566</v>
      </c>
      <c r="B7149">
        <v>6210</v>
      </c>
      <c r="C7149">
        <v>44000</v>
      </c>
      <c r="D7149" s="1">
        <v>41186</v>
      </c>
      <c r="E7149" t="s">
        <v>42</v>
      </c>
      <c r="F7149">
        <v>19</v>
      </c>
      <c r="G7149">
        <v>332.38</v>
      </c>
      <c r="H7149">
        <v>0.05</v>
      </c>
      <c r="I7149" t="s">
        <v>19</v>
      </c>
      <c r="J7149" t="s">
        <v>1472</v>
      </c>
      <c r="K7149" t="s">
        <v>700</v>
      </c>
      <c r="L7149" t="s">
        <v>22</v>
      </c>
      <c r="M7149" s="1">
        <v>41187</v>
      </c>
    </row>
    <row r="7150" spans="1:13" x14ac:dyDescent="0.35">
      <c r="A7150">
        <v>284</v>
      </c>
      <c r="B7150">
        <v>6214</v>
      </c>
      <c r="C7150">
        <v>44003</v>
      </c>
      <c r="D7150" s="1">
        <v>40864</v>
      </c>
      <c r="E7150" t="s">
        <v>18</v>
      </c>
      <c r="F7150">
        <v>38</v>
      </c>
      <c r="G7150">
        <v>202.42</v>
      </c>
      <c r="H7150">
        <v>0.09</v>
      </c>
      <c r="I7150" t="s">
        <v>19</v>
      </c>
      <c r="J7150" t="s">
        <v>2049</v>
      </c>
      <c r="K7150" t="s">
        <v>700</v>
      </c>
      <c r="L7150" t="s">
        <v>57</v>
      </c>
      <c r="M7150" s="1">
        <v>40868</v>
      </c>
    </row>
    <row r="7151" spans="1:13" x14ac:dyDescent="0.35">
      <c r="A7151">
        <v>1040</v>
      </c>
      <c r="B7151">
        <v>6224</v>
      </c>
      <c r="C7151">
        <v>44069</v>
      </c>
      <c r="D7151" s="1">
        <v>39815</v>
      </c>
      <c r="E7151" t="s">
        <v>75</v>
      </c>
      <c r="F7151">
        <v>16</v>
      </c>
      <c r="G7151">
        <v>137.63</v>
      </c>
      <c r="H7151">
        <v>0.09</v>
      </c>
      <c r="I7151" t="s">
        <v>53</v>
      </c>
      <c r="J7151" t="s">
        <v>1529</v>
      </c>
      <c r="K7151" t="s">
        <v>700</v>
      </c>
      <c r="L7151" t="s">
        <v>30</v>
      </c>
      <c r="M7151" s="1">
        <v>39817</v>
      </c>
    </row>
    <row r="7152" spans="1:13" x14ac:dyDescent="0.35">
      <c r="A7152">
        <v>539</v>
      </c>
      <c r="B7152">
        <v>6225</v>
      </c>
      <c r="C7152">
        <v>44069</v>
      </c>
      <c r="D7152" s="1">
        <v>39815</v>
      </c>
      <c r="E7152" t="s">
        <v>75</v>
      </c>
      <c r="F7152">
        <v>43</v>
      </c>
      <c r="G7152">
        <v>614.79999999999995</v>
      </c>
      <c r="H7152">
        <v>0.08</v>
      </c>
      <c r="I7152" t="s">
        <v>19</v>
      </c>
      <c r="J7152" t="s">
        <v>1529</v>
      </c>
      <c r="K7152" t="s">
        <v>700</v>
      </c>
      <c r="L7152" t="s">
        <v>30</v>
      </c>
      <c r="M7152" s="1">
        <v>39815</v>
      </c>
    </row>
    <row r="7153" spans="1:13" x14ac:dyDescent="0.35">
      <c r="A7153">
        <v>1171</v>
      </c>
      <c r="B7153">
        <v>6229</v>
      </c>
      <c r="C7153">
        <v>44099</v>
      </c>
      <c r="D7153" s="1">
        <v>40980</v>
      </c>
      <c r="E7153" t="s">
        <v>60</v>
      </c>
      <c r="F7153">
        <v>34</v>
      </c>
      <c r="G7153">
        <v>11823.52</v>
      </c>
      <c r="H7153">
        <v>0.1</v>
      </c>
      <c r="I7153" t="s">
        <v>19</v>
      </c>
      <c r="J7153" t="s">
        <v>1797</v>
      </c>
      <c r="K7153" t="s">
        <v>700</v>
      </c>
      <c r="L7153" t="s">
        <v>38</v>
      </c>
      <c r="M7153" s="1">
        <v>40982</v>
      </c>
    </row>
    <row r="7154" spans="1:13" x14ac:dyDescent="0.35">
      <c r="A7154">
        <v>689</v>
      </c>
      <c r="B7154">
        <v>6230</v>
      </c>
      <c r="C7154">
        <v>44099</v>
      </c>
      <c r="D7154" s="1">
        <v>40980</v>
      </c>
      <c r="E7154" t="s">
        <v>60</v>
      </c>
      <c r="F7154">
        <v>19</v>
      </c>
      <c r="G7154">
        <v>80.81</v>
      </c>
      <c r="H7154">
        <v>0.1</v>
      </c>
      <c r="I7154" t="s">
        <v>19</v>
      </c>
      <c r="J7154" t="s">
        <v>1797</v>
      </c>
      <c r="K7154" t="s">
        <v>700</v>
      </c>
      <c r="L7154" t="s">
        <v>38</v>
      </c>
      <c r="M7154" s="1">
        <v>40982</v>
      </c>
    </row>
    <row r="7155" spans="1:13" x14ac:dyDescent="0.35">
      <c r="A7155">
        <v>1160</v>
      </c>
      <c r="B7155">
        <v>6231</v>
      </c>
      <c r="C7155">
        <v>44133</v>
      </c>
      <c r="D7155" s="1">
        <v>40184</v>
      </c>
      <c r="E7155" t="s">
        <v>27</v>
      </c>
      <c r="F7155">
        <v>35</v>
      </c>
      <c r="G7155">
        <v>181.15</v>
      </c>
      <c r="H7155">
        <v>0.06</v>
      </c>
      <c r="I7155" t="s">
        <v>19</v>
      </c>
      <c r="J7155" t="s">
        <v>1533</v>
      </c>
      <c r="K7155" t="s">
        <v>700</v>
      </c>
      <c r="L7155" t="s">
        <v>22</v>
      </c>
      <c r="M7155" s="1">
        <v>40185</v>
      </c>
    </row>
    <row r="7156" spans="1:13" x14ac:dyDescent="0.35">
      <c r="A7156">
        <v>464</v>
      </c>
      <c r="B7156">
        <v>6249</v>
      </c>
      <c r="C7156">
        <v>44261</v>
      </c>
      <c r="D7156" s="1">
        <v>40991</v>
      </c>
      <c r="E7156" t="s">
        <v>27</v>
      </c>
      <c r="F7156">
        <v>31</v>
      </c>
      <c r="G7156">
        <v>13064.06</v>
      </c>
      <c r="H7156">
        <v>0.01</v>
      </c>
      <c r="I7156" t="s">
        <v>53</v>
      </c>
      <c r="J7156" t="s">
        <v>2045</v>
      </c>
      <c r="K7156" t="s">
        <v>700</v>
      </c>
      <c r="L7156" t="s">
        <v>38</v>
      </c>
      <c r="M7156" s="1">
        <v>40993</v>
      </c>
    </row>
    <row r="7157" spans="1:13" x14ac:dyDescent="0.35">
      <c r="A7157">
        <v>230</v>
      </c>
      <c r="B7157">
        <v>6250</v>
      </c>
      <c r="C7157">
        <v>44261</v>
      </c>
      <c r="D7157" s="1">
        <v>40991</v>
      </c>
      <c r="E7157" t="s">
        <v>27</v>
      </c>
      <c r="F7157">
        <v>34</v>
      </c>
      <c r="G7157">
        <v>4771.8900000000003</v>
      </c>
      <c r="H7157">
        <v>0.05</v>
      </c>
      <c r="I7157" t="s">
        <v>28</v>
      </c>
      <c r="J7157" t="s">
        <v>2045</v>
      </c>
      <c r="K7157" t="s">
        <v>700</v>
      </c>
      <c r="L7157" t="s">
        <v>38</v>
      </c>
      <c r="M7157" s="1">
        <v>40993</v>
      </c>
    </row>
    <row r="7158" spans="1:13" x14ac:dyDescent="0.35">
      <c r="A7158">
        <v>1275</v>
      </c>
      <c r="B7158">
        <v>6251</v>
      </c>
      <c r="C7158">
        <v>44261</v>
      </c>
      <c r="D7158" s="1">
        <v>40991</v>
      </c>
      <c r="E7158" t="s">
        <v>27</v>
      </c>
      <c r="F7158">
        <v>1</v>
      </c>
      <c r="G7158">
        <v>3360.3</v>
      </c>
      <c r="H7158">
        <v>0.05</v>
      </c>
      <c r="I7158" t="s">
        <v>28</v>
      </c>
      <c r="J7158" t="s">
        <v>2045</v>
      </c>
      <c r="K7158" t="s">
        <v>700</v>
      </c>
      <c r="L7158" t="s">
        <v>38</v>
      </c>
      <c r="M7158" s="1">
        <v>40992</v>
      </c>
    </row>
    <row r="7159" spans="1:13" x14ac:dyDescent="0.35">
      <c r="A7159">
        <v>708</v>
      </c>
      <c r="B7159">
        <v>6252</v>
      </c>
      <c r="C7159">
        <v>44261</v>
      </c>
      <c r="D7159" s="1">
        <v>40991</v>
      </c>
      <c r="E7159" t="s">
        <v>27</v>
      </c>
      <c r="F7159">
        <v>10</v>
      </c>
      <c r="G7159">
        <v>306.66299999999995</v>
      </c>
      <c r="H7159">
        <v>7.0000000000000007E-2</v>
      </c>
      <c r="I7159" t="s">
        <v>19</v>
      </c>
      <c r="J7159" t="s">
        <v>2045</v>
      </c>
      <c r="K7159" t="s">
        <v>700</v>
      </c>
      <c r="L7159" t="s">
        <v>38</v>
      </c>
      <c r="M7159" s="1">
        <v>40994</v>
      </c>
    </row>
    <row r="7160" spans="1:13" x14ac:dyDescent="0.35">
      <c r="A7160">
        <v>971</v>
      </c>
      <c r="B7160">
        <v>6263</v>
      </c>
      <c r="C7160">
        <v>44323</v>
      </c>
      <c r="D7160" s="1">
        <v>41128</v>
      </c>
      <c r="E7160" t="s">
        <v>60</v>
      </c>
      <c r="F7160">
        <v>27</v>
      </c>
      <c r="G7160">
        <v>21320.58</v>
      </c>
      <c r="H7160">
        <v>0.09</v>
      </c>
      <c r="I7160" t="s">
        <v>28</v>
      </c>
      <c r="J7160" t="s">
        <v>146</v>
      </c>
      <c r="K7160" t="s">
        <v>700</v>
      </c>
      <c r="L7160" t="s">
        <v>38</v>
      </c>
      <c r="M7160" s="1">
        <v>41130</v>
      </c>
    </row>
    <row r="7161" spans="1:13" x14ac:dyDescent="0.35">
      <c r="A7161">
        <v>1219</v>
      </c>
      <c r="B7161">
        <v>6289</v>
      </c>
      <c r="C7161">
        <v>44517</v>
      </c>
      <c r="D7161" s="1">
        <v>39926</v>
      </c>
      <c r="E7161" t="s">
        <v>60</v>
      </c>
      <c r="F7161">
        <v>5</v>
      </c>
      <c r="G7161">
        <v>32.5</v>
      </c>
      <c r="H7161">
        <v>0.03</v>
      </c>
      <c r="I7161" t="s">
        <v>19</v>
      </c>
      <c r="J7161" t="s">
        <v>1485</v>
      </c>
      <c r="K7161" t="s">
        <v>700</v>
      </c>
      <c r="L7161" t="s">
        <v>30</v>
      </c>
      <c r="M7161" s="1">
        <v>39927</v>
      </c>
    </row>
    <row r="7162" spans="1:13" x14ac:dyDescent="0.35">
      <c r="A7162">
        <v>614</v>
      </c>
      <c r="B7162">
        <v>6294</v>
      </c>
      <c r="C7162">
        <v>44549</v>
      </c>
      <c r="D7162" s="1">
        <v>40930</v>
      </c>
      <c r="E7162" t="s">
        <v>60</v>
      </c>
      <c r="F7162">
        <v>5</v>
      </c>
      <c r="G7162">
        <v>11.25</v>
      </c>
      <c r="H7162">
        <v>0.08</v>
      </c>
      <c r="I7162" t="s">
        <v>19</v>
      </c>
      <c r="J7162" t="s">
        <v>1578</v>
      </c>
      <c r="K7162" t="s">
        <v>700</v>
      </c>
      <c r="L7162" t="s">
        <v>22</v>
      </c>
      <c r="M7162" s="1">
        <v>40931</v>
      </c>
    </row>
    <row r="7163" spans="1:13" x14ac:dyDescent="0.35">
      <c r="A7163">
        <v>1000</v>
      </c>
      <c r="B7163">
        <v>6315</v>
      </c>
      <c r="C7163">
        <v>44679</v>
      </c>
      <c r="D7163" s="1">
        <v>41063</v>
      </c>
      <c r="E7163" t="s">
        <v>60</v>
      </c>
      <c r="F7163">
        <v>22</v>
      </c>
      <c r="G7163">
        <v>127.51</v>
      </c>
      <c r="H7163">
        <v>7.0000000000000007E-2</v>
      </c>
      <c r="I7163" t="s">
        <v>19</v>
      </c>
      <c r="J7163" t="s">
        <v>1572</v>
      </c>
      <c r="K7163" t="s">
        <v>700</v>
      </c>
      <c r="L7163" t="s">
        <v>22</v>
      </c>
      <c r="M7163" s="1">
        <v>41064</v>
      </c>
    </row>
    <row r="7164" spans="1:13" x14ac:dyDescent="0.35">
      <c r="A7164">
        <v>925</v>
      </c>
      <c r="B7164">
        <v>6316</v>
      </c>
      <c r="C7164">
        <v>44679</v>
      </c>
      <c r="D7164" s="1">
        <v>41063</v>
      </c>
      <c r="E7164" t="s">
        <v>60</v>
      </c>
      <c r="F7164">
        <v>35</v>
      </c>
      <c r="G7164">
        <v>2004.22</v>
      </c>
      <c r="H7164">
        <v>0.08</v>
      </c>
      <c r="I7164" t="s">
        <v>19</v>
      </c>
      <c r="J7164" t="s">
        <v>1572</v>
      </c>
      <c r="K7164" t="s">
        <v>700</v>
      </c>
      <c r="L7164" t="s">
        <v>22</v>
      </c>
      <c r="M7164" s="1">
        <v>41065</v>
      </c>
    </row>
    <row r="7165" spans="1:13" x14ac:dyDescent="0.35">
      <c r="A7165">
        <v>1000</v>
      </c>
      <c r="B7165">
        <v>6329</v>
      </c>
      <c r="C7165">
        <v>44836</v>
      </c>
      <c r="D7165" s="1">
        <v>40067</v>
      </c>
      <c r="E7165" t="s">
        <v>60</v>
      </c>
      <c r="F7165">
        <v>21</v>
      </c>
      <c r="G7165">
        <v>125.79</v>
      </c>
      <c r="H7165">
        <v>0.02</v>
      </c>
      <c r="I7165" t="s">
        <v>19</v>
      </c>
      <c r="J7165" t="s">
        <v>2031</v>
      </c>
      <c r="K7165" t="s">
        <v>700</v>
      </c>
      <c r="L7165" t="s">
        <v>38</v>
      </c>
      <c r="M7165" s="1">
        <v>40068</v>
      </c>
    </row>
    <row r="7166" spans="1:13" x14ac:dyDescent="0.35">
      <c r="A7166">
        <v>756</v>
      </c>
      <c r="B7166">
        <v>6358</v>
      </c>
      <c r="C7166">
        <v>45120</v>
      </c>
      <c r="D7166" s="1">
        <v>39912</v>
      </c>
      <c r="E7166" t="s">
        <v>75</v>
      </c>
      <c r="F7166">
        <v>39</v>
      </c>
      <c r="G7166">
        <v>14591.44</v>
      </c>
      <c r="H7166">
        <v>7.0000000000000007E-2</v>
      </c>
      <c r="I7166" t="s">
        <v>28</v>
      </c>
      <c r="J7166" t="s">
        <v>1564</v>
      </c>
      <c r="K7166" t="s">
        <v>700</v>
      </c>
      <c r="L7166" t="s">
        <v>30</v>
      </c>
      <c r="M7166" s="1">
        <v>39913</v>
      </c>
    </row>
    <row r="7167" spans="1:13" x14ac:dyDescent="0.35">
      <c r="A7167">
        <v>859</v>
      </c>
      <c r="B7167">
        <v>6367</v>
      </c>
      <c r="C7167">
        <v>45158</v>
      </c>
      <c r="D7167" s="1">
        <v>40278</v>
      </c>
      <c r="E7167" t="s">
        <v>18</v>
      </c>
      <c r="F7167">
        <v>40</v>
      </c>
      <c r="G7167">
        <v>375.52</v>
      </c>
      <c r="H7167">
        <v>0.09</v>
      </c>
      <c r="I7167" t="s">
        <v>19</v>
      </c>
      <c r="J7167" t="s">
        <v>2045</v>
      </c>
      <c r="K7167" t="s">
        <v>700</v>
      </c>
      <c r="L7167" t="s">
        <v>38</v>
      </c>
      <c r="M7167" s="1">
        <v>40280</v>
      </c>
    </row>
    <row r="7168" spans="1:13" x14ac:dyDescent="0.35">
      <c r="A7168">
        <v>296</v>
      </c>
      <c r="B7168">
        <v>6368</v>
      </c>
      <c r="C7168">
        <v>45158</v>
      </c>
      <c r="D7168" s="1">
        <v>40278</v>
      </c>
      <c r="E7168" t="s">
        <v>18</v>
      </c>
      <c r="F7168">
        <v>15</v>
      </c>
      <c r="G7168">
        <v>63.84</v>
      </c>
      <c r="H7168">
        <v>0.03</v>
      </c>
      <c r="I7168" t="s">
        <v>53</v>
      </c>
      <c r="J7168" t="s">
        <v>2045</v>
      </c>
      <c r="K7168" t="s">
        <v>700</v>
      </c>
      <c r="L7168" t="s">
        <v>38</v>
      </c>
      <c r="M7168" s="1">
        <v>40283</v>
      </c>
    </row>
    <row r="7169" spans="1:13" x14ac:dyDescent="0.35">
      <c r="A7169">
        <v>827</v>
      </c>
      <c r="B7169">
        <v>6377</v>
      </c>
      <c r="C7169">
        <v>45254</v>
      </c>
      <c r="D7169" s="1">
        <v>40385</v>
      </c>
      <c r="E7169" t="s">
        <v>27</v>
      </c>
      <c r="F7169">
        <v>45</v>
      </c>
      <c r="G7169">
        <v>3327.84</v>
      </c>
      <c r="H7169">
        <v>0.06</v>
      </c>
      <c r="I7169" t="s">
        <v>28</v>
      </c>
      <c r="J7169" t="s">
        <v>1648</v>
      </c>
      <c r="K7169" t="s">
        <v>700</v>
      </c>
      <c r="L7169" t="s">
        <v>57</v>
      </c>
      <c r="M7169" s="1">
        <v>40386</v>
      </c>
    </row>
    <row r="7170" spans="1:13" x14ac:dyDescent="0.35">
      <c r="A7170">
        <v>140</v>
      </c>
      <c r="B7170">
        <v>6379</v>
      </c>
      <c r="C7170">
        <v>45315</v>
      </c>
      <c r="D7170" s="1">
        <v>41019</v>
      </c>
      <c r="E7170" t="s">
        <v>60</v>
      </c>
      <c r="F7170">
        <v>32</v>
      </c>
      <c r="G7170">
        <v>1141.9000000000001</v>
      </c>
      <c r="H7170">
        <v>0.02</v>
      </c>
      <c r="I7170" t="s">
        <v>19</v>
      </c>
      <c r="J7170" t="s">
        <v>853</v>
      </c>
      <c r="K7170" t="s">
        <v>700</v>
      </c>
      <c r="L7170" t="s">
        <v>30</v>
      </c>
      <c r="M7170" s="1">
        <v>41020</v>
      </c>
    </row>
    <row r="7171" spans="1:13" x14ac:dyDescent="0.35">
      <c r="A7171">
        <v>868</v>
      </c>
      <c r="B7171">
        <v>6387</v>
      </c>
      <c r="C7171">
        <v>45380</v>
      </c>
      <c r="D7171" s="1">
        <v>39933</v>
      </c>
      <c r="E7171" t="s">
        <v>75</v>
      </c>
      <c r="F7171">
        <v>34</v>
      </c>
      <c r="G7171">
        <v>1912.9845</v>
      </c>
      <c r="H7171">
        <v>0.06</v>
      </c>
      <c r="I7171" t="s">
        <v>53</v>
      </c>
      <c r="J7171" t="s">
        <v>2028</v>
      </c>
      <c r="K7171" t="s">
        <v>700</v>
      </c>
      <c r="L7171" t="s">
        <v>30</v>
      </c>
      <c r="M7171" s="1">
        <v>39934</v>
      </c>
    </row>
    <row r="7172" spans="1:13" x14ac:dyDescent="0.35">
      <c r="A7172">
        <v>938</v>
      </c>
      <c r="B7172">
        <v>6388</v>
      </c>
      <c r="C7172">
        <v>45380</v>
      </c>
      <c r="D7172" s="1">
        <v>39933</v>
      </c>
      <c r="E7172" t="s">
        <v>75</v>
      </c>
      <c r="F7172">
        <v>24</v>
      </c>
      <c r="G7172">
        <v>4170.8649999999998</v>
      </c>
      <c r="H7172">
        <v>0</v>
      </c>
      <c r="I7172" t="s">
        <v>53</v>
      </c>
      <c r="J7172" t="s">
        <v>2028</v>
      </c>
      <c r="K7172" t="s">
        <v>700</v>
      </c>
      <c r="L7172" t="s">
        <v>30</v>
      </c>
      <c r="M7172" s="1">
        <v>39935</v>
      </c>
    </row>
    <row r="7173" spans="1:13" x14ac:dyDescent="0.35">
      <c r="A7173">
        <v>82</v>
      </c>
      <c r="B7173">
        <v>6393</v>
      </c>
      <c r="C7173">
        <v>45409</v>
      </c>
      <c r="D7173" s="1">
        <v>40280</v>
      </c>
      <c r="E7173" t="s">
        <v>75</v>
      </c>
      <c r="F7173">
        <v>11</v>
      </c>
      <c r="G7173">
        <v>3427.31</v>
      </c>
      <c r="H7173">
        <v>0.1</v>
      </c>
      <c r="I7173" t="s">
        <v>28</v>
      </c>
      <c r="J7173" t="s">
        <v>1481</v>
      </c>
      <c r="K7173" t="s">
        <v>700</v>
      </c>
      <c r="L7173" t="s">
        <v>38</v>
      </c>
      <c r="M7173" s="1">
        <v>40283</v>
      </c>
    </row>
    <row r="7174" spans="1:13" x14ac:dyDescent="0.35">
      <c r="A7174">
        <v>434</v>
      </c>
      <c r="B7174">
        <v>6394</v>
      </c>
      <c r="C7174">
        <v>45409</v>
      </c>
      <c r="D7174" s="1">
        <v>40280</v>
      </c>
      <c r="E7174" t="s">
        <v>75</v>
      </c>
      <c r="F7174">
        <v>10</v>
      </c>
      <c r="G7174">
        <v>36.26</v>
      </c>
      <c r="H7174">
        <v>0.08</v>
      </c>
      <c r="I7174" t="s">
        <v>19</v>
      </c>
      <c r="J7174" t="s">
        <v>1481</v>
      </c>
      <c r="K7174" t="s">
        <v>700</v>
      </c>
      <c r="L7174" t="s">
        <v>38</v>
      </c>
      <c r="M7174" s="1">
        <v>40281</v>
      </c>
    </row>
    <row r="7175" spans="1:13" x14ac:dyDescent="0.35">
      <c r="A7175">
        <v>174</v>
      </c>
      <c r="B7175">
        <v>6395</v>
      </c>
      <c r="C7175">
        <v>45409</v>
      </c>
      <c r="D7175" s="1">
        <v>40280</v>
      </c>
      <c r="E7175" t="s">
        <v>75</v>
      </c>
      <c r="F7175">
        <v>50</v>
      </c>
      <c r="G7175">
        <v>893.13750000000005</v>
      </c>
      <c r="H7175">
        <v>0</v>
      </c>
      <c r="I7175" t="s">
        <v>19</v>
      </c>
      <c r="J7175" t="s">
        <v>1481</v>
      </c>
      <c r="K7175" t="s">
        <v>700</v>
      </c>
      <c r="L7175" t="s">
        <v>38</v>
      </c>
      <c r="M7175" s="1">
        <v>40283</v>
      </c>
    </row>
    <row r="7176" spans="1:13" x14ac:dyDescent="0.35">
      <c r="A7176">
        <v>669</v>
      </c>
      <c r="B7176">
        <v>6406</v>
      </c>
      <c r="C7176">
        <v>45539</v>
      </c>
      <c r="D7176" s="1">
        <v>40027</v>
      </c>
      <c r="E7176" t="s">
        <v>42</v>
      </c>
      <c r="F7176">
        <v>15</v>
      </c>
      <c r="G7176">
        <v>269.2</v>
      </c>
      <c r="H7176">
        <v>0.02</v>
      </c>
      <c r="I7176" t="s">
        <v>53</v>
      </c>
      <c r="J7176" t="s">
        <v>1632</v>
      </c>
      <c r="K7176" t="s">
        <v>700</v>
      </c>
      <c r="L7176" t="s">
        <v>38</v>
      </c>
      <c r="M7176" s="1">
        <v>40029</v>
      </c>
    </row>
    <row r="7177" spans="1:13" x14ac:dyDescent="0.35">
      <c r="A7177">
        <v>429</v>
      </c>
      <c r="B7177">
        <v>6407</v>
      </c>
      <c r="C7177">
        <v>45539</v>
      </c>
      <c r="D7177" s="1">
        <v>40027</v>
      </c>
      <c r="E7177" t="s">
        <v>42</v>
      </c>
      <c r="F7177">
        <v>27</v>
      </c>
      <c r="G7177">
        <v>87.33</v>
      </c>
      <c r="H7177">
        <v>0.08</v>
      </c>
      <c r="I7177" t="s">
        <v>19</v>
      </c>
      <c r="J7177" t="s">
        <v>1632</v>
      </c>
      <c r="K7177" t="s">
        <v>700</v>
      </c>
      <c r="L7177" t="s">
        <v>38</v>
      </c>
      <c r="M7177" s="1">
        <v>40029</v>
      </c>
    </row>
    <row r="7178" spans="1:13" x14ac:dyDescent="0.35">
      <c r="A7178">
        <v>770</v>
      </c>
      <c r="B7178">
        <v>6418</v>
      </c>
      <c r="C7178">
        <v>45605</v>
      </c>
      <c r="D7178" s="1">
        <v>40278</v>
      </c>
      <c r="E7178" t="s">
        <v>60</v>
      </c>
      <c r="F7178">
        <v>7</v>
      </c>
      <c r="G7178">
        <v>1494.27</v>
      </c>
      <c r="H7178">
        <v>0.05</v>
      </c>
      <c r="I7178" t="s">
        <v>28</v>
      </c>
      <c r="J7178" t="s">
        <v>1469</v>
      </c>
      <c r="K7178" t="s">
        <v>700</v>
      </c>
      <c r="L7178" t="s">
        <v>22</v>
      </c>
      <c r="M7178" s="1">
        <v>40280</v>
      </c>
    </row>
    <row r="7179" spans="1:13" x14ac:dyDescent="0.35">
      <c r="A7179">
        <v>67</v>
      </c>
      <c r="B7179">
        <v>6423</v>
      </c>
      <c r="C7179">
        <v>45664</v>
      </c>
      <c r="D7179" s="1">
        <v>41069</v>
      </c>
      <c r="E7179" t="s">
        <v>42</v>
      </c>
      <c r="F7179">
        <v>24</v>
      </c>
      <c r="G7179">
        <v>473.03</v>
      </c>
      <c r="H7179">
        <v>0.09</v>
      </c>
      <c r="I7179" t="s">
        <v>19</v>
      </c>
      <c r="J7179" t="s">
        <v>1514</v>
      </c>
      <c r="K7179" t="s">
        <v>700</v>
      </c>
      <c r="L7179" t="s">
        <v>57</v>
      </c>
      <c r="M7179" s="1">
        <v>41070</v>
      </c>
    </row>
    <row r="7180" spans="1:13" x14ac:dyDescent="0.35">
      <c r="A7180">
        <v>324</v>
      </c>
      <c r="B7180">
        <v>6426</v>
      </c>
      <c r="C7180">
        <v>45671</v>
      </c>
      <c r="D7180" s="1">
        <v>40706</v>
      </c>
      <c r="E7180" t="s">
        <v>18</v>
      </c>
      <c r="F7180">
        <v>13</v>
      </c>
      <c r="G7180">
        <v>126.68</v>
      </c>
      <c r="H7180">
        <v>0.05</v>
      </c>
      <c r="I7180" t="s">
        <v>19</v>
      </c>
      <c r="J7180" t="s">
        <v>2028</v>
      </c>
      <c r="K7180" t="s">
        <v>700</v>
      </c>
      <c r="L7180" t="s">
        <v>30</v>
      </c>
      <c r="M7180" s="1">
        <v>40713</v>
      </c>
    </row>
    <row r="7181" spans="1:13" x14ac:dyDescent="0.35">
      <c r="A7181">
        <v>1124</v>
      </c>
      <c r="B7181">
        <v>6430</v>
      </c>
      <c r="C7181">
        <v>45728</v>
      </c>
      <c r="D7181" s="1">
        <v>40350</v>
      </c>
      <c r="E7181" t="s">
        <v>27</v>
      </c>
      <c r="F7181">
        <v>49</v>
      </c>
      <c r="G7181">
        <v>1711.79</v>
      </c>
      <c r="H7181">
        <v>0.01</v>
      </c>
      <c r="I7181" t="s">
        <v>19</v>
      </c>
      <c r="J7181" t="s">
        <v>1453</v>
      </c>
      <c r="K7181" t="s">
        <v>700</v>
      </c>
      <c r="L7181" t="s">
        <v>22</v>
      </c>
      <c r="M7181" s="1">
        <v>40351</v>
      </c>
    </row>
    <row r="7182" spans="1:13" x14ac:dyDescent="0.35">
      <c r="A7182">
        <v>535</v>
      </c>
      <c r="B7182">
        <v>6437</v>
      </c>
      <c r="C7182">
        <v>45762</v>
      </c>
      <c r="D7182" s="1">
        <v>40380</v>
      </c>
      <c r="E7182" t="s">
        <v>18</v>
      </c>
      <c r="F7182">
        <v>21</v>
      </c>
      <c r="G7182">
        <v>793.85</v>
      </c>
      <c r="H7182">
        <v>0.01</v>
      </c>
      <c r="I7182" t="s">
        <v>19</v>
      </c>
      <c r="J7182" t="s">
        <v>146</v>
      </c>
      <c r="K7182" t="s">
        <v>700</v>
      </c>
      <c r="L7182" t="s">
        <v>38</v>
      </c>
      <c r="M7182" s="1">
        <v>40385</v>
      </c>
    </row>
    <row r="7183" spans="1:13" x14ac:dyDescent="0.35">
      <c r="A7183">
        <v>688</v>
      </c>
      <c r="B7183">
        <v>6486</v>
      </c>
      <c r="C7183">
        <v>46151</v>
      </c>
      <c r="D7183" s="1">
        <v>40125</v>
      </c>
      <c r="E7183" t="s">
        <v>75</v>
      </c>
      <c r="F7183">
        <v>23</v>
      </c>
      <c r="G7183">
        <v>203.91</v>
      </c>
      <c r="H7183">
        <v>0.02</v>
      </c>
      <c r="I7183" t="s">
        <v>19</v>
      </c>
      <c r="J7183" t="s">
        <v>1528</v>
      </c>
      <c r="K7183" t="s">
        <v>700</v>
      </c>
      <c r="L7183" t="s">
        <v>38</v>
      </c>
      <c r="M7183" s="1">
        <v>40127</v>
      </c>
    </row>
    <row r="7184" spans="1:13" x14ac:dyDescent="0.35">
      <c r="A7184">
        <v>463</v>
      </c>
      <c r="B7184">
        <v>6523</v>
      </c>
      <c r="C7184">
        <v>46407</v>
      </c>
      <c r="D7184" s="1">
        <v>39898</v>
      </c>
      <c r="E7184" t="s">
        <v>42</v>
      </c>
      <c r="F7184">
        <v>7</v>
      </c>
      <c r="G7184">
        <v>38.369999999999997</v>
      </c>
      <c r="H7184">
        <v>0.1</v>
      </c>
      <c r="I7184" t="s">
        <v>19</v>
      </c>
      <c r="J7184" t="s">
        <v>2054</v>
      </c>
      <c r="K7184" t="s">
        <v>700</v>
      </c>
      <c r="L7184" t="s">
        <v>38</v>
      </c>
      <c r="M7184" s="1">
        <v>39900</v>
      </c>
    </row>
    <row r="7185" spans="1:13" x14ac:dyDescent="0.35">
      <c r="A7185">
        <v>1145</v>
      </c>
      <c r="B7185">
        <v>6534</v>
      </c>
      <c r="C7185">
        <v>46499</v>
      </c>
      <c r="D7185" s="1">
        <v>39971</v>
      </c>
      <c r="E7185" t="s">
        <v>75</v>
      </c>
      <c r="F7185">
        <v>1</v>
      </c>
      <c r="G7185">
        <v>46.94</v>
      </c>
      <c r="H7185">
        <v>0.06</v>
      </c>
      <c r="I7185" t="s">
        <v>19</v>
      </c>
      <c r="J7185" t="s">
        <v>1474</v>
      </c>
      <c r="K7185" t="s">
        <v>700</v>
      </c>
      <c r="L7185" t="s">
        <v>57</v>
      </c>
      <c r="M7185" s="1">
        <v>39972</v>
      </c>
    </row>
    <row r="7186" spans="1:13" x14ac:dyDescent="0.35">
      <c r="A7186">
        <v>285</v>
      </c>
      <c r="B7186">
        <v>6535</v>
      </c>
      <c r="C7186">
        <v>46499</v>
      </c>
      <c r="D7186" s="1">
        <v>39971</v>
      </c>
      <c r="E7186" t="s">
        <v>75</v>
      </c>
      <c r="F7186">
        <v>22</v>
      </c>
      <c r="G7186">
        <v>89.96</v>
      </c>
      <c r="H7186">
        <v>7.0000000000000007E-2</v>
      </c>
      <c r="I7186" t="s">
        <v>19</v>
      </c>
      <c r="J7186" t="s">
        <v>1474</v>
      </c>
      <c r="K7186" t="s">
        <v>700</v>
      </c>
      <c r="L7186" t="s">
        <v>57</v>
      </c>
      <c r="M7186" s="1">
        <v>39973</v>
      </c>
    </row>
    <row r="7187" spans="1:13" x14ac:dyDescent="0.35">
      <c r="A7187">
        <v>232</v>
      </c>
      <c r="B7187">
        <v>6536</v>
      </c>
      <c r="C7187">
        <v>46499</v>
      </c>
      <c r="D7187" s="1">
        <v>39971</v>
      </c>
      <c r="E7187" t="s">
        <v>75</v>
      </c>
      <c r="F7187">
        <v>10</v>
      </c>
      <c r="G7187">
        <v>12.95</v>
      </c>
      <c r="H7187">
        <v>0.1</v>
      </c>
      <c r="I7187" t="s">
        <v>19</v>
      </c>
      <c r="J7187" t="s">
        <v>1474</v>
      </c>
      <c r="K7187" t="s">
        <v>700</v>
      </c>
      <c r="L7187" t="s">
        <v>57</v>
      </c>
      <c r="M7187" s="1">
        <v>39972</v>
      </c>
    </row>
    <row r="7188" spans="1:13" x14ac:dyDescent="0.35">
      <c r="A7188">
        <v>782</v>
      </c>
      <c r="B7188">
        <v>6561</v>
      </c>
      <c r="C7188">
        <v>46631</v>
      </c>
      <c r="D7188" s="1">
        <v>40979</v>
      </c>
      <c r="E7188" t="s">
        <v>42</v>
      </c>
      <c r="F7188">
        <v>39</v>
      </c>
      <c r="G7188">
        <v>930.84</v>
      </c>
      <c r="H7188">
        <v>0.05</v>
      </c>
      <c r="I7188" t="s">
        <v>19</v>
      </c>
      <c r="J7188" t="s">
        <v>1470</v>
      </c>
      <c r="K7188" t="s">
        <v>700</v>
      </c>
      <c r="L7188" t="s">
        <v>38</v>
      </c>
      <c r="M7188" s="1">
        <v>40981</v>
      </c>
    </row>
    <row r="7189" spans="1:13" x14ac:dyDescent="0.35">
      <c r="A7189">
        <v>228</v>
      </c>
      <c r="B7189">
        <v>6563</v>
      </c>
      <c r="C7189">
        <v>46662</v>
      </c>
      <c r="D7189" s="1">
        <v>40906</v>
      </c>
      <c r="E7189" t="s">
        <v>75</v>
      </c>
      <c r="F7189">
        <v>8</v>
      </c>
      <c r="G7189">
        <v>57.22</v>
      </c>
      <c r="H7189">
        <v>7.0000000000000007E-2</v>
      </c>
      <c r="I7189" t="s">
        <v>19</v>
      </c>
      <c r="J7189" t="s">
        <v>1541</v>
      </c>
      <c r="K7189" t="s">
        <v>700</v>
      </c>
      <c r="L7189" t="s">
        <v>57</v>
      </c>
      <c r="M7189" s="1">
        <v>40908</v>
      </c>
    </row>
    <row r="7190" spans="1:13" x14ac:dyDescent="0.35">
      <c r="A7190">
        <v>489</v>
      </c>
      <c r="B7190">
        <v>6564</v>
      </c>
      <c r="C7190">
        <v>46662</v>
      </c>
      <c r="D7190" s="1">
        <v>40906</v>
      </c>
      <c r="E7190" t="s">
        <v>75</v>
      </c>
      <c r="F7190">
        <v>33</v>
      </c>
      <c r="G7190">
        <v>162</v>
      </c>
      <c r="H7190">
        <v>0.01</v>
      </c>
      <c r="I7190" t="s">
        <v>19</v>
      </c>
      <c r="J7190" t="s">
        <v>1541</v>
      </c>
      <c r="K7190" t="s">
        <v>700</v>
      </c>
      <c r="L7190" t="s">
        <v>57</v>
      </c>
      <c r="M7190" s="1">
        <v>40908</v>
      </c>
    </row>
    <row r="7191" spans="1:13" x14ac:dyDescent="0.35">
      <c r="A7191">
        <v>580</v>
      </c>
      <c r="B7191">
        <v>6565</v>
      </c>
      <c r="C7191">
        <v>46662</v>
      </c>
      <c r="D7191" s="1">
        <v>40906</v>
      </c>
      <c r="E7191" t="s">
        <v>75</v>
      </c>
      <c r="F7191">
        <v>48</v>
      </c>
      <c r="G7191">
        <v>3410.1574999999998</v>
      </c>
      <c r="H7191">
        <v>0.1</v>
      </c>
      <c r="I7191" t="s">
        <v>19</v>
      </c>
      <c r="J7191" t="s">
        <v>1541</v>
      </c>
      <c r="K7191" t="s">
        <v>700</v>
      </c>
      <c r="L7191" t="s">
        <v>57</v>
      </c>
      <c r="M7191" s="1">
        <v>40908</v>
      </c>
    </row>
    <row r="7192" spans="1:13" x14ac:dyDescent="0.35">
      <c r="A7192">
        <v>1277</v>
      </c>
      <c r="B7192">
        <v>6566</v>
      </c>
      <c r="C7192">
        <v>46691</v>
      </c>
      <c r="D7192" s="1">
        <v>41084</v>
      </c>
      <c r="E7192" t="s">
        <v>75</v>
      </c>
      <c r="F7192">
        <v>47</v>
      </c>
      <c r="G7192">
        <v>1676.25</v>
      </c>
      <c r="H7192">
        <v>0.04</v>
      </c>
      <c r="I7192" t="s">
        <v>19</v>
      </c>
      <c r="J7192" t="s">
        <v>1572</v>
      </c>
      <c r="K7192" t="s">
        <v>700</v>
      </c>
      <c r="L7192" t="s">
        <v>22</v>
      </c>
      <c r="M7192" s="1">
        <v>41086</v>
      </c>
    </row>
    <row r="7193" spans="1:13" x14ac:dyDescent="0.35">
      <c r="A7193">
        <v>194</v>
      </c>
      <c r="B7193">
        <v>6583</v>
      </c>
      <c r="C7193">
        <v>46880</v>
      </c>
      <c r="D7193" s="1">
        <v>40362</v>
      </c>
      <c r="E7193" t="s">
        <v>75</v>
      </c>
      <c r="F7193">
        <v>1</v>
      </c>
      <c r="G7193">
        <v>29.99</v>
      </c>
      <c r="H7193">
        <v>7.0000000000000007E-2</v>
      </c>
      <c r="I7193" t="s">
        <v>19</v>
      </c>
      <c r="J7193" t="s">
        <v>1514</v>
      </c>
      <c r="K7193" t="s">
        <v>700</v>
      </c>
      <c r="L7193" t="s">
        <v>38</v>
      </c>
      <c r="M7193" s="1">
        <v>40364</v>
      </c>
    </row>
    <row r="7194" spans="1:13" x14ac:dyDescent="0.35">
      <c r="A7194">
        <v>471</v>
      </c>
      <c r="B7194">
        <v>6607</v>
      </c>
      <c r="C7194">
        <v>47011</v>
      </c>
      <c r="D7194" s="1">
        <v>39863</v>
      </c>
      <c r="E7194" t="s">
        <v>27</v>
      </c>
      <c r="F7194">
        <v>33</v>
      </c>
      <c r="G7194">
        <v>373.13</v>
      </c>
      <c r="H7194">
        <v>0.05</v>
      </c>
      <c r="I7194" t="s">
        <v>19</v>
      </c>
      <c r="J7194" t="s">
        <v>2025</v>
      </c>
      <c r="K7194" t="s">
        <v>700</v>
      </c>
      <c r="L7194" t="s">
        <v>38</v>
      </c>
      <c r="M7194" s="1">
        <v>39865</v>
      </c>
    </row>
    <row r="7195" spans="1:13" x14ac:dyDescent="0.35">
      <c r="A7195">
        <v>280</v>
      </c>
      <c r="B7195">
        <v>6637</v>
      </c>
      <c r="C7195">
        <v>47201</v>
      </c>
      <c r="D7195" s="1">
        <v>40175</v>
      </c>
      <c r="E7195" t="s">
        <v>75</v>
      </c>
      <c r="F7195">
        <v>18</v>
      </c>
      <c r="G7195">
        <v>99.55</v>
      </c>
      <c r="H7195">
        <v>0.03</v>
      </c>
      <c r="I7195" t="s">
        <v>53</v>
      </c>
      <c r="J7195" t="s">
        <v>2044</v>
      </c>
      <c r="K7195" t="s">
        <v>700</v>
      </c>
      <c r="L7195" t="s">
        <v>38</v>
      </c>
      <c r="M7195" s="1">
        <v>40176</v>
      </c>
    </row>
    <row r="7196" spans="1:13" x14ac:dyDescent="0.35">
      <c r="A7196">
        <v>536</v>
      </c>
      <c r="B7196">
        <v>6663</v>
      </c>
      <c r="C7196">
        <v>47457</v>
      </c>
      <c r="D7196" s="1">
        <v>39967</v>
      </c>
      <c r="E7196" t="s">
        <v>18</v>
      </c>
      <c r="F7196">
        <v>50</v>
      </c>
      <c r="G7196">
        <v>8230.77</v>
      </c>
      <c r="H7196">
        <v>0.05</v>
      </c>
      <c r="I7196" t="s">
        <v>19</v>
      </c>
      <c r="J7196" t="s">
        <v>1799</v>
      </c>
      <c r="K7196" t="s">
        <v>700</v>
      </c>
      <c r="L7196" t="s">
        <v>38</v>
      </c>
      <c r="M7196" s="1">
        <v>39972</v>
      </c>
    </row>
    <row r="7197" spans="1:13" x14ac:dyDescent="0.35">
      <c r="A7197">
        <v>69</v>
      </c>
      <c r="B7197">
        <v>6679</v>
      </c>
      <c r="C7197">
        <v>47522</v>
      </c>
      <c r="D7197" s="1">
        <v>41205</v>
      </c>
      <c r="E7197" t="s">
        <v>27</v>
      </c>
      <c r="F7197">
        <v>5</v>
      </c>
      <c r="G7197">
        <v>80.56</v>
      </c>
      <c r="H7197">
        <v>0.03</v>
      </c>
      <c r="I7197" t="s">
        <v>19</v>
      </c>
      <c r="J7197" t="s">
        <v>2045</v>
      </c>
      <c r="K7197" t="s">
        <v>700</v>
      </c>
      <c r="L7197" t="s">
        <v>38</v>
      </c>
      <c r="M7197" s="1">
        <v>41206</v>
      </c>
    </row>
    <row r="7198" spans="1:13" x14ac:dyDescent="0.35">
      <c r="A7198">
        <v>1099</v>
      </c>
      <c r="B7198">
        <v>6684</v>
      </c>
      <c r="C7198">
        <v>47553</v>
      </c>
      <c r="D7198" s="1">
        <v>40685</v>
      </c>
      <c r="E7198" t="s">
        <v>60</v>
      </c>
      <c r="F7198">
        <v>49</v>
      </c>
      <c r="G7198">
        <v>20701.928</v>
      </c>
      <c r="H7198">
        <v>0.08</v>
      </c>
      <c r="I7198" t="s">
        <v>28</v>
      </c>
      <c r="J7198" t="s">
        <v>1472</v>
      </c>
      <c r="K7198" t="s">
        <v>700</v>
      </c>
      <c r="L7198" t="s">
        <v>38</v>
      </c>
      <c r="M7198" s="1">
        <v>40686</v>
      </c>
    </row>
    <row r="7199" spans="1:13" x14ac:dyDescent="0.35">
      <c r="A7199">
        <v>1013</v>
      </c>
      <c r="B7199">
        <v>6688</v>
      </c>
      <c r="C7199">
        <v>47584</v>
      </c>
      <c r="D7199" s="1">
        <v>40386</v>
      </c>
      <c r="E7199" t="s">
        <v>75</v>
      </c>
      <c r="F7199">
        <v>4</v>
      </c>
      <c r="G7199">
        <v>20.190000000000001</v>
      </c>
      <c r="H7199">
        <v>0.03</v>
      </c>
      <c r="I7199" t="s">
        <v>19</v>
      </c>
      <c r="J7199" t="s">
        <v>2029</v>
      </c>
      <c r="K7199" t="s">
        <v>700</v>
      </c>
      <c r="L7199" t="s">
        <v>57</v>
      </c>
      <c r="M7199" s="1">
        <v>40388</v>
      </c>
    </row>
    <row r="7200" spans="1:13" x14ac:dyDescent="0.35">
      <c r="A7200">
        <v>798</v>
      </c>
      <c r="B7200">
        <v>6689</v>
      </c>
      <c r="C7200">
        <v>47584</v>
      </c>
      <c r="D7200" s="1">
        <v>40386</v>
      </c>
      <c r="E7200" t="s">
        <v>75</v>
      </c>
      <c r="F7200">
        <v>43</v>
      </c>
      <c r="G7200">
        <v>74.989999999999995</v>
      </c>
      <c r="H7200">
        <v>0.08</v>
      </c>
      <c r="I7200" t="s">
        <v>19</v>
      </c>
      <c r="J7200" t="s">
        <v>2029</v>
      </c>
      <c r="K7200" t="s">
        <v>700</v>
      </c>
      <c r="L7200" t="s">
        <v>57</v>
      </c>
      <c r="M7200" s="1">
        <v>40387</v>
      </c>
    </row>
    <row r="7201" spans="1:13" x14ac:dyDescent="0.35">
      <c r="A7201">
        <v>1158</v>
      </c>
      <c r="B7201">
        <v>6696</v>
      </c>
      <c r="C7201">
        <v>47683</v>
      </c>
      <c r="D7201" s="1">
        <v>40422</v>
      </c>
      <c r="E7201" t="s">
        <v>18</v>
      </c>
      <c r="F7201">
        <v>38</v>
      </c>
      <c r="G7201">
        <v>81.97</v>
      </c>
      <c r="H7201">
        <v>0.05</v>
      </c>
      <c r="I7201" t="s">
        <v>19</v>
      </c>
      <c r="J7201" t="s">
        <v>1470</v>
      </c>
      <c r="K7201" t="s">
        <v>700</v>
      </c>
      <c r="L7201" t="s">
        <v>38</v>
      </c>
      <c r="M7201" s="1">
        <v>40429</v>
      </c>
    </row>
    <row r="7202" spans="1:13" x14ac:dyDescent="0.35">
      <c r="A7202">
        <v>235</v>
      </c>
      <c r="B7202">
        <v>6719</v>
      </c>
      <c r="C7202">
        <v>47872</v>
      </c>
      <c r="D7202" s="1">
        <v>39976</v>
      </c>
      <c r="E7202" t="s">
        <v>75</v>
      </c>
      <c r="F7202">
        <v>38</v>
      </c>
      <c r="G7202">
        <v>1756.27</v>
      </c>
      <c r="H7202">
        <v>0.09</v>
      </c>
      <c r="I7202" t="s">
        <v>19</v>
      </c>
      <c r="J7202" t="s">
        <v>1488</v>
      </c>
      <c r="K7202" t="s">
        <v>700</v>
      </c>
      <c r="L7202" t="s">
        <v>57</v>
      </c>
      <c r="M7202" s="1">
        <v>39978</v>
      </c>
    </row>
    <row r="7203" spans="1:13" x14ac:dyDescent="0.35">
      <c r="A7203">
        <v>6</v>
      </c>
      <c r="B7203">
        <v>6720</v>
      </c>
      <c r="C7203">
        <v>47872</v>
      </c>
      <c r="D7203" s="1">
        <v>39976</v>
      </c>
      <c r="E7203" t="s">
        <v>75</v>
      </c>
      <c r="F7203">
        <v>50</v>
      </c>
      <c r="G7203">
        <v>345.58</v>
      </c>
      <c r="H7203">
        <v>0.05</v>
      </c>
      <c r="I7203" t="s">
        <v>19</v>
      </c>
      <c r="J7203" t="s">
        <v>1488</v>
      </c>
      <c r="K7203" t="s">
        <v>700</v>
      </c>
      <c r="L7203" t="s">
        <v>57</v>
      </c>
      <c r="M7203" s="1">
        <v>39977</v>
      </c>
    </row>
    <row r="7204" spans="1:13" x14ac:dyDescent="0.35">
      <c r="A7204">
        <v>270</v>
      </c>
      <c r="B7204">
        <v>6723</v>
      </c>
      <c r="C7204">
        <v>47877</v>
      </c>
      <c r="D7204" s="1">
        <v>40053</v>
      </c>
      <c r="E7204" t="s">
        <v>60</v>
      </c>
      <c r="F7204">
        <v>16</v>
      </c>
      <c r="G7204">
        <v>273.36</v>
      </c>
      <c r="H7204">
        <v>0.04</v>
      </c>
      <c r="I7204" t="s">
        <v>19</v>
      </c>
      <c r="J7204" t="s">
        <v>2031</v>
      </c>
      <c r="K7204" t="s">
        <v>700</v>
      </c>
      <c r="L7204" t="s">
        <v>57</v>
      </c>
      <c r="M7204" s="1">
        <v>40056</v>
      </c>
    </row>
    <row r="7205" spans="1:13" x14ac:dyDescent="0.35">
      <c r="A7205">
        <v>147</v>
      </c>
      <c r="B7205">
        <v>6724</v>
      </c>
      <c r="C7205">
        <v>47877</v>
      </c>
      <c r="D7205" s="1">
        <v>40053</v>
      </c>
      <c r="E7205" t="s">
        <v>60</v>
      </c>
      <c r="F7205">
        <v>19</v>
      </c>
      <c r="G7205">
        <v>3240.7280000000001</v>
      </c>
      <c r="H7205">
        <v>7.0000000000000007E-2</v>
      </c>
      <c r="I7205" t="s">
        <v>28</v>
      </c>
      <c r="J7205" t="s">
        <v>2031</v>
      </c>
      <c r="K7205" t="s">
        <v>700</v>
      </c>
      <c r="L7205" t="s">
        <v>57</v>
      </c>
      <c r="M7205" s="1">
        <v>40055</v>
      </c>
    </row>
    <row r="7206" spans="1:13" x14ac:dyDescent="0.35">
      <c r="A7206">
        <v>730</v>
      </c>
      <c r="B7206">
        <v>6725</v>
      </c>
      <c r="C7206">
        <v>47877</v>
      </c>
      <c r="D7206" s="1">
        <v>40053</v>
      </c>
      <c r="E7206" t="s">
        <v>60</v>
      </c>
      <c r="F7206">
        <v>49</v>
      </c>
      <c r="G7206">
        <v>8058.96</v>
      </c>
      <c r="H7206">
        <v>0.08</v>
      </c>
      <c r="I7206" t="s">
        <v>19</v>
      </c>
      <c r="J7206" t="s">
        <v>2031</v>
      </c>
      <c r="K7206" t="s">
        <v>700</v>
      </c>
      <c r="L7206" t="s">
        <v>57</v>
      </c>
      <c r="M7206" s="1">
        <v>40055</v>
      </c>
    </row>
    <row r="7207" spans="1:13" x14ac:dyDescent="0.35">
      <c r="A7207">
        <v>1040</v>
      </c>
      <c r="B7207">
        <v>6726</v>
      </c>
      <c r="C7207">
        <v>47879</v>
      </c>
      <c r="D7207" s="1">
        <v>40919</v>
      </c>
      <c r="E7207" t="s">
        <v>75</v>
      </c>
      <c r="F7207">
        <v>19</v>
      </c>
      <c r="G7207">
        <v>172.54</v>
      </c>
      <c r="H7207">
        <v>0.08</v>
      </c>
      <c r="I7207" t="s">
        <v>19</v>
      </c>
      <c r="J7207" t="s">
        <v>2031</v>
      </c>
      <c r="K7207" t="s">
        <v>700</v>
      </c>
      <c r="L7207" t="s">
        <v>38</v>
      </c>
      <c r="M7207" s="1">
        <v>40920</v>
      </c>
    </row>
    <row r="7208" spans="1:13" x14ac:dyDescent="0.35">
      <c r="A7208">
        <v>912</v>
      </c>
      <c r="B7208">
        <v>6730</v>
      </c>
      <c r="C7208">
        <v>47910</v>
      </c>
      <c r="D7208" s="1">
        <v>40040</v>
      </c>
      <c r="E7208" t="s">
        <v>27</v>
      </c>
      <c r="F7208">
        <v>30</v>
      </c>
      <c r="G7208">
        <v>5290.57</v>
      </c>
      <c r="H7208">
        <v>0.08</v>
      </c>
      <c r="I7208" t="s">
        <v>19</v>
      </c>
      <c r="J7208" t="s">
        <v>1488</v>
      </c>
      <c r="K7208" t="s">
        <v>700</v>
      </c>
      <c r="L7208" t="s">
        <v>57</v>
      </c>
      <c r="M7208" s="1">
        <v>40041</v>
      </c>
    </row>
    <row r="7209" spans="1:13" x14ac:dyDescent="0.35">
      <c r="A7209">
        <v>1201</v>
      </c>
      <c r="B7209">
        <v>6739</v>
      </c>
      <c r="C7209">
        <v>47972</v>
      </c>
      <c r="D7209" s="1">
        <v>40462</v>
      </c>
      <c r="E7209" t="s">
        <v>60</v>
      </c>
      <c r="F7209">
        <v>46</v>
      </c>
      <c r="G7209">
        <v>7685.62</v>
      </c>
      <c r="H7209">
        <v>0.02</v>
      </c>
      <c r="I7209" t="s">
        <v>53</v>
      </c>
      <c r="J7209" t="s">
        <v>1547</v>
      </c>
      <c r="K7209" t="s">
        <v>700</v>
      </c>
      <c r="L7209" t="s">
        <v>38</v>
      </c>
      <c r="M7209" s="1">
        <v>40464</v>
      </c>
    </row>
    <row r="7210" spans="1:13" x14ac:dyDescent="0.35">
      <c r="A7210">
        <v>230</v>
      </c>
      <c r="B7210">
        <v>6765</v>
      </c>
      <c r="C7210">
        <v>48192</v>
      </c>
      <c r="D7210" s="1">
        <v>40163</v>
      </c>
      <c r="E7210" t="s">
        <v>75</v>
      </c>
      <c r="F7210">
        <v>15</v>
      </c>
      <c r="G7210">
        <v>2277.67</v>
      </c>
      <c r="H7210">
        <v>0</v>
      </c>
      <c r="I7210" t="s">
        <v>28</v>
      </c>
      <c r="J7210" t="s">
        <v>2043</v>
      </c>
      <c r="K7210" t="s">
        <v>700</v>
      </c>
      <c r="L7210" t="s">
        <v>30</v>
      </c>
      <c r="M7210" s="1">
        <v>40164</v>
      </c>
    </row>
    <row r="7211" spans="1:13" x14ac:dyDescent="0.35">
      <c r="A7211">
        <v>635</v>
      </c>
      <c r="B7211">
        <v>6780</v>
      </c>
      <c r="C7211">
        <v>48288</v>
      </c>
      <c r="D7211" s="1">
        <v>40746</v>
      </c>
      <c r="E7211" t="s">
        <v>60</v>
      </c>
      <c r="F7211">
        <v>25</v>
      </c>
      <c r="G7211">
        <v>3308.28</v>
      </c>
      <c r="H7211">
        <v>0.08</v>
      </c>
      <c r="I7211" t="s">
        <v>28</v>
      </c>
      <c r="J7211" t="s">
        <v>1508</v>
      </c>
      <c r="K7211" t="s">
        <v>700</v>
      </c>
      <c r="L7211" t="s">
        <v>30</v>
      </c>
      <c r="M7211" s="1">
        <v>40748</v>
      </c>
    </row>
    <row r="7212" spans="1:13" x14ac:dyDescent="0.35">
      <c r="A7212">
        <v>182</v>
      </c>
      <c r="B7212">
        <v>6781</v>
      </c>
      <c r="C7212">
        <v>48293</v>
      </c>
      <c r="D7212" s="1">
        <v>41008</v>
      </c>
      <c r="E7212" t="s">
        <v>75</v>
      </c>
      <c r="F7212">
        <v>47</v>
      </c>
      <c r="G7212">
        <v>370.6</v>
      </c>
      <c r="H7212">
        <v>0.03</v>
      </c>
      <c r="I7212" t="s">
        <v>19</v>
      </c>
      <c r="J7212" t="s">
        <v>2039</v>
      </c>
      <c r="K7212" t="s">
        <v>700</v>
      </c>
      <c r="L7212" t="s">
        <v>38</v>
      </c>
      <c r="M7212" s="1">
        <v>41009</v>
      </c>
    </row>
    <row r="7213" spans="1:13" x14ac:dyDescent="0.35">
      <c r="A7213">
        <v>1180</v>
      </c>
      <c r="B7213">
        <v>6782</v>
      </c>
      <c r="C7213">
        <v>48294</v>
      </c>
      <c r="D7213" s="1">
        <v>40324</v>
      </c>
      <c r="E7213" t="s">
        <v>27</v>
      </c>
      <c r="F7213">
        <v>43</v>
      </c>
      <c r="G7213">
        <v>4072.01</v>
      </c>
      <c r="H7213">
        <v>0.01</v>
      </c>
      <c r="I7213" t="s">
        <v>19</v>
      </c>
      <c r="J7213" t="s">
        <v>1541</v>
      </c>
      <c r="K7213" t="s">
        <v>700</v>
      </c>
      <c r="L7213" t="s">
        <v>57</v>
      </c>
      <c r="M7213" s="1">
        <v>40324</v>
      </c>
    </row>
    <row r="7214" spans="1:13" x14ac:dyDescent="0.35">
      <c r="A7214">
        <v>910</v>
      </c>
      <c r="B7214">
        <v>6785</v>
      </c>
      <c r="C7214">
        <v>48322</v>
      </c>
      <c r="D7214" s="1">
        <v>40972</v>
      </c>
      <c r="E7214" t="s">
        <v>60</v>
      </c>
      <c r="F7214">
        <v>14</v>
      </c>
      <c r="G7214">
        <v>41.37</v>
      </c>
      <c r="H7214">
        <v>0.05</v>
      </c>
      <c r="I7214" t="s">
        <v>19</v>
      </c>
      <c r="J7214" t="s">
        <v>2047</v>
      </c>
      <c r="K7214" t="s">
        <v>700</v>
      </c>
      <c r="L7214" t="s">
        <v>30</v>
      </c>
      <c r="M7214" s="1">
        <v>40973</v>
      </c>
    </row>
    <row r="7215" spans="1:13" x14ac:dyDescent="0.35">
      <c r="A7215">
        <v>911</v>
      </c>
      <c r="B7215">
        <v>6787</v>
      </c>
      <c r="C7215">
        <v>48353</v>
      </c>
      <c r="D7215" s="1">
        <v>41258</v>
      </c>
      <c r="E7215" t="s">
        <v>42</v>
      </c>
      <c r="F7215">
        <v>18</v>
      </c>
      <c r="G7215">
        <v>71.22</v>
      </c>
      <c r="H7215">
        <v>0.04</v>
      </c>
      <c r="I7215" t="s">
        <v>19</v>
      </c>
      <c r="J7215" t="s">
        <v>2036</v>
      </c>
      <c r="K7215" t="s">
        <v>700</v>
      </c>
      <c r="L7215" t="s">
        <v>38</v>
      </c>
      <c r="M7215" s="1">
        <v>41260</v>
      </c>
    </row>
    <row r="7216" spans="1:13" x14ac:dyDescent="0.35">
      <c r="A7216">
        <v>395</v>
      </c>
      <c r="B7216">
        <v>6794</v>
      </c>
      <c r="C7216">
        <v>48420</v>
      </c>
      <c r="D7216" s="1">
        <v>40097</v>
      </c>
      <c r="E7216" t="s">
        <v>18</v>
      </c>
      <c r="F7216">
        <v>46</v>
      </c>
      <c r="G7216">
        <v>863.26</v>
      </c>
      <c r="H7216">
        <v>0.09</v>
      </c>
      <c r="I7216" t="s">
        <v>53</v>
      </c>
      <c r="J7216" t="s">
        <v>1526</v>
      </c>
      <c r="K7216" t="s">
        <v>700</v>
      </c>
      <c r="L7216" t="s">
        <v>38</v>
      </c>
      <c r="M7216" s="1">
        <v>40099</v>
      </c>
    </row>
    <row r="7217" spans="1:13" x14ac:dyDescent="0.35">
      <c r="A7217">
        <v>758</v>
      </c>
      <c r="B7217">
        <v>6814</v>
      </c>
      <c r="C7217">
        <v>48512</v>
      </c>
      <c r="D7217" s="1">
        <v>40758</v>
      </c>
      <c r="E7217" t="s">
        <v>42</v>
      </c>
      <c r="F7217">
        <v>48</v>
      </c>
      <c r="G7217">
        <v>238.79</v>
      </c>
      <c r="H7217">
        <v>0.04</v>
      </c>
      <c r="I7217" t="s">
        <v>19</v>
      </c>
      <c r="J7217" t="s">
        <v>2037</v>
      </c>
      <c r="K7217" t="s">
        <v>700</v>
      </c>
      <c r="L7217" t="s">
        <v>30</v>
      </c>
      <c r="M7217" s="1">
        <v>40759</v>
      </c>
    </row>
    <row r="7218" spans="1:13" x14ac:dyDescent="0.35">
      <c r="A7218">
        <v>867</v>
      </c>
      <c r="B7218">
        <v>6815</v>
      </c>
      <c r="C7218">
        <v>48512</v>
      </c>
      <c r="D7218" s="1">
        <v>40758</v>
      </c>
      <c r="E7218" t="s">
        <v>42</v>
      </c>
      <c r="F7218">
        <v>47</v>
      </c>
      <c r="G7218">
        <v>148.26</v>
      </c>
      <c r="H7218">
        <v>0.04</v>
      </c>
      <c r="I7218" t="s">
        <v>53</v>
      </c>
      <c r="J7218" t="s">
        <v>2037</v>
      </c>
      <c r="K7218" t="s">
        <v>700</v>
      </c>
      <c r="L7218" t="s">
        <v>30</v>
      </c>
      <c r="M7218" s="1">
        <v>40758</v>
      </c>
    </row>
    <row r="7219" spans="1:13" x14ac:dyDescent="0.35">
      <c r="A7219">
        <v>663</v>
      </c>
      <c r="B7219">
        <v>6828</v>
      </c>
      <c r="C7219">
        <v>48641</v>
      </c>
      <c r="D7219" s="1">
        <v>40882</v>
      </c>
      <c r="E7219" t="s">
        <v>27</v>
      </c>
      <c r="F7219">
        <v>13</v>
      </c>
      <c r="G7219">
        <v>66.83</v>
      </c>
      <c r="H7219">
        <v>0</v>
      </c>
      <c r="I7219" t="s">
        <v>19</v>
      </c>
      <c r="J7219" t="s">
        <v>1575</v>
      </c>
      <c r="K7219" t="s">
        <v>700</v>
      </c>
      <c r="L7219" t="s">
        <v>22</v>
      </c>
      <c r="M7219" s="1">
        <v>40883</v>
      </c>
    </row>
    <row r="7220" spans="1:13" x14ac:dyDescent="0.35">
      <c r="A7220">
        <v>626</v>
      </c>
      <c r="B7220">
        <v>6836</v>
      </c>
      <c r="C7220">
        <v>48672</v>
      </c>
      <c r="D7220" s="1">
        <v>41269</v>
      </c>
      <c r="E7220" t="s">
        <v>27</v>
      </c>
      <c r="F7220">
        <v>43</v>
      </c>
      <c r="G7220">
        <v>255.7</v>
      </c>
      <c r="H7220">
        <v>0</v>
      </c>
      <c r="I7220" t="s">
        <v>19</v>
      </c>
      <c r="J7220" t="s">
        <v>1469</v>
      </c>
      <c r="K7220" t="s">
        <v>700</v>
      </c>
      <c r="L7220" t="s">
        <v>22</v>
      </c>
      <c r="M7220" s="1">
        <v>41269</v>
      </c>
    </row>
    <row r="7221" spans="1:13" x14ac:dyDescent="0.35">
      <c r="A7221">
        <v>852</v>
      </c>
      <c r="B7221">
        <v>6841</v>
      </c>
      <c r="C7221">
        <v>48709</v>
      </c>
      <c r="D7221" s="1">
        <v>40783</v>
      </c>
      <c r="E7221" t="s">
        <v>27</v>
      </c>
      <c r="F7221">
        <v>17</v>
      </c>
      <c r="G7221">
        <v>47.12</v>
      </c>
      <c r="H7221">
        <v>0.01</v>
      </c>
      <c r="I7221" t="s">
        <v>19</v>
      </c>
      <c r="J7221" t="s">
        <v>1091</v>
      </c>
      <c r="K7221" t="s">
        <v>700</v>
      </c>
      <c r="L7221" t="s">
        <v>38</v>
      </c>
      <c r="M7221" s="1">
        <v>40785</v>
      </c>
    </row>
    <row r="7222" spans="1:13" x14ac:dyDescent="0.35">
      <c r="A7222">
        <v>561</v>
      </c>
      <c r="B7222">
        <v>6855</v>
      </c>
      <c r="C7222">
        <v>48832</v>
      </c>
      <c r="D7222" s="1">
        <v>40303</v>
      </c>
      <c r="E7222" t="s">
        <v>27</v>
      </c>
      <c r="F7222">
        <v>48</v>
      </c>
      <c r="G7222">
        <v>4480.8900000000003</v>
      </c>
      <c r="H7222">
        <v>0.02</v>
      </c>
      <c r="I7222" t="s">
        <v>28</v>
      </c>
      <c r="J7222" t="s">
        <v>1466</v>
      </c>
      <c r="K7222" t="s">
        <v>700</v>
      </c>
      <c r="L7222" t="s">
        <v>22</v>
      </c>
      <c r="M7222" s="1">
        <v>40303</v>
      </c>
    </row>
    <row r="7223" spans="1:13" x14ac:dyDescent="0.35">
      <c r="A7223">
        <v>456</v>
      </c>
      <c r="B7223">
        <v>6856</v>
      </c>
      <c r="C7223">
        <v>48836</v>
      </c>
      <c r="D7223" s="1">
        <v>39858</v>
      </c>
      <c r="E7223" t="s">
        <v>75</v>
      </c>
      <c r="F7223">
        <v>8</v>
      </c>
      <c r="G7223">
        <v>2651.21</v>
      </c>
      <c r="H7223">
        <v>0.09</v>
      </c>
      <c r="I7223" t="s">
        <v>28</v>
      </c>
      <c r="J7223" t="s">
        <v>1508</v>
      </c>
      <c r="K7223" t="s">
        <v>700</v>
      </c>
      <c r="L7223" t="s">
        <v>57</v>
      </c>
      <c r="M7223" s="1">
        <v>39860</v>
      </c>
    </row>
    <row r="7224" spans="1:13" x14ac:dyDescent="0.35">
      <c r="A7224">
        <v>1013</v>
      </c>
      <c r="B7224">
        <v>6870</v>
      </c>
      <c r="C7224">
        <v>48935</v>
      </c>
      <c r="D7224" s="1">
        <v>40185</v>
      </c>
      <c r="E7224" t="s">
        <v>18</v>
      </c>
      <c r="F7224">
        <v>21</v>
      </c>
      <c r="G7224">
        <v>106.2</v>
      </c>
      <c r="H7224">
        <v>0</v>
      </c>
      <c r="I7224" t="s">
        <v>19</v>
      </c>
      <c r="J7224" t="s">
        <v>2043</v>
      </c>
      <c r="K7224" t="s">
        <v>700</v>
      </c>
      <c r="L7224" t="s">
        <v>30</v>
      </c>
      <c r="M7224" s="1">
        <v>40187</v>
      </c>
    </row>
    <row r="7225" spans="1:13" x14ac:dyDescent="0.35">
      <c r="A7225">
        <v>375</v>
      </c>
      <c r="B7225">
        <v>6877</v>
      </c>
      <c r="C7225">
        <v>49026</v>
      </c>
      <c r="D7225" s="1">
        <v>40609</v>
      </c>
      <c r="E7225" t="s">
        <v>18</v>
      </c>
      <c r="F7225">
        <v>36</v>
      </c>
      <c r="G7225">
        <v>411.75</v>
      </c>
      <c r="H7225">
        <v>0.05</v>
      </c>
      <c r="I7225" t="s">
        <v>19</v>
      </c>
      <c r="J7225" t="s">
        <v>2025</v>
      </c>
      <c r="K7225" t="s">
        <v>700</v>
      </c>
      <c r="L7225" t="s">
        <v>38</v>
      </c>
      <c r="M7225" s="1">
        <v>40614</v>
      </c>
    </row>
    <row r="7226" spans="1:13" x14ac:dyDescent="0.35">
      <c r="A7226">
        <v>711</v>
      </c>
      <c r="B7226">
        <v>6987</v>
      </c>
      <c r="C7226">
        <v>49925</v>
      </c>
      <c r="D7226" s="1">
        <v>40200</v>
      </c>
      <c r="E7226" t="s">
        <v>27</v>
      </c>
      <c r="F7226">
        <v>1</v>
      </c>
      <c r="G7226">
        <v>3.41</v>
      </c>
      <c r="H7226">
        <v>0.06</v>
      </c>
      <c r="I7226" t="s">
        <v>19</v>
      </c>
      <c r="J7226" t="s">
        <v>2024</v>
      </c>
      <c r="K7226" t="s">
        <v>700</v>
      </c>
      <c r="L7226" t="s">
        <v>38</v>
      </c>
      <c r="M7226" s="1">
        <v>40201</v>
      </c>
    </row>
    <row r="7227" spans="1:13" x14ac:dyDescent="0.35">
      <c r="A7227">
        <v>1249</v>
      </c>
      <c r="B7227">
        <v>7055</v>
      </c>
      <c r="C7227">
        <v>50337</v>
      </c>
      <c r="D7227" s="1">
        <v>39919</v>
      </c>
      <c r="E7227" t="s">
        <v>42</v>
      </c>
      <c r="F7227">
        <v>37</v>
      </c>
      <c r="G7227">
        <v>122.99</v>
      </c>
      <c r="H7227">
        <v>0</v>
      </c>
      <c r="I7227" t="s">
        <v>53</v>
      </c>
      <c r="J7227" t="s">
        <v>1500</v>
      </c>
      <c r="K7227" t="s">
        <v>700</v>
      </c>
      <c r="L7227" t="s">
        <v>30</v>
      </c>
      <c r="M7227" s="1">
        <v>39920</v>
      </c>
    </row>
    <row r="7228" spans="1:13" x14ac:dyDescent="0.35">
      <c r="A7228">
        <v>383</v>
      </c>
      <c r="B7228">
        <v>7056</v>
      </c>
      <c r="C7228">
        <v>50337</v>
      </c>
      <c r="D7228" s="1">
        <v>39919</v>
      </c>
      <c r="E7228" t="s">
        <v>42</v>
      </c>
      <c r="F7228">
        <v>6</v>
      </c>
      <c r="G7228">
        <v>14734.71</v>
      </c>
      <c r="H7228">
        <v>0.1</v>
      </c>
      <c r="I7228" t="s">
        <v>28</v>
      </c>
      <c r="J7228" t="s">
        <v>1500</v>
      </c>
      <c r="K7228" t="s">
        <v>700</v>
      </c>
      <c r="L7228" t="s">
        <v>30</v>
      </c>
      <c r="M7228" s="1">
        <v>39921</v>
      </c>
    </row>
    <row r="7229" spans="1:13" x14ac:dyDescent="0.35">
      <c r="A7229">
        <v>313</v>
      </c>
      <c r="B7229">
        <v>7062</v>
      </c>
      <c r="C7229">
        <v>50403</v>
      </c>
      <c r="D7229" s="1">
        <v>41041</v>
      </c>
      <c r="E7229" t="s">
        <v>42</v>
      </c>
      <c r="F7229">
        <v>38</v>
      </c>
      <c r="G7229">
        <v>264.92</v>
      </c>
      <c r="H7229">
        <v>0.05</v>
      </c>
      <c r="I7229" t="s">
        <v>19</v>
      </c>
      <c r="J7229" t="s">
        <v>1872</v>
      </c>
      <c r="K7229" t="s">
        <v>700</v>
      </c>
      <c r="L7229" t="s">
        <v>38</v>
      </c>
      <c r="M7229" s="1">
        <v>41043</v>
      </c>
    </row>
    <row r="7230" spans="1:13" x14ac:dyDescent="0.35">
      <c r="A7230">
        <v>540</v>
      </c>
      <c r="B7230">
        <v>7095</v>
      </c>
      <c r="C7230">
        <v>50656</v>
      </c>
      <c r="D7230" s="1">
        <v>40111</v>
      </c>
      <c r="E7230" t="s">
        <v>75</v>
      </c>
      <c r="F7230">
        <v>42</v>
      </c>
      <c r="G7230">
        <v>194.2</v>
      </c>
      <c r="H7230">
        <v>0</v>
      </c>
      <c r="I7230" t="s">
        <v>19</v>
      </c>
      <c r="J7230" t="s">
        <v>1287</v>
      </c>
      <c r="K7230" t="s">
        <v>700</v>
      </c>
      <c r="L7230" t="s">
        <v>30</v>
      </c>
      <c r="M7230" s="1">
        <v>40113</v>
      </c>
    </row>
    <row r="7231" spans="1:13" x14ac:dyDescent="0.35">
      <c r="A7231">
        <v>39</v>
      </c>
      <c r="B7231">
        <v>7096</v>
      </c>
      <c r="C7231">
        <v>50656</v>
      </c>
      <c r="D7231" s="1">
        <v>40111</v>
      </c>
      <c r="E7231" t="s">
        <v>75</v>
      </c>
      <c r="F7231">
        <v>31</v>
      </c>
      <c r="G7231">
        <v>16451.330000000002</v>
      </c>
      <c r="H7231">
        <v>0.01</v>
      </c>
      <c r="I7231" t="s">
        <v>28</v>
      </c>
      <c r="J7231" t="s">
        <v>1287</v>
      </c>
      <c r="K7231" t="s">
        <v>700</v>
      </c>
      <c r="L7231" t="s">
        <v>30</v>
      </c>
      <c r="M7231" s="1">
        <v>40112</v>
      </c>
    </row>
    <row r="7232" spans="1:13" x14ac:dyDescent="0.35">
      <c r="A7232">
        <v>133</v>
      </c>
      <c r="B7232">
        <v>7097</v>
      </c>
      <c r="C7232">
        <v>50656</v>
      </c>
      <c r="D7232" s="1">
        <v>40111</v>
      </c>
      <c r="E7232" t="s">
        <v>75</v>
      </c>
      <c r="F7232">
        <v>39</v>
      </c>
      <c r="G7232">
        <v>485.97</v>
      </c>
      <c r="H7232">
        <v>0.02</v>
      </c>
      <c r="I7232" t="s">
        <v>19</v>
      </c>
      <c r="J7232" t="s">
        <v>1287</v>
      </c>
      <c r="K7232" t="s">
        <v>700</v>
      </c>
      <c r="L7232" t="s">
        <v>30</v>
      </c>
      <c r="M7232" s="1">
        <v>40111</v>
      </c>
    </row>
    <row r="7233" spans="1:13" x14ac:dyDescent="0.35">
      <c r="A7233">
        <v>812</v>
      </c>
      <c r="B7233">
        <v>7098</v>
      </c>
      <c r="C7233">
        <v>50656</v>
      </c>
      <c r="D7233" s="1">
        <v>40111</v>
      </c>
      <c r="E7233" t="s">
        <v>75</v>
      </c>
      <c r="F7233">
        <v>15</v>
      </c>
      <c r="G7233">
        <v>109.71</v>
      </c>
      <c r="H7233">
        <v>0.1</v>
      </c>
      <c r="I7233" t="s">
        <v>19</v>
      </c>
      <c r="J7233" t="s">
        <v>1287</v>
      </c>
      <c r="K7233" t="s">
        <v>700</v>
      </c>
      <c r="L7233" t="s">
        <v>30</v>
      </c>
      <c r="M7233" s="1">
        <v>40112</v>
      </c>
    </row>
    <row r="7234" spans="1:13" x14ac:dyDescent="0.35">
      <c r="A7234">
        <v>766</v>
      </c>
      <c r="B7234">
        <v>7141</v>
      </c>
      <c r="C7234">
        <v>50950</v>
      </c>
      <c r="D7234" s="1">
        <v>41273</v>
      </c>
      <c r="E7234" t="s">
        <v>42</v>
      </c>
      <c r="F7234">
        <v>6</v>
      </c>
      <c r="G7234">
        <v>391.12</v>
      </c>
      <c r="H7234">
        <v>0.06</v>
      </c>
      <c r="I7234" t="s">
        <v>28</v>
      </c>
      <c r="J7234" t="s">
        <v>1528</v>
      </c>
      <c r="K7234" t="s">
        <v>700</v>
      </c>
      <c r="L7234" t="s">
        <v>38</v>
      </c>
      <c r="M7234" s="1">
        <v>41273</v>
      </c>
    </row>
    <row r="7235" spans="1:13" x14ac:dyDescent="0.35">
      <c r="A7235">
        <v>28</v>
      </c>
      <c r="B7235">
        <v>7142</v>
      </c>
      <c r="C7235">
        <v>50950</v>
      </c>
      <c r="D7235" s="1">
        <v>41273</v>
      </c>
      <c r="E7235" t="s">
        <v>42</v>
      </c>
      <c r="F7235">
        <v>35</v>
      </c>
      <c r="G7235">
        <v>448.1</v>
      </c>
      <c r="H7235">
        <v>0.1</v>
      </c>
      <c r="I7235" t="s">
        <v>53</v>
      </c>
      <c r="J7235" t="s">
        <v>1528</v>
      </c>
      <c r="K7235" t="s">
        <v>700</v>
      </c>
      <c r="L7235" t="s">
        <v>38</v>
      </c>
      <c r="M7235" s="1">
        <v>41273</v>
      </c>
    </row>
    <row r="7236" spans="1:13" x14ac:dyDescent="0.35">
      <c r="A7236">
        <v>41</v>
      </c>
      <c r="B7236">
        <v>7143</v>
      </c>
      <c r="C7236">
        <v>50977</v>
      </c>
      <c r="D7236" s="1">
        <v>41071</v>
      </c>
      <c r="E7236" t="s">
        <v>18</v>
      </c>
      <c r="F7236">
        <v>1</v>
      </c>
      <c r="G7236">
        <v>34.090000000000003</v>
      </c>
      <c r="H7236">
        <v>0.05</v>
      </c>
      <c r="I7236" t="s">
        <v>53</v>
      </c>
      <c r="J7236" t="s">
        <v>2030</v>
      </c>
      <c r="K7236" t="s">
        <v>700</v>
      </c>
      <c r="L7236" t="s">
        <v>30</v>
      </c>
      <c r="M7236" s="1">
        <v>41071</v>
      </c>
    </row>
    <row r="7237" spans="1:13" x14ac:dyDescent="0.35">
      <c r="A7237">
        <v>150</v>
      </c>
      <c r="B7237">
        <v>7151</v>
      </c>
      <c r="C7237">
        <v>51011</v>
      </c>
      <c r="D7237" s="1">
        <v>40335</v>
      </c>
      <c r="E7237" t="s">
        <v>18</v>
      </c>
      <c r="F7237">
        <v>41</v>
      </c>
      <c r="G7237">
        <v>5144.8715000000002</v>
      </c>
      <c r="H7237">
        <v>0.09</v>
      </c>
      <c r="I7237" t="s">
        <v>19</v>
      </c>
      <c r="J7237" t="s">
        <v>2030</v>
      </c>
      <c r="K7237" t="s">
        <v>700</v>
      </c>
      <c r="L7237" t="s">
        <v>30</v>
      </c>
      <c r="M7237" s="1">
        <v>40337</v>
      </c>
    </row>
    <row r="7238" spans="1:13" x14ac:dyDescent="0.35">
      <c r="A7238">
        <v>292</v>
      </c>
      <c r="B7238">
        <v>7169</v>
      </c>
      <c r="C7238">
        <v>51171</v>
      </c>
      <c r="D7238" s="1">
        <v>40350</v>
      </c>
      <c r="E7238" t="s">
        <v>27</v>
      </c>
      <c r="F7238">
        <v>34</v>
      </c>
      <c r="G7238">
        <v>783.48</v>
      </c>
      <c r="H7238">
        <v>0.01</v>
      </c>
      <c r="I7238" t="s">
        <v>19</v>
      </c>
      <c r="J7238" t="s">
        <v>1533</v>
      </c>
      <c r="K7238" t="s">
        <v>700</v>
      </c>
      <c r="L7238" t="s">
        <v>22</v>
      </c>
      <c r="M7238" s="1">
        <v>40352</v>
      </c>
    </row>
    <row r="7239" spans="1:13" x14ac:dyDescent="0.35">
      <c r="A7239">
        <v>554</v>
      </c>
      <c r="B7239">
        <v>7186</v>
      </c>
      <c r="C7239">
        <v>51267</v>
      </c>
      <c r="D7239" s="1">
        <v>41032</v>
      </c>
      <c r="E7239" t="s">
        <v>18</v>
      </c>
      <c r="F7239">
        <v>46</v>
      </c>
      <c r="G7239">
        <v>4394.78</v>
      </c>
      <c r="H7239">
        <v>0.08</v>
      </c>
      <c r="I7239" t="s">
        <v>28</v>
      </c>
      <c r="J7239" t="s">
        <v>1648</v>
      </c>
      <c r="K7239" t="s">
        <v>700</v>
      </c>
      <c r="L7239" t="s">
        <v>57</v>
      </c>
      <c r="M7239" s="1">
        <v>41037</v>
      </c>
    </row>
    <row r="7240" spans="1:13" x14ac:dyDescent="0.35">
      <c r="A7240">
        <v>736</v>
      </c>
      <c r="B7240">
        <v>7200</v>
      </c>
      <c r="C7240">
        <v>51362</v>
      </c>
      <c r="D7240" s="1">
        <v>40231</v>
      </c>
      <c r="E7240" t="s">
        <v>60</v>
      </c>
      <c r="F7240">
        <v>47</v>
      </c>
      <c r="G7240">
        <v>1501.8</v>
      </c>
      <c r="H7240">
        <v>0.02</v>
      </c>
      <c r="I7240" t="s">
        <v>19</v>
      </c>
      <c r="J7240" t="s">
        <v>2044</v>
      </c>
      <c r="K7240" t="s">
        <v>700</v>
      </c>
      <c r="L7240" t="s">
        <v>38</v>
      </c>
      <c r="M7240" s="1">
        <v>40233</v>
      </c>
    </row>
    <row r="7241" spans="1:13" x14ac:dyDescent="0.35">
      <c r="A7241">
        <v>426</v>
      </c>
      <c r="B7241">
        <v>7214</v>
      </c>
      <c r="C7241">
        <v>51489</v>
      </c>
      <c r="D7241" s="1">
        <v>40971</v>
      </c>
      <c r="E7241" t="s">
        <v>75</v>
      </c>
      <c r="F7241">
        <v>42</v>
      </c>
      <c r="G7241">
        <v>4846.68</v>
      </c>
      <c r="H7241">
        <v>0.04</v>
      </c>
      <c r="I7241" t="s">
        <v>19</v>
      </c>
      <c r="J7241" t="s">
        <v>1526</v>
      </c>
      <c r="K7241" t="s">
        <v>700</v>
      </c>
      <c r="L7241" t="s">
        <v>38</v>
      </c>
      <c r="M7241" s="1">
        <v>40973</v>
      </c>
    </row>
    <row r="7242" spans="1:13" x14ac:dyDescent="0.35">
      <c r="A7242">
        <v>1098</v>
      </c>
      <c r="B7242">
        <v>7215</v>
      </c>
      <c r="C7242">
        <v>51489</v>
      </c>
      <c r="D7242" s="1">
        <v>40971</v>
      </c>
      <c r="E7242" t="s">
        <v>75</v>
      </c>
      <c r="F7242">
        <v>5</v>
      </c>
      <c r="G7242">
        <v>32.69</v>
      </c>
      <c r="H7242">
        <v>0</v>
      </c>
      <c r="I7242" t="s">
        <v>19</v>
      </c>
      <c r="J7242" t="s">
        <v>1526</v>
      </c>
      <c r="K7242" t="s">
        <v>700</v>
      </c>
      <c r="L7242" t="s">
        <v>38</v>
      </c>
      <c r="M7242" s="1">
        <v>40973</v>
      </c>
    </row>
    <row r="7243" spans="1:13" x14ac:dyDescent="0.35">
      <c r="A7243">
        <v>826</v>
      </c>
      <c r="B7243">
        <v>7216</v>
      </c>
      <c r="C7243">
        <v>51489</v>
      </c>
      <c r="D7243" s="1">
        <v>40971</v>
      </c>
      <c r="E7243" t="s">
        <v>75</v>
      </c>
      <c r="F7243">
        <v>22</v>
      </c>
      <c r="G7243">
        <v>38.880000000000003</v>
      </c>
      <c r="H7243">
        <v>0.09</v>
      </c>
      <c r="I7243" t="s">
        <v>19</v>
      </c>
      <c r="J7243" t="s">
        <v>1526</v>
      </c>
      <c r="K7243" t="s">
        <v>700</v>
      </c>
      <c r="L7243" t="s">
        <v>38</v>
      </c>
      <c r="M7243" s="1">
        <v>40971</v>
      </c>
    </row>
    <row r="7244" spans="1:13" x14ac:dyDescent="0.35">
      <c r="A7244">
        <v>1228</v>
      </c>
      <c r="B7244">
        <v>7217</v>
      </c>
      <c r="C7244">
        <v>51493</v>
      </c>
      <c r="D7244" s="1">
        <v>40730</v>
      </c>
      <c r="E7244" t="s">
        <v>18</v>
      </c>
      <c r="F7244">
        <v>31</v>
      </c>
      <c r="G7244">
        <v>286.26</v>
      </c>
      <c r="H7244">
        <v>0.01</v>
      </c>
      <c r="I7244" t="s">
        <v>19</v>
      </c>
      <c r="J7244" t="s">
        <v>1091</v>
      </c>
      <c r="K7244" t="s">
        <v>700</v>
      </c>
      <c r="L7244" t="s">
        <v>38</v>
      </c>
      <c r="M7244" s="1">
        <v>40732</v>
      </c>
    </row>
    <row r="7245" spans="1:13" x14ac:dyDescent="0.35">
      <c r="A7245">
        <v>47</v>
      </c>
      <c r="B7245">
        <v>7283</v>
      </c>
      <c r="C7245">
        <v>51969</v>
      </c>
      <c r="D7245" s="1">
        <v>40790</v>
      </c>
      <c r="E7245" t="s">
        <v>27</v>
      </c>
      <c r="F7245">
        <v>16</v>
      </c>
      <c r="G7245">
        <v>196.98</v>
      </c>
      <c r="H7245">
        <v>0.04</v>
      </c>
      <c r="I7245" t="s">
        <v>19</v>
      </c>
      <c r="J7245" t="s">
        <v>1855</v>
      </c>
      <c r="K7245" t="s">
        <v>700</v>
      </c>
      <c r="L7245" t="s">
        <v>30</v>
      </c>
      <c r="M7245" s="1">
        <v>40790</v>
      </c>
    </row>
    <row r="7246" spans="1:13" x14ac:dyDescent="0.35">
      <c r="A7246">
        <v>868</v>
      </c>
      <c r="B7246">
        <v>7284</v>
      </c>
      <c r="C7246">
        <v>51969</v>
      </c>
      <c r="D7246" s="1">
        <v>40790</v>
      </c>
      <c r="E7246" t="s">
        <v>27</v>
      </c>
      <c r="F7246">
        <v>33</v>
      </c>
      <c r="G7246">
        <v>1756.6949999999999</v>
      </c>
      <c r="H7246">
        <v>0.1</v>
      </c>
      <c r="I7246" t="s">
        <v>19</v>
      </c>
      <c r="J7246" t="s">
        <v>1855</v>
      </c>
      <c r="K7246" t="s">
        <v>700</v>
      </c>
      <c r="L7246" t="s">
        <v>30</v>
      </c>
      <c r="M7246" s="1">
        <v>40793</v>
      </c>
    </row>
    <row r="7247" spans="1:13" x14ac:dyDescent="0.35">
      <c r="A7247">
        <v>770</v>
      </c>
      <c r="B7247">
        <v>7292</v>
      </c>
      <c r="C7247">
        <v>52003</v>
      </c>
      <c r="D7247" s="1">
        <v>40957</v>
      </c>
      <c r="E7247" t="s">
        <v>18</v>
      </c>
      <c r="F7247">
        <v>11</v>
      </c>
      <c r="G7247">
        <v>1884.2080000000003</v>
      </c>
      <c r="H7247">
        <v>0.04</v>
      </c>
      <c r="I7247" t="s">
        <v>28</v>
      </c>
      <c r="J7247" t="s">
        <v>2028</v>
      </c>
      <c r="K7247" t="s">
        <v>700</v>
      </c>
      <c r="L7247" t="s">
        <v>30</v>
      </c>
      <c r="M7247" s="1">
        <v>40964</v>
      </c>
    </row>
    <row r="7248" spans="1:13" x14ac:dyDescent="0.35">
      <c r="A7248">
        <v>141</v>
      </c>
      <c r="B7248">
        <v>7293</v>
      </c>
      <c r="C7248">
        <v>52003</v>
      </c>
      <c r="D7248" s="1">
        <v>40957</v>
      </c>
      <c r="E7248" t="s">
        <v>18</v>
      </c>
      <c r="F7248">
        <v>2</v>
      </c>
      <c r="G7248">
        <v>93.338499999999996</v>
      </c>
      <c r="H7248">
        <v>0.1</v>
      </c>
      <c r="I7248" t="s">
        <v>19</v>
      </c>
      <c r="J7248" t="s">
        <v>2028</v>
      </c>
      <c r="K7248" t="s">
        <v>700</v>
      </c>
      <c r="L7248" t="s">
        <v>30</v>
      </c>
      <c r="M7248" s="1">
        <v>40957</v>
      </c>
    </row>
    <row r="7249" spans="1:13" x14ac:dyDescent="0.35">
      <c r="A7249">
        <v>247</v>
      </c>
      <c r="B7249">
        <v>7323</v>
      </c>
      <c r="C7249">
        <v>52196</v>
      </c>
      <c r="D7249" s="1">
        <v>40208</v>
      </c>
      <c r="E7249" t="s">
        <v>42</v>
      </c>
      <c r="F7249">
        <v>1</v>
      </c>
      <c r="G7249">
        <v>3.85</v>
      </c>
      <c r="H7249">
        <v>0.08</v>
      </c>
      <c r="I7249" t="s">
        <v>19</v>
      </c>
      <c r="J7249" t="s">
        <v>2024</v>
      </c>
      <c r="K7249" t="s">
        <v>700</v>
      </c>
      <c r="L7249" t="s">
        <v>38</v>
      </c>
      <c r="M7249" s="1">
        <v>40209</v>
      </c>
    </row>
    <row r="7250" spans="1:13" x14ac:dyDescent="0.35">
      <c r="A7250">
        <v>249</v>
      </c>
      <c r="B7250">
        <v>7324</v>
      </c>
      <c r="C7250">
        <v>52196</v>
      </c>
      <c r="D7250" s="1">
        <v>40208</v>
      </c>
      <c r="E7250" t="s">
        <v>42</v>
      </c>
      <c r="F7250">
        <v>10</v>
      </c>
      <c r="G7250">
        <v>547.00049999999999</v>
      </c>
      <c r="H7250">
        <v>0.08</v>
      </c>
      <c r="I7250" t="s">
        <v>19</v>
      </c>
      <c r="J7250" t="s">
        <v>2024</v>
      </c>
      <c r="K7250" t="s">
        <v>700</v>
      </c>
      <c r="L7250" t="s">
        <v>38</v>
      </c>
      <c r="M7250" s="1">
        <v>40210</v>
      </c>
    </row>
    <row r="7251" spans="1:13" x14ac:dyDescent="0.35">
      <c r="A7251">
        <v>157</v>
      </c>
      <c r="B7251">
        <v>7340</v>
      </c>
      <c r="C7251">
        <v>52292</v>
      </c>
      <c r="D7251" s="1">
        <v>40454</v>
      </c>
      <c r="E7251" t="s">
        <v>42</v>
      </c>
      <c r="F7251">
        <v>18</v>
      </c>
      <c r="G7251">
        <v>2379.15</v>
      </c>
      <c r="H7251">
        <v>0.06</v>
      </c>
      <c r="I7251" t="s">
        <v>28</v>
      </c>
      <c r="J7251" t="s">
        <v>1451</v>
      </c>
      <c r="K7251" t="s">
        <v>700</v>
      </c>
      <c r="L7251" t="s">
        <v>57</v>
      </c>
      <c r="M7251" s="1">
        <v>40455</v>
      </c>
    </row>
    <row r="7252" spans="1:13" x14ac:dyDescent="0.35">
      <c r="A7252">
        <v>760</v>
      </c>
      <c r="B7252">
        <v>7359</v>
      </c>
      <c r="C7252">
        <v>52423</v>
      </c>
      <c r="D7252" s="1">
        <v>40644</v>
      </c>
      <c r="E7252" t="s">
        <v>75</v>
      </c>
      <c r="F7252">
        <v>49</v>
      </c>
      <c r="G7252">
        <v>1734.4</v>
      </c>
      <c r="H7252">
        <v>0.02</v>
      </c>
      <c r="I7252" t="s">
        <v>19</v>
      </c>
      <c r="J7252" t="s">
        <v>2003</v>
      </c>
      <c r="K7252" t="s">
        <v>700</v>
      </c>
      <c r="L7252" t="s">
        <v>57</v>
      </c>
      <c r="M7252" s="1">
        <v>40646</v>
      </c>
    </row>
    <row r="7253" spans="1:13" x14ac:dyDescent="0.35">
      <c r="A7253">
        <v>8</v>
      </c>
      <c r="B7253">
        <v>7360</v>
      </c>
      <c r="C7253">
        <v>52423</v>
      </c>
      <c r="D7253" s="1">
        <v>40644</v>
      </c>
      <c r="E7253" t="s">
        <v>75</v>
      </c>
      <c r="F7253">
        <v>25</v>
      </c>
      <c r="G7253">
        <v>1128.03</v>
      </c>
      <c r="H7253">
        <v>0.01</v>
      </c>
      <c r="I7253" t="s">
        <v>19</v>
      </c>
      <c r="J7253" t="s">
        <v>2003</v>
      </c>
      <c r="K7253" t="s">
        <v>700</v>
      </c>
      <c r="L7253" t="s">
        <v>57</v>
      </c>
      <c r="M7253" s="1">
        <v>40645</v>
      </c>
    </row>
    <row r="7254" spans="1:13" x14ac:dyDescent="0.35">
      <c r="A7254">
        <v>82</v>
      </c>
      <c r="B7254">
        <v>7361</v>
      </c>
      <c r="C7254">
        <v>52448</v>
      </c>
      <c r="D7254" s="1">
        <v>40431</v>
      </c>
      <c r="E7254" t="s">
        <v>42</v>
      </c>
      <c r="F7254">
        <v>22</v>
      </c>
      <c r="G7254">
        <v>6767.43</v>
      </c>
      <c r="H7254">
        <v>0.05</v>
      </c>
      <c r="I7254" t="s">
        <v>28</v>
      </c>
      <c r="J7254" t="s">
        <v>146</v>
      </c>
      <c r="K7254" t="s">
        <v>700</v>
      </c>
      <c r="L7254" t="s">
        <v>38</v>
      </c>
      <c r="M7254" s="1">
        <v>40432</v>
      </c>
    </row>
    <row r="7255" spans="1:13" x14ac:dyDescent="0.35">
      <c r="A7255">
        <v>378</v>
      </c>
      <c r="B7255">
        <v>7376</v>
      </c>
      <c r="C7255">
        <v>52580</v>
      </c>
      <c r="D7255" s="1">
        <v>41149</v>
      </c>
      <c r="E7255" t="s">
        <v>27</v>
      </c>
      <c r="F7255">
        <v>16</v>
      </c>
      <c r="G7255">
        <v>367.09</v>
      </c>
      <c r="H7255">
        <v>0.04</v>
      </c>
      <c r="I7255" t="s">
        <v>19</v>
      </c>
      <c r="J7255" t="s">
        <v>1872</v>
      </c>
      <c r="K7255" t="s">
        <v>700</v>
      </c>
      <c r="L7255" t="s">
        <v>38</v>
      </c>
      <c r="M7255" s="1">
        <v>41151</v>
      </c>
    </row>
    <row r="7256" spans="1:13" x14ac:dyDescent="0.35">
      <c r="A7256">
        <v>477</v>
      </c>
      <c r="B7256">
        <v>7377</v>
      </c>
      <c r="C7256">
        <v>52580</v>
      </c>
      <c r="D7256" s="1">
        <v>41149</v>
      </c>
      <c r="E7256" t="s">
        <v>27</v>
      </c>
      <c r="F7256">
        <v>23</v>
      </c>
      <c r="G7256">
        <v>139.66</v>
      </c>
      <c r="H7256">
        <v>0.02</v>
      </c>
      <c r="I7256" t="s">
        <v>19</v>
      </c>
      <c r="J7256" t="s">
        <v>1872</v>
      </c>
      <c r="K7256" t="s">
        <v>700</v>
      </c>
      <c r="L7256" t="s">
        <v>38</v>
      </c>
      <c r="M7256" s="1">
        <v>41151</v>
      </c>
    </row>
    <row r="7257" spans="1:13" x14ac:dyDescent="0.35">
      <c r="A7257">
        <v>1278</v>
      </c>
      <c r="B7257">
        <v>7441</v>
      </c>
      <c r="C7257">
        <v>53056</v>
      </c>
      <c r="D7257" s="1">
        <v>40850</v>
      </c>
      <c r="E7257" t="s">
        <v>75</v>
      </c>
      <c r="F7257">
        <v>13</v>
      </c>
      <c r="G7257">
        <v>509.49</v>
      </c>
      <c r="H7257">
        <v>7.0000000000000007E-2</v>
      </c>
      <c r="I7257" t="s">
        <v>19</v>
      </c>
      <c r="J7257" t="s">
        <v>1091</v>
      </c>
      <c r="K7257" t="s">
        <v>700</v>
      </c>
      <c r="L7257" t="s">
        <v>38</v>
      </c>
      <c r="M7257" s="1">
        <v>40851</v>
      </c>
    </row>
    <row r="7258" spans="1:13" x14ac:dyDescent="0.35">
      <c r="A7258">
        <v>125</v>
      </c>
      <c r="B7258">
        <v>7442</v>
      </c>
      <c r="C7258">
        <v>53060</v>
      </c>
      <c r="D7258" s="1">
        <v>40259</v>
      </c>
      <c r="E7258" t="s">
        <v>75</v>
      </c>
      <c r="F7258">
        <v>36</v>
      </c>
      <c r="G7258">
        <v>739.07</v>
      </c>
      <c r="H7258">
        <v>0.1</v>
      </c>
      <c r="I7258" t="s">
        <v>19</v>
      </c>
      <c r="J7258" t="s">
        <v>1459</v>
      </c>
      <c r="K7258" t="s">
        <v>700</v>
      </c>
      <c r="L7258" t="s">
        <v>30</v>
      </c>
      <c r="M7258" s="1">
        <v>40261</v>
      </c>
    </row>
    <row r="7259" spans="1:13" x14ac:dyDescent="0.35">
      <c r="A7259">
        <v>1040</v>
      </c>
      <c r="B7259">
        <v>7443</v>
      </c>
      <c r="C7259">
        <v>53060</v>
      </c>
      <c r="D7259" s="1">
        <v>40259</v>
      </c>
      <c r="E7259" t="s">
        <v>75</v>
      </c>
      <c r="F7259">
        <v>4</v>
      </c>
      <c r="G7259">
        <v>38.58</v>
      </c>
      <c r="H7259">
        <v>0.02</v>
      </c>
      <c r="I7259" t="s">
        <v>19</v>
      </c>
      <c r="J7259" t="s">
        <v>1459</v>
      </c>
      <c r="K7259" t="s">
        <v>700</v>
      </c>
      <c r="L7259" t="s">
        <v>30</v>
      </c>
      <c r="M7259" s="1">
        <v>40261</v>
      </c>
    </row>
    <row r="7260" spans="1:13" x14ac:dyDescent="0.35">
      <c r="A7260">
        <v>513</v>
      </c>
      <c r="B7260">
        <v>7465</v>
      </c>
      <c r="C7260">
        <v>53283</v>
      </c>
      <c r="D7260" s="1">
        <v>40844</v>
      </c>
      <c r="E7260" t="s">
        <v>27</v>
      </c>
      <c r="F7260">
        <v>2</v>
      </c>
      <c r="G7260">
        <v>25.07</v>
      </c>
      <c r="H7260">
        <v>0.04</v>
      </c>
      <c r="I7260" t="s">
        <v>19</v>
      </c>
      <c r="J7260" t="s">
        <v>1648</v>
      </c>
      <c r="K7260" t="s">
        <v>700</v>
      </c>
      <c r="L7260" t="s">
        <v>57</v>
      </c>
      <c r="M7260" s="1">
        <v>40845</v>
      </c>
    </row>
    <row r="7261" spans="1:13" x14ac:dyDescent="0.35">
      <c r="A7261">
        <v>1279</v>
      </c>
      <c r="B7261">
        <v>7471</v>
      </c>
      <c r="C7261">
        <v>53344</v>
      </c>
      <c r="D7261" s="1">
        <v>40233</v>
      </c>
      <c r="E7261" t="s">
        <v>27</v>
      </c>
      <c r="F7261">
        <v>36</v>
      </c>
      <c r="G7261">
        <v>181.95</v>
      </c>
      <c r="H7261">
        <v>0.03</v>
      </c>
      <c r="I7261" t="s">
        <v>19</v>
      </c>
      <c r="J7261" t="s">
        <v>1469</v>
      </c>
      <c r="K7261" t="s">
        <v>700</v>
      </c>
      <c r="L7261" t="s">
        <v>22</v>
      </c>
      <c r="M7261" s="1">
        <v>40235</v>
      </c>
    </row>
    <row r="7262" spans="1:13" x14ac:dyDescent="0.35">
      <c r="A7262">
        <v>414</v>
      </c>
      <c r="B7262">
        <v>7477</v>
      </c>
      <c r="C7262">
        <v>53381</v>
      </c>
      <c r="D7262" s="1">
        <v>40447</v>
      </c>
      <c r="E7262" t="s">
        <v>75</v>
      </c>
      <c r="F7262">
        <v>26</v>
      </c>
      <c r="G7262">
        <v>287.43</v>
      </c>
      <c r="H7262">
        <v>0.01</v>
      </c>
      <c r="I7262" t="s">
        <v>19</v>
      </c>
      <c r="J7262" t="s">
        <v>2045</v>
      </c>
      <c r="K7262" t="s">
        <v>700</v>
      </c>
      <c r="L7262" t="s">
        <v>38</v>
      </c>
      <c r="M7262" s="1">
        <v>40448</v>
      </c>
    </row>
    <row r="7263" spans="1:13" x14ac:dyDescent="0.35">
      <c r="A7263">
        <v>237</v>
      </c>
      <c r="B7263">
        <v>7505</v>
      </c>
      <c r="C7263">
        <v>53571</v>
      </c>
      <c r="D7263" s="1">
        <v>40983</v>
      </c>
      <c r="E7263" t="s">
        <v>42</v>
      </c>
      <c r="F7263">
        <v>21</v>
      </c>
      <c r="G7263">
        <v>238.06</v>
      </c>
      <c r="H7263">
        <v>0.05</v>
      </c>
      <c r="I7263" t="s">
        <v>19</v>
      </c>
      <c r="J7263" t="s">
        <v>1472</v>
      </c>
      <c r="K7263" t="s">
        <v>700</v>
      </c>
      <c r="L7263" t="s">
        <v>22</v>
      </c>
      <c r="M7263" s="1">
        <v>40985</v>
      </c>
    </row>
    <row r="7264" spans="1:13" x14ac:dyDescent="0.35">
      <c r="A7264">
        <v>550</v>
      </c>
      <c r="B7264">
        <v>7513</v>
      </c>
      <c r="C7264">
        <v>53635</v>
      </c>
      <c r="D7264" s="1">
        <v>41108</v>
      </c>
      <c r="E7264" t="s">
        <v>42</v>
      </c>
      <c r="F7264">
        <v>33</v>
      </c>
      <c r="G7264">
        <v>103.92</v>
      </c>
      <c r="H7264">
        <v>0.08</v>
      </c>
      <c r="I7264" t="s">
        <v>19</v>
      </c>
      <c r="J7264" t="s">
        <v>1455</v>
      </c>
      <c r="K7264" t="s">
        <v>700</v>
      </c>
      <c r="L7264" t="s">
        <v>22</v>
      </c>
      <c r="M7264" s="1">
        <v>41110</v>
      </c>
    </row>
    <row r="7265" spans="1:13" x14ac:dyDescent="0.35">
      <c r="A7265">
        <v>657</v>
      </c>
      <c r="B7265">
        <v>7525</v>
      </c>
      <c r="C7265">
        <v>53762</v>
      </c>
      <c r="D7265" s="1">
        <v>41061</v>
      </c>
      <c r="E7265" t="s">
        <v>75</v>
      </c>
      <c r="F7265">
        <v>28</v>
      </c>
      <c r="G7265">
        <v>136.16</v>
      </c>
      <c r="H7265">
        <v>7.0000000000000007E-2</v>
      </c>
      <c r="I7265" t="s">
        <v>19</v>
      </c>
      <c r="J7265" t="s">
        <v>1022</v>
      </c>
      <c r="K7265" t="s">
        <v>700</v>
      </c>
      <c r="L7265" t="s">
        <v>30</v>
      </c>
      <c r="M7265" s="1">
        <v>41062</v>
      </c>
    </row>
    <row r="7266" spans="1:13" x14ac:dyDescent="0.35">
      <c r="A7266">
        <v>243</v>
      </c>
      <c r="B7266">
        <v>7561</v>
      </c>
      <c r="C7266">
        <v>54086</v>
      </c>
      <c r="D7266" s="1">
        <v>41158</v>
      </c>
      <c r="E7266" t="s">
        <v>18</v>
      </c>
      <c r="F7266">
        <v>23</v>
      </c>
      <c r="G7266">
        <v>5062.18</v>
      </c>
      <c r="H7266">
        <v>0.06</v>
      </c>
      <c r="I7266" t="s">
        <v>28</v>
      </c>
      <c r="J7266" t="s">
        <v>2026</v>
      </c>
      <c r="K7266" t="s">
        <v>700</v>
      </c>
      <c r="L7266" t="s">
        <v>22</v>
      </c>
      <c r="M7266" s="1">
        <v>41160</v>
      </c>
    </row>
    <row r="7267" spans="1:13" x14ac:dyDescent="0.35">
      <c r="A7267">
        <v>314</v>
      </c>
      <c r="B7267">
        <v>7575</v>
      </c>
      <c r="C7267">
        <v>54180</v>
      </c>
      <c r="D7267" s="1">
        <v>41204</v>
      </c>
      <c r="E7267" t="s">
        <v>75</v>
      </c>
      <c r="F7267">
        <v>43</v>
      </c>
      <c r="G7267">
        <v>913.99</v>
      </c>
      <c r="H7267">
        <v>0.08</v>
      </c>
      <c r="I7267" t="s">
        <v>19</v>
      </c>
      <c r="J7267" t="s">
        <v>2043</v>
      </c>
      <c r="K7267" t="s">
        <v>700</v>
      </c>
      <c r="L7267" t="s">
        <v>30</v>
      </c>
      <c r="M7267" s="1">
        <v>41206</v>
      </c>
    </row>
    <row r="7268" spans="1:13" x14ac:dyDescent="0.35">
      <c r="A7268">
        <v>378</v>
      </c>
      <c r="B7268">
        <v>7581</v>
      </c>
      <c r="C7268">
        <v>54215</v>
      </c>
      <c r="D7268" s="1">
        <v>40837</v>
      </c>
      <c r="E7268" t="s">
        <v>27</v>
      </c>
      <c r="F7268">
        <v>14</v>
      </c>
      <c r="G7268">
        <v>321.20999999999998</v>
      </c>
      <c r="H7268">
        <v>0.04</v>
      </c>
      <c r="I7268" t="s">
        <v>19</v>
      </c>
      <c r="J7268" t="s">
        <v>2026</v>
      </c>
      <c r="K7268" t="s">
        <v>700</v>
      </c>
      <c r="L7268" t="s">
        <v>22</v>
      </c>
      <c r="M7268" s="1">
        <v>40839</v>
      </c>
    </row>
    <row r="7269" spans="1:13" x14ac:dyDescent="0.35">
      <c r="A7269">
        <v>778</v>
      </c>
      <c r="B7269">
        <v>7591</v>
      </c>
      <c r="C7269">
        <v>54336</v>
      </c>
      <c r="D7269" s="1">
        <v>40283</v>
      </c>
      <c r="E7269" t="s">
        <v>60</v>
      </c>
      <c r="F7269">
        <v>50</v>
      </c>
      <c r="G7269">
        <v>952.21</v>
      </c>
      <c r="H7269">
        <v>0.05</v>
      </c>
      <c r="I7269" t="s">
        <v>19</v>
      </c>
      <c r="J7269" t="s">
        <v>1799</v>
      </c>
      <c r="K7269" t="s">
        <v>700</v>
      </c>
      <c r="L7269" t="s">
        <v>38</v>
      </c>
      <c r="M7269" s="1">
        <v>40285</v>
      </c>
    </row>
    <row r="7270" spans="1:13" x14ac:dyDescent="0.35">
      <c r="A7270">
        <v>189</v>
      </c>
      <c r="B7270">
        <v>7610</v>
      </c>
      <c r="C7270">
        <v>54467</v>
      </c>
      <c r="D7270" s="1">
        <v>40469</v>
      </c>
      <c r="E7270" t="s">
        <v>18</v>
      </c>
      <c r="F7270">
        <v>37</v>
      </c>
      <c r="G7270">
        <v>436.67</v>
      </c>
      <c r="H7270">
        <v>0.06</v>
      </c>
      <c r="I7270" t="s">
        <v>19</v>
      </c>
      <c r="J7270" t="s">
        <v>1543</v>
      </c>
      <c r="K7270" t="s">
        <v>700</v>
      </c>
      <c r="L7270" t="s">
        <v>22</v>
      </c>
      <c r="M7270" s="1">
        <v>40471</v>
      </c>
    </row>
    <row r="7271" spans="1:13" x14ac:dyDescent="0.35">
      <c r="A7271">
        <v>714</v>
      </c>
      <c r="B7271">
        <v>7611</v>
      </c>
      <c r="C7271">
        <v>54467</v>
      </c>
      <c r="D7271" s="1">
        <v>40469</v>
      </c>
      <c r="E7271" t="s">
        <v>18</v>
      </c>
      <c r="F7271">
        <v>30</v>
      </c>
      <c r="G7271">
        <v>146.72</v>
      </c>
      <c r="H7271">
        <v>0.06</v>
      </c>
      <c r="I7271" t="s">
        <v>19</v>
      </c>
      <c r="J7271" t="s">
        <v>1543</v>
      </c>
      <c r="K7271" t="s">
        <v>700</v>
      </c>
      <c r="L7271" t="s">
        <v>22</v>
      </c>
      <c r="M7271" s="1">
        <v>40471</v>
      </c>
    </row>
    <row r="7272" spans="1:13" x14ac:dyDescent="0.35">
      <c r="A7272">
        <v>285</v>
      </c>
      <c r="B7272">
        <v>7612</v>
      </c>
      <c r="C7272">
        <v>54467</v>
      </c>
      <c r="D7272" s="1">
        <v>40469</v>
      </c>
      <c r="E7272" t="s">
        <v>18</v>
      </c>
      <c r="F7272">
        <v>17</v>
      </c>
      <c r="G7272">
        <v>74.83</v>
      </c>
      <c r="H7272">
        <v>0.08</v>
      </c>
      <c r="I7272" t="s">
        <v>19</v>
      </c>
      <c r="J7272" t="s">
        <v>1543</v>
      </c>
      <c r="K7272" t="s">
        <v>700</v>
      </c>
      <c r="L7272" t="s">
        <v>22</v>
      </c>
      <c r="M7272" s="1">
        <v>40474</v>
      </c>
    </row>
    <row r="7273" spans="1:13" x14ac:dyDescent="0.35">
      <c r="A7273">
        <v>854</v>
      </c>
      <c r="B7273">
        <v>7623</v>
      </c>
      <c r="C7273">
        <v>54534</v>
      </c>
      <c r="D7273" s="1">
        <v>40987</v>
      </c>
      <c r="E7273" t="s">
        <v>42</v>
      </c>
      <c r="F7273">
        <v>16</v>
      </c>
      <c r="G7273">
        <v>124.71</v>
      </c>
      <c r="H7273">
        <v>0.01</v>
      </c>
      <c r="I7273" t="s">
        <v>19</v>
      </c>
      <c r="J7273" t="s">
        <v>1969</v>
      </c>
      <c r="K7273" t="s">
        <v>700</v>
      </c>
      <c r="L7273" t="s">
        <v>22</v>
      </c>
      <c r="M7273" s="1">
        <v>40989</v>
      </c>
    </row>
    <row r="7274" spans="1:13" x14ac:dyDescent="0.35">
      <c r="A7274">
        <v>239</v>
      </c>
      <c r="B7274">
        <v>7627</v>
      </c>
      <c r="C7274">
        <v>54564</v>
      </c>
      <c r="D7274" s="1">
        <v>40518</v>
      </c>
      <c r="E7274" t="s">
        <v>27</v>
      </c>
      <c r="F7274">
        <v>27</v>
      </c>
      <c r="G7274">
        <v>1553.8679999999999</v>
      </c>
      <c r="H7274">
        <v>0.04</v>
      </c>
      <c r="I7274" t="s">
        <v>53</v>
      </c>
      <c r="J7274" t="s">
        <v>1547</v>
      </c>
      <c r="K7274" t="s">
        <v>700</v>
      </c>
      <c r="L7274" t="s">
        <v>38</v>
      </c>
      <c r="M7274" s="1">
        <v>40520</v>
      </c>
    </row>
    <row r="7275" spans="1:13" x14ac:dyDescent="0.35">
      <c r="A7275">
        <v>905</v>
      </c>
      <c r="B7275">
        <v>7637</v>
      </c>
      <c r="C7275">
        <v>54692</v>
      </c>
      <c r="D7275" s="1">
        <v>40242</v>
      </c>
      <c r="E7275" t="s">
        <v>60</v>
      </c>
      <c r="F7275">
        <v>16</v>
      </c>
      <c r="G7275">
        <v>43.65</v>
      </c>
      <c r="H7275">
        <v>0.05</v>
      </c>
      <c r="I7275" t="s">
        <v>19</v>
      </c>
      <c r="J7275" t="s">
        <v>2048</v>
      </c>
      <c r="K7275" t="s">
        <v>700</v>
      </c>
      <c r="L7275" t="s">
        <v>57</v>
      </c>
      <c r="M7275" s="1">
        <v>40242</v>
      </c>
    </row>
    <row r="7276" spans="1:13" x14ac:dyDescent="0.35">
      <c r="A7276">
        <v>668</v>
      </c>
      <c r="B7276">
        <v>7638</v>
      </c>
      <c r="C7276">
        <v>54692</v>
      </c>
      <c r="D7276" s="1">
        <v>40242</v>
      </c>
      <c r="E7276" t="s">
        <v>60</v>
      </c>
      <c r="F7276">
        <v>27</v>
      </c>
      <c r="G7276">
        <v>2478.4810000000002</v>
      </c>
      <c r="H7276">
        <v>0.09</v>
      </c>
      <c r="I7276" t="s">
        <v>19</v>
      </c>
      <c r="J7276" t="s">
        <v>2048</v>
      </c>
      <c r="K7276" t="s">
        <v>700</v>
      </c>
      <c r="L7276" t="s">
        <v>57</v>
      </c>
      <c r="M7276" s="1">
        <v>40244</v>
      </c>
    </row>
    <row r="7277" spans="1:13" x14ac:dyDescent="0.35">
      <c r="A7277">
        <v>402</v>
      </c>
      <c r="B7277">
        <v>7641</v>
      </c>
      <c r="C7277">
        <v>54727</v>
      </c>
      <c r="D7277" s="1">
        <v>40525</v>
      </c>
      <c r="E7277" t="s">
        <v>60</v>
      </c>
      <c r="F7277">
        <v>29</v>
      </c>
      <c r="G7277">
        <v>1427.14</v>
      </c>
      <c r="H7277">
        <v>0.02</v>
      </c>
      <c r="I7277" t="s">
        <v>19</v>
      </c>
      <c r="J7277" t="s">
        <v>1543</v>
      </c>
      <c r="K7277" t="s">
        <v>700</v>
      </c>
      <c r="L7277" t="s">
        <v>22</v>
      </c>
      <c r="M7277" s="1">
        <v>40526</v>
      </c>
    </row>
    <row r="7278" spans="1:13" x14ac:dyDescent="0.35">
      <c r="A7278">
        <v>451</v>
      </c>
      <c r="B7278">
        <v>7656</v>
      </c>
      <c r="C7278">
        <v>54886</v>
      </c>
      <c r="D7278" s="1">
        <v>41125</v>
      </c>
      <c r="E7278" t="s">
        <v>75</v>
      </c>
      <c r="F7278">
        <v>39</v>
      </c>
      <c r="G7278">
        <v>419.95</v>
      </c>
      <c r="H7278">
        <v>0.02</v>
      </c>
      <c r="I7278" t="s">
        <v>19</v>
      </c>
      <c r="J7278" t="s">
        <v>1153</v>
      </c>
      <c r="K7278" t="s">
        <v>700</v>
      </c>
      <c r="L7278" t="s">
        <v>22</v>
      </c>
      <c r="M7278" s="1">
        <v>41126</v>
      </c>
    </row>
    <row r="7279" spans="1:13" x14ac:dyDescent="0.35">
      <c r="A7279">
        <v>642</v>
      </c>
      <c r="B7279">
        <v>7668</v>
      </c>
      <c r="C7279">
        <v>54977</v>
      </c>
      <c r="D7279" s="1">
        <v>40734</v>
      </c>
      <c r="E7279" t="s">
        <v>18</v>
      </c>
      <c r="F7279">
        <v>24</v>
      </c>
      <c r="G7279">
        <v>344.25</v>
      </c>
      <c r="H7279">
        <v>0.1</v>
      </c>
      <c r="I7279" t="s">
        <v>19</v>
      </c>
      <c r="J7279" t="s">
        <v>1514</v>
      </c>
      <c r="K7279" t="s">
        <v>700</v>
      </c>
      <c r="L7279" t="s">
        <v>57</v>
      </c>
      <c r="M7279" s="1">
        <v>40738</v>
      </c>
    </row>
    <row r="7280" spans="1:13" x14ac:dyDescent="0.35">
      <c r="A7280">
        <v>877</v>
      </c>
      <c r="B7280">
        <v>7669</v>
      </c>
      <c r="C7280">
        <v>54977</v>
      </c>
      <c r="D7280" s="1">
        <v>40734</v>
      </c>
      <c r="E7280" t="s">
        <v>18</v>
      </c>
      <c r="F7280">
        <v>12</v>
      </c>
      <c r="G7280">
        <v>64.77</v>
      </c>
      <c r="H7280">
        <v>0.09</v>
      </c>
      <c r="I7280" t="s">
        <v>19</v>
      </c>
      <c r="J7280" t="s">
        <v>1514</v>
      </c>
      <c r="K7280" t="s">
        <v>700</v>
      </c>
      <c r="L7280" t="s">
        <v>57</v>
      </c>
      <c r="M7280" s="1">
        <v>40739</v>
      </c>
    </row>
    <row r="7281" spans="1:13" x14ac:dyDescent="0.35">
      <c r="A7281">
        <v>1225</v>
      </c>
      <c r="B7281">
        <v>7676</v>
      </c>
      <c r="C7281">
        <v>55040</v>
      </c>
      <c r="D7281" s="1">
        <v>39915</v>
      </c>
      <c r="E7281" t="s">
        <v>27</v>
      </c>
      <c r="F7281">
        <v>8</v>
      </c>
      <c r="G7281">
        <v>292.38</v>
      </c>
      <c r="H7281">
        <v>0.05</v>
      </c>
      <c r="I7281" t="s">
        <v>19</v>
      </c>
      <c r="J7281" t="s">
        <v>2041</v>
      </c>
      <c r="K7281" t="s">
        <v>700</v>
      </c>
      <c r="L7281" t="s">
        <v>30</v>
      </c>
      <c r="M7281" s="1">
        <v>39917</v>
      </c>
    </row>
    <row r="7282" spans="1:13" x14ac:dyDescent="0.35">
      <c r="A7282">
        <v>1022</v>
      </c>
      <c r="B7282">
        <v>7677</v>
      </c>
      <c r="C7282">
        <v>55040</v>
      </c>
      <c r="D7282" s="1">
        <v>39915</v>
      </c>
      <c r="E7282" t="s">
        <v>27</v>
      </c>
      <c r="F7282">
        <v>24</v>
      </c>
      <c r="G7282">
        <v>191.79</v>
      </c>
      <c r="H7282">
        <v>0.1</v>
      </c>
      <c r="I7282" t="s">
        <v>19</v>
      </c>
      <c r="J7282" t="s">
        <v>2041</v>
      </c>
      <c r="K7282" t="s">
        <v>700</v>
      </c>
      <c r="L7282" t="s">
        <v>30</v>
      </c>
      <c r="M7282" s="1">
        <v>39915</v>
      </c>
    </row>
    <row r="7283" spans="1:13" x14ac:dyDescent="0.35">
      <c r="A7283">
        <v>404</v>
      </c>
      <c r="B7283">
        <v>7678</v>
      </c>
      <c r="C7283">
        <v>55040</v>
      </c>
      <c r="D7283" s="1">
        <v>39915</v>
      </c>
      <c r="E7283" t="s">
        <v>27</v>
      </c>
      <c r="F7283">
        <v>34</v>
      </c>
      <c r="G7283">
        <v>290.01</v>
      </c>
      <c r="H7283">
        <v>0.03</v>
      </c>
      <c r="I7283" t="s">
        <v>19</v>
      </c>
      <c r="J7283" t="s">
        <v>2041</v>
      </c>
      <c r="K7283" t="s">
        <v>700</v>
      </c>
      <c r="L7283" t="s">
        <v>30</v>
      </c>
      <c r="M7283" s="1">
        <v>39917</v>
      </c>
    </row>
    <row r="7284" spans="1:13" x14ac:dyDescent="0.35">
      <c r="A7284">
        <v>383</v>
      </c>
      <c r="B7284">
        <v>7679</v>
      </c>
      <c r="C7284">
        <v>55040</v>
      </c>
      <c r="D7284" s="1">
        <v>39915</v>
      </c>
      <c r="E7284" t="s">
        <v>27</v>
      </c>
      <c r="F7284">
        <v>2</v>
      </c>
      <c r="G7284">
        <v>4692.26</v>
      </c>
      <c r="H7284">
        <v>0.08</v>
      </c>
      <c r="I7284" t="s">
        <v>28</v>
      </c>
      <c r="J7284" t="s">
        <v>2041</v>
      </c>
      <c r="K7284" t="s">
        <v>700</v>
      </c>
      <c r="L7284" t="s">
        <v>30</v>
      </c>
      <c r="M7284" s="1">
        <v>39917</v>
      </c>
    </row>
    <row r="7285" spans="1:13" x14ac:dyDescent="0.35">
      <c r="A7285">
        <v>300</v>
      </c>
      <c r="B7285">
        <v>7692</v>
      </c>
      <c r="C7285">
        <v>55139</v>
      </c>
      <c r="D7285" s="1">
        <v>40195</v>
      </c>
      <c r="E7285" t="s">
        <v>42</v>
      </c>
      <c r="F7285">
        <v>41</v>
      </c>
      <c r="G7285">
        <v>576.58000000000004</v>
      </c>
      <c r="H7285">
        <v>0.04</v>
      </c>
      <c r="I7285" t="s">
        <v>19</v>
      </c>
      <c r="J7285" t="s">
        <v>1557</v>
      </c>
      <c r="K7285" t="s">
        <v>700</v>
      </c>
      <c r="L7285" t="s">
        <v>22</v>
      </c>
      <c r="M7285" s="1">
        <v>40196</v>
      </c>
    </row>
    <row r="7286" spans="1:13" x14ac:dyDescent="0.35">
      <c r="A7286">
        <v>718</v>
      </c>
      <c r="B7286">
        <v>7702</v>
      </c>
      <c r="C7286">
        <v>55203</v>
      </c>
      <c r="D7286" s="1">
        <v>40279</v>
      </c>
      <c r="E7286" t="s">
        <v>18</v>
      </c>
      <c r="F7286">
        <v>18</v>
      </c>
      <c r="G7286">
        <v>994.47450000000003</v>
      </c>
      <c r="H7286">
        <v>0.05</v>
      </c>
      <c r="I7286" t="s">
        <v>19</v>
      </c>
      <c r="J7286" t="s">
        <v>1457</v>
      </c>
      <c r="K7286" t="s">
        <v>700</v>
      </c>
      <c r="L7286" t="s">
        <v>38</v>
      </c>
      <c r="M7286" s="1">
        <v>40279</v>
      </c>
    </row>
    <row r="7287" spans="1:13" x14ac:dyDescent="0.35">
      <c r="A7287">
        <v>133</v>
      </c>
      <c r="B7287">
        <v>7721</v>
      </c>
      <c r="C7287">
        <v>55330</v>
      </c>
      <c r="D7287" s="1">
        <v>40037</v>
      </c>
      <c r="E7287" t="s">
        <v>60</v>
      </c>
      <c r="F7287">
        <v>49</v>
      </c>
      <c r="G7287">
        <v>633.91</v>
      </c>
      <c r="H7287">
        <v>0</v>
      </c>
      <c r="I7287" t="s">
        <v>19</v>
      </c>
      <c r="J7287" t="s">
        <v>1488</v>
      </c>
      <c r="K7287" t="s">
        <v>700</v>
      </c>
      <c r="L7287" t="s">
        <v>38</v>
      </c>
      <c r="M7287" s="1">
        <v>40037</v>
      </c>
    </row>
    <row r="7288" spans="1:13" x14ac:dyDescent="0.35">
      <c r="A7288">
        <v>1231</v>
      </c>
      <c r="B7288">
        <v>7744</v>
      </c>
      <c r="C7288">
        <v>55431</v>
      </c>
      <c r="D7288" s="1">
        <v>41068</v>
      </c>
      <c r="E7288" t="s">
        <v>42</v>
      </c>
      <c r="F7288">
        <v>39</v>
      </c>
      <c r="G7288">
        <v>61.94</v>
      </c>
      <c r="H7288">
        <v>0.1</v>
      </c>
      <c r="I7288" t="s">
        <v>19</v>
      </c>
      <c r="J7288" t="s">
        <v>1802</v>
      </c>
      <c r="K7288" t="s">
        <v>700</v>
      </c>
      <c r="L7288" t="s">
        <v>38</v>
      </c>
      <c r="M7288" s="1">
        <v>41069</v>
      </c>
    </row>
    <row r="7289" spans="1:13" x14ac:dyDescent="0.35">
      <c r="A7289">
        <v>414</v>
      </c>
      <c r="B7289">
        <v>7756</v>
      </c>
      <c r="C7289">
        <v>55494</v>
      </c>
      <c r="D7289" s="1">
        <v>41085</v>
      </c>
      <c r="E7289" t="s">
        <v>42</v>
      </c>
      <c r="F7289">
        <v>4</v>
      </c>
      <c r="G7289">
        <v>57.82</v>
      </c>
      <c r="H7289">
        <v>0.08</v>
      </c>
      <c r="I7289" t="s">
        <v>53</v>
      </c>
      <c r="J7289" t="s">
        <v>1521</v>
      </c>
      <c r="K7289" t="s">
        <v>700</v>
      </c>
      <c r="L7289" t="s">
        <v>22</v>
      </c>
      <c r="M7289" s="1">
        <v>41087</v>
      </c>
    </row>
    <row r="7290" spans="1:13" x14ac:dyDescent="0.35">
      <c r="A7290">
        <v>396</v>
      </c>
      <c r="B7290">
        <v>7757</v>
      </c>
      <c r="C7290">
        <v>55494</v>
      </c>
      <c r="D7290" s="1">
        <v>41085</v>
      </c>
      <c r="E7290" t="s">
        <v>42</v>
      </c>
      <c r="F7290">
        <v>49</v>
      </c>
      <c r="G7290">
        <v>544.89</v>
      </c>
      <c r="H7290">
        <v>0.09</v>
      </c>
      <c r="I7290" t="s">
        <v>19</v>
      </c>
      <c r="J7290" t="s">
        <v>1521</v>
      </c>
      <c r="K7290" t="s">
        <v>700</v>
      </c>
      <c r="L7290" t="s">
        <v>22</v>
      </c>
      <c r="M7290" s="1">
        <v>41086</v>
      </c>
    </row>
    <row r="7291" spans="1:13" x14ac:dyDescent="0.35">
      <c r="A7291">
        <v>442</v>
      </c>
      <c r="B7291">
        <v>7762</v>
      </c>
      <c r="C7291">
        <v>55554</v>
      </c>
      <c r="D7291" s="1">
        <v>40133</v>
      </c>
      <c r="E7291" t="s">
        <v>75</v>
      </c>
      <c r="F7291">
        <v>6</v>
      </c>
      <c r="G7291">
        <v>122.09</v>
      </c>
      <c r="H7291">
        <v>0.04</v>
      </c>
      <c r="I7291" t="s">
        <v>19</v>
      </c>
      <c r="J7291" t="s">
        <v>1520</v>
      </c>
      <c r="K7291" t="s">
        <v>700</v>
      </c>
      <c r="L7291" t="s">
        <v>22</v>
      </c>
      <c r="M7291" s="1">
        <v>40134</v>
      </c>
    </row>
    <row r="7292" spans="1:13" x14ac:dyDescent="0.35">
      <c r="A7292">
        <v>817</v>
      </c>
      <c r="B7292">
        <v>7763</v>
      </c>
      <c r="C7292">
        <v>55554</v>
      </c>
      <c r="D7292" s="1">
        <v>40133</v>
      </c>
      <c r="E7292" t="s">
        <v>75</v>
      </c>
      <c r="F7292">
        <v>49</v>
      </c>
      <c r="G7292">
        <v>150.06</v>
      </c>
      <c r="H7292">
        <v>0.02</v>
      </c>
      <c r="I7292" t="s">
        <v>19</v>
      </c>
      <c r="J7292" t="s">
        <v>1520</v>
      </c>
      <c r="K7292" t="s">
        <v>700</v>
      </c>
      <c r="L7292" t="s">
        <v>22</v>
      </c>
      <c r="M7292" s="1">
        <v>40136</v>
      </c>
    </row>
    <row r="7293" spans="1:13" x14ac:dyDescent="0.35">
      <c r="A7293">
        <v>343</v>
      </c>
      <c r="B7293">
        <v>7764</v>
      </c>
      <c r="C7293">
        <v>55554</v>
      </c>
      <c r="D7293" s="1">
        <v>40133</v>
      </c>
      <c r="E7293" t="s">
        <v>75</v>
      </c>
      <c r="F7293">
        <v>9</v>
      </c>
      <c r="G7293">
        <v>95.09</v>
      </c>
      <c r="H7293">
        <v>0.09</v>
      </c>
      <c r="I7293" t="s">
        <v>19</v>
      </c>
      <c r="J7293" t="s">
        <v>1520</v>
      </c>
      <c r="K7293" t="s">
        <v>700</v>
      </c>
      <c r="L7293" t="s">
        <v>22</v>
      </c>
      <c r="M7293" s="1">
        <v>40134</v>
      </c>
    </row>
    <row r="7294" spans="1:13" x14ac:dyDescent="0.35">
      <c r="A7294">
        <v>371</v>
      </c>
      <c r="B7294">
        <v>7775</v>
      </c>
      <c r="C7294">
        <v>55651</v>
      </c>
      <c r="D7294" s="1">
        <v>40975</v>
      </c>
      <c r="E7294" t="s">
        <v>60</v>
      </c>
      <c r="F7294">
        <v>11</v>
      </c>
      <c r="G7294">
        <v>995.72400000000005</v>
      </c>
      <c r="H7294">
        <v>0.05</v>
      </c>
      <c r="I7294" t="s">
        <v>19</v>
      </c>
      <c r="J7294" t="s">
        <v>1091</v>
      </c>
      <c r="K7294" t="s">
        <v>700</v>
      </c>
      <c r="L7294" t="s">
        <v>38</v>
      </c>
      <c r="M7294" s="1">
        <v>40976</v>
      </c>
    </row>
    <row r="7295" spans="1:13" x14ac:dyDescent="0.35">
      <c r="A7295">
        <v>601</v>
      </c>
      <c r="B7295">
        <v>7836</v>
      </c>
      <c r="C7295">
        <v>56006</v>
      </c>
      <c r="D7295" s="1">
        <v>40817</v>
      </c>
      <c r="E7295" t="s">
        <v>75</v>
      </c>
      <c r="F7295">
        <v>16</v>
      </c>
      <c r="G7295">
        <v>102.99</v>
      </c>
      <c r="H7295">
        <v>0.1</v>
      </c>
      <c r="I7295" t="s">
        <v>19</v>
      </c>
      <c r="J7295" t="s">
        <v>1578</v>
      </c>
      <c r="K7295" t="s">
        <v>700</v>
      </c>
      <c r="L7295" t="s">
        <v>22</v>
      </c>
      <c r="M7295" s="1">
        <v>40817</v>
      </c>
    </row>
    <row r="7296" spans="1:13" x14ac:dyDescent="0.35">
      <c r="A7296">
        <v>316</v>
      </c>
      <c r="B7296">
        <v>7837</v>
      </c>
      <c r="C7296">
        <v>56006</v>
      </c>
      <c r="D7296" s="1">
        <v>40817</v>
      </c>
      <c r="E7296" t="s">
        <v>75</v>
      </c>
      <c r="F7296">
        <v>20</v>
      </c>
      <c r="G7296">
        <v>1429.088</v>
      </c>
      <c r="H7296">
        <v>0.06</v>
      </c>
      <c r="I7296" t="s">
        <v>19</v>
      </c>
      <c r="J7296" t="s">
        <v>1578</v>
      </c>
      <c r="K7296" t="s">
        <v>700</v>
      </c>
      <c r="L7296" t="s">
        <v>22</v>
      </c>
      <c r="M7296" s="1">
        <v>40819</v>
      </c>
    </row>
    <row r="7297" spans="1:13" x14ac:dyDescent="0.35">
      <c r="A7297">
        <v>833</v>
      </c>
      <c r="B7297">
        <v>7850</v>
      </c>
      <c r="C7297">
        <v>56130</v>
      </c>
      <c r="D7297" s="1">
        <v>40876</v>
      </c>
      <c r="E7297" t="s">
        <v>60</v>
      </c>
      <c r="F7297">
        <v>13</v>
      </c>
      <c r="G7297">
        <v>246.06</v>
      </c>
      <c r="H7297">
        <v>0.08</v>
      </c>
      <c r="I7297" t="s">
        <v>19</v>
      </c>
      <c r="J7297" t="s">
        <v>2042</v>
      </c>
      <c r="K7297" t="s">
        <v>700</v>
      </c>
      <c r="L7297" t="s">
        <v>38</v>
      </c>
      <c r="M7297" s="1">
        <v>40878</v>
      </c>
    </row>
    <row r="7298" spans="1:13" x14ac:dyDescent="0.35">
      <c r="A7298">
        <v>114</v>
      </c>
      <c r="B7298">
        <v>7851</v>
      </c>
      <c r="C7298">
        <v>56130</v>
      </c>
      <c r="D7298" s="1">
        <v>40876</v>
      </c>
      <c r="E7298" t="s">
        <v>60</v>
      </c>
      <c r="F7298">
        <v>25</v>
      </c>
      <c r="G7298">
        <v>41.87</v>
      </c>
      <c r="H7298">
        <v>0.05</v>
      </c>
      <c r="I7298" t="s">
        <v>19</v>
      </c>
      <c r="J7298" t="s">
        <v>2042</v>
      </c>
      <c r="K7298" t="s">
        <v>700</v>
      </c>
      <c r="L7298" t="s">
        <v>38</v>
      </c>
      <c r="M7298" s="1">
        <v>40878</v>
      </c>
    </row>
    <row r="7299" spans="1:13" x14ac:dyDescent="0.35">
      <c r="A7299">
        <v>748</v>
      </c>
      <c r="B7299">
        <v>7855</v>
      </c>
      <c r="C7299">
        <v>56162</v>
      </c>
      <c r="D7299" s="1">
        <v>40658</v>
      </c>
      <c r="E7299" t="s">
        <v>42</v>
      </c>
      <c r="F7299">
        <v>30</v>
      </c>
      <c r="G7299">
        <v>5217.79</v>
      </c>
      <c r="H7299">
        <v>0.09</v>
      </c>
      <c r="I7299" t="s">
        <v>28</v>
      </c>
      <c r="J7299" t="s">
        <v>1563</v>
      </c>
      <c r="K7299" t="s">
        <v>700</v>
      </c>
      <c r="L7299" t="s">
        <v>38</v>
      </c>
      <c r="M7299" s="1">
        <v>40660</v>
      </c>
    </row>
    <row r="7300" spans="1:13" x14ac:dyDescent="0.35">
      <c r="A7300">
        <v>568</v>
      </c>
      <c r="B7300">
        <v>7867</v>
      </c>
      <c r="C7300">
        <v>56261</v>
      </c>
      <c r="D7300" s="1">
        <v>40966</v>
      </c>
      <c r="E7300" t="s">
        <v>75</v>
      </c>
      <c r="F7300">
        <v>43</v>
      </c>
      <c r="G7300">
        <v>16886.759999999998</v>
      </c>
      <c r="H7300">
        <v>0.02</v>
      </c>
      <c r="I7300" t="s">
        <v>28</v>
      </c>
      <c r="J7300" t="s">
        <v>2047</v>
      </c>
      <c r="K7300" t="s">
        <v>700</v>
      </c>
      <c r="L7300" t="s">
        <v>30</v>
      </c>
      <c r="M7300" s="1">
        <v>40968</v>
      </c>
    </row>
    <row r="7301" spans="1:13" x14ac:dyDescent="0.35">
      <c r="A7301">
        <v>345</v>
      </c>
      <c r="B7301">
        <v>7881</v>
      </c>
      <c r="C7301">
        <v>56358</v>
      </c>
      <c r="D7301" s="1">
        <v>40969</v>
      </c>
      <c r="E7301" t="s">
        <v>42</v>
      </c>
      <c r="F7301">
        <v>1</v>
      </c>
      <c r="G7301">
        <v>11.7</v>
      </c>
      <c r="H7301">
        <v>0</v>
      </c>
      <c r="I7301" t="s">
        <v>19</v>
      </c>
      <c r="J7301" t="s">
        <v>2032</v>
      </c>
      <c r="K7301" t="s">
        <v>700</v>
      </c>
      <c r="L7301" t="s">
        <v>30</v>
      </c>
      <c r="M7301" s="1">
        <v>40971</v>
      </c>
    </row>
    <row r="7302" spans="1:13" x14ac:dyDescent="0.35">
      <c r="A7302">
        <v>881</v>
      </c>
      <c r="B7302">
        <v>7893</v>
      </c>
      <c r="C7302">
        <v>56452</v>
      </c>
      <c r="D7302" s="1">
        <v>39858</v>
      </c>
      <c r="E7302" t="s">
        <v>42</v>
      </c>
      <c r="F7302">
        <v>34</v>
      </c>
      <c r="G7302">
        <v>6686.344000000001</v>
      </c>
      <c r="H7302">
        <v>0</v>
      </c>
      <c r="I7302" t="s">
        <v>28</v>
      </c>
      <c r="J7302" t="s">
        <v>2028</v>
      </c>
      <c r="K7302" t="s">
        <v>700</v>
      </c>
      <c r="L7302" t="s">
        <v>30</v>
      </c>
      <c r="M7302" s="1">
        <v>39859</v>
      </c>
    </row>
    <row r="7303" spans="1:13" x14ac:dyDescent="0.35">
      <c r="A7303">
        <v>158</v>
      </c>
      <c r="B7303">
        <v>7895</v>
      </c>
      <c r="C7303">
        <v>56483</v>
      </c>
      <c r="D7303" s="1">
        <v>39863</v>
      </c>
      <c r="E7303" t="s">
        <v>27</v>
      </c>
      <c r="F7303">
        <v>37</v>
      </c>
      <c r="G7303">
        <v>158.62</v>
      </c>
      <c r="H7303">
        <v>0.05</v>
      </c>
      <c r="I7303" t="s">
        <v>19</v>
      </c>
      <c r="J7303" t="s">
        <v>1572</v>
      </c>
      <c r="K7303" t="s">
        <v>700</v>
      </c>
      <c r="L7303" t="s">
        <v>22</v>
      </c>
      <c r="M7303" s="1">
        <v>39863</v>
      </c>
    </row>
    <row r="7304" spans="1:13" x14ac:dyDescent="0.35">
      <c r="A7304">
        <v>143</v>
      </c>
      <c r="B7304">
        <v>7896</v>
      </c>
      <c r="C7304">
        <v>56484</v>
      </c>
      <c r="D7304" s="1">
        <v>40868</v>
      </c>
      <c r="E7304" t="s">
        <v>42</v>
      </c>
      <c r="F7304">
        <v>6</v>
      </c>
      <c r="G7304">
        <v>176.58</v>
      </c>
      <c r="H7304">
        <v>0.1</v>
      </c>
      <c r="I7304" t="s">
        <v>19</v>
      </c>
      <c r="J7304" t="s">
        <v>1466</v>
      </c>
      <c r="K7304" t="s">
        <v>700</v>
      </c>
      <c r="L7304" t="s">
        <v>22</v>
      </c>
      <c r="M7304" s="1">
        <v>40869</v>
      </c>
    </row>
    <row r="7305" spans="1:13" x14ac:dyDescent="0.35">
      <c r="A7305">
        <v>637</v>
      </c>
      <c r="B7305">
        <v>7897</v>
      </c>
      <c r="C7305">
        <v>56484</v>
      </c>
      <c r="D7305" s="1">
        <v>40868</v>
      </c>
      <c r="E7305" t="s">
        <v>42</v>
      </c>
      <c r="F7305">
        <v>15</v>
      </c>
      <c r="G7305">
        <v>1121.8399999999999</v>
      </c>
      <c r="H7305">
        <v>0</v>
      </c>
      <c r="I7305" t="s">
        <v>19</v>
      </c>
      <c r="J7305" t="s">
        <v>1466</v>
      </c>
      <c r="K7305" t="s">
        <v>700</v>
      </c>
      <c r="L7305" t="s">
        <v>22</v>
      </c>
      <c r="M7305" s="1">
        <v>40869</v>
      </c>
    </row>
    <row r="7306" spans="1:13" x14ac:dyDescent="0.35">
      <c r="A7306">
        <v>302</v>
      </c>
      <c r="B7306">
        <v>7931</v>
      </c>
      <c r="C7306">
        <v>56676</v>
      </c>
      <c r="D7306" s="1">
        <v>41207</v>
      </c>
      <c r="E7306" t="s">
        <v>75</v>
      </c>
      <c r="F7306">
        <v>39</v>
      </c>
      <c r="G7306">
        <v>206.47</v>
      </c>
      <c r="H7306">
        <v>0.08</v>
      </c>
      <c r="I7306" t="s">
        <v>19</v>
      </c>
      <c r="J7306" t="s">
        <v>2041</v>
      </c>
      <c r="K7306" t="s">
        <v>700</v>
      </c>
      <c r="L7306" t="s">
        <v>30</v>
      </c>
      <c r="M7306" s="1">
        <v>41208</v>
      </c>
    </row>
    <row r="7307" spans="1:13" x14ac:dyDescent="0.35">
      <c r="A7307">
        <v>14</v>
      </c>
      <c r="B7307">
        <v>7941</v>
      </c>
      <c r="C7307">
        <v>56740</v>
      </c>
      <c r="D7307" s="1">
        <v>41198</v>
      </c>
      <c r="E7307" t="s">
        <v>18</v>
      </c>
      <c r="F7307">
        <v>6</v>
      </c>
      <c r="G7307">
        <v>34.29</v>
      </c>
      <c r="H7307">
        <v>0.05</v>
      </c>
      <c r="I7307" t="s">
        <v>19</v>
      </c>
      <c r="J7307" t="s">
        <v>1471</v>
      </c>
      <c r="K7307" t="s">
        <v>700</v>
      </c>
      <c r="L7307" t="s">
        <v>30</v>
      </c>
      <c r="M7307" s="1">
        <v>41200</v>
      </c>
    </row>
    <row r="7308" spans="1:13" x14ac:dyDescent="0.35">
      <c r="A7308">
        <v>1248</v>
      </c>
      <c r="B7308">
        <v>7942</v>
      </c>
      <c r="C7308">
        <v>56740</v>
      </c>
      <c r="D7308" s="1">
        <v>41198</v>
      </c>
      <c r="E7308" t="s">
        <v>18</v>
      </c>
      <c r="F7308">
        <v>29</v>
      </c>
      <c r="G7308">
        <v>23516.31</v>
      </c>
      <c r="H7308">
        <v>0.09</v>
      </c>
      <c r="I7308" t="s">
        <v>19</v>
      </c>
      <c r="J7308" t="s">
        <v>1471</v>
      </c>
      <c r="K7308" t="s">
        <v>700</v>
      </c>
      <c r="L7308" t="s">
        <v>30</v>
      </c>
      <c r="M7308" s="1">
        <v>41202</v>
      </c>
    </row>
    <row r="7309" spans="1:13" x14ac:dyDescent="0.35">
      <c r="A7309">
        <v>1074</v>
      </c>
      <c r="B7309">
        <v>7948</v>
      </c>
      <c r="C7309">
        <v>56802</v>
      </c>
      <c r="D7309" s="1">
        <v>41058</v>
      </c>
      <c r="E7309" t="s">
        <v>27</v>
      </c>
      <c r="F7309">
        <v>50</v>
      </c>
      <c r="G7309">
        <v>78.2</v>
      </c>
      <c r="H7309">
        <v>0.09</v>
      </c>
      <c r="I7309" t="s">
        <v>19</v>
      </c>
      <c r="J7309" t="s">
        <v>1449</v>
      </c>
      <c r="K7309" t="s">
        <v>700</v>
      </c>
      <c r="L7309" t="s">
        <v>57</v>
      </c>
      <c r="M7309" s="1">
        <v>41059</v>
      </c>
    </row>
    <row r="7310" spans="1:13" x14ac:dyDescent="0.35">
      <c r="A7310">
        <v>239</v>
      </c>
      <c r="B7310">
        <v>7959</v>
      </c>
      <c r="C7310">
        <v>56868</v>
      </c>
      <c r="D7310" s="1">
        <v>40880</v>
      </c>
      <c r="E7310" t="s">
        <v>18</v>
      </c>
      <c r="F7310">
        <v>34</v>
      </c>
      <c r="G7310">
        <v>1947.4265</v>
      </c>
      <c r="H7310">
        <v>0.03</v>
      </c>
      <c r="I7310" t="s">
        <v>19</v>
      </c>
      <c r="J7310" t="s">
        <v>1466</v>
      </c>
      <c r="K7310" t="s">
        <v>700</v>
      </c>
      <c r="L7310" t="s">
        <v>38</v>
      </c>
      <c r="M7310" s="1">
        <v>40887</v>
      </c>
    </row>
    <row r="7311" spans="1:13" x14ac:dyDescent="0.35">
      <c r="A7311">
        <v>1012</v>
      </c>
      <c r="B7311">
        <v>7960</v>
      </c>
      <c r="C7311">
        <v>56869</v>
      </c>
      <c r="D7311" s="1">
        <v>40382</v>
      </c>
      <c r="E7311" t="s">
        <v>18</v>
      </c>
      <c r="F7311">
        <v>10</v>
      </c>
      <c r="G7311">
        <v>842.19</v>
      </c>
      <c r="H7311">
        <v>0</v>
      </c>
      <c r="I7311" t="s">
        <v>19</v>
      </c>
      <c r="J7311" t="s">
        <v>1457</v>
      </c>
      <c r="K7311" t="s">
        <v>700</v>
      </c>
      <c r="L7311" t="s">
        <v>30</v>
      </c>
      <c r="M7311" s="1">
        <v>40384</v>
      </c>
    </row>
    <row r="7312" spans="1:13" x14ac:dyDescent="0.35">
      <c r="A7312">
        <v>1278</v>
      </c>
      <c r="B7312">
        <v>8004</v>
      </c>
      <c r="C7312">
        <v>57190</v>
      </c>
      <c r="D7312" s="1">
        <v>40326</v>
      </c>
      <c r="E7312" t="s">
        <v>60</v>
      </c>
      <c r="F7312">
        <v>48</v>
      </c>
      <c r="G7312">
        <v>2052.83</v>
      </c>
      <c r="H7312">
        <v>0.02</v>
      </c>
      <c r="I7312" t="s">
        <v>19</v>
      </c>
      <c r="J7312" t="s">
        <v>1542</v>
      </c>
      <c r="K7312" t="s">
        <v>700</v>
      </c>
      <c r="L7312" t="s">
        <v>22</v>
      </c>
      <c r="M7312" s="1">
        <v>40326</v>
      </c>
    </row>
    <row r="7313" spans="1:13" x14ac:dyDescent="0.35">
      <c r="A7313">
        <v>1069</v>
      </c>
      <c r="B7313">
        <v>8005</v>
      </c>
      <c r="C7313">
        <v>57190</v>
      </c>
      <c r="D7313" s="1">
        <v>40326</v>
      </c>
      <c r="E7313" t="s">
        <v>60</v>
      </c>
      <c r="F7313">
        <v>36</v>
      </c>
      <c r="G7313">
        <v>620.45000000000005</v>
      </c>
      <c r="H7313">
        <v>0.09</v>
      </c>
      <c r="I7313" t="s">
        <v>19</v>
      </c>
      <c r="J7313" t="s">
        <v>1542</v>
      </c>
      <c r="K7313" t="s">
        <v>700</v>
      </c>
      <c r="L7313" t="s">
        <v>22</v>
      </c>
      <c r="M7313" s="1">
        <v>40327</v>
      </c>
    </row>
    <row r="7314" spans="1:13" x14ac:dyDescent="0.35">
      <c r="A7314">
        <v>541</v>
      </c>
      <c r="B7314">
        <v>8009</v>
      </c>
      <c r="C7314">
        <v>57248</v>
      </c>
      <c r="D7314" s="1">
        <v>40101</v>
      </c>
      <c r="E7314" t="s">
        <v>75</v>
      </c>
      <c r="F7314">
        <v>34</v>
      </c>
      <c r="G7314">
        <v>167.5</v>
      </c>
      <c r="H7314">
        <v>0.04</v>
      </c>
      <c r="I7314" t="s">
        <v>19</v>
      </c>
      <c r="J7314" t="s">
        <v>1481</v>
      </c>
      <c r="K7314" t="s">
        <v>700</v>
      </c>
      <c r="L7314" t="s">
        <v>38</v>
      </c>
      <c r="M7314" s="1">
        <v>40103</v>
      </c>
    </row>
    <row r="7315" spans="1:13" x14ac:dyDescent="0.35">
      <c r="A7315">
        <v>1013</v>
      </c>
      <c r="B7315">
        <v>8022</v>
      </c>
      <c r="C7315">
        <v>57318</v>
      </c>
      <c r="D7315" s="1">
        <v>40188</v>
      </c>
      <c r="E7315" t="s">
        <v>60</v>
      </c>
      <c r="F7315">
        <v>33</v>
      </c>
      <c r="G7315">
        <v>158.79</v>
      </c>
      <c r="H7315">
        <v>0.02</v>
      </c>
      <c r="I7315" t="s">
        <v>19</v>
      </c>
      <c r="J7315" t="s">
        <v>1459</v>
      </c>
      <c r="K7315" t="s">
        <v>700</v>
      </c>
      <c r="L7315" t="s">
        <v>22</v>
      </c>
      <c r="M7315" s="1">
        <v>40190</v>
      </c>
    </row>
    <row r="7316" spans="1:13" x14ac:dyDescent="0.35">
      <c r="A7316">
        <v>529</v>
      </c>
      <c r="B7316">
        <v>8023</v>
      </c>
      <c r="C7316">
        <v>57318</v>
      </c>
      <c r="D7316" s="1">
        <v>40188</v>
      </c>
      <c r="E7316" t="s">
        <v>60</v>
      </c>
      <c r="F7316">
        <v>12</v>
      </c>
      <c r="G7316">
        <v>79.06</v>
      </c>
      <c r="H7316">
        <v>0.1</v>
      </c>
      <c r="I7316" t="s">
        <v>19</v>
      </c>
      <c r="J7316" t="s">
        <v>1459</v>
      </c>
      <c r="K7316" t="s">
        <v>700</v>
      </c>
      <c r="L7316" t="s">
        <v>22</v>
      </c>
      <c r="M7316" s="1">
        <v>40190</v>
      </c>
    </row>
    <row r="7317" spans="1:13" x14ac:dyDescent="0.35">
      <c r="A7317">
        <v>659</v>
      </c>
      <c r="B7317">
        <v>8025</v>
      </c>
      <c r="C7317">
        <v>57350</v>
      </c>
      <c r="D7317" s="1">
        <v>40688</v>
      </c>
      <c r="E7317" t="s">
        <v>27</v>
      </c>
      <c r="F7317">
        <v>33</v>
      </c>
      <c r="G7317">
        <v>140.63</v>
      </c>
      <c r="H7317">
        <v>0.09</v>
      </c>
      <c r="I7317" t="s">
        <v>19</v>
      </c>
      <c r="J7317" t="s">
        <v>1969</v>
      </c>
      <c r="K7317" t="s">
        <v>700</v>
      </c>
      <c r="L7317" t="s">
        <v>22</v>
      </c>
      <c r="M7317" s="1">
        <v>40689</v>
      </c>
    </row>
    <row r="7318" spans="1:13" x14ac:dyDescent="0.35">
      <c r="A7318">
        <v>630</v>
      </c>
      <c r="B7318">
        <v>8026</v>
      </c>
      <c r="C7318">
        <v>57350</v>
      </c>
      <c r="D7318" s="1">
        <v>40688</v>
      </c>
      <c r="E7318" t="s">
        <v>27</v>
      </c>
      <c r="F7318">
        <v>50</v>
      </c>
      <c r="G7318">
        <v>4872.6675000000005</v>
      </c>
      <c r="H7318">
        <v>0.09</v>
      </c>
      <c r="I7318" t="s">
        <v>19</v>
      </c>
      <c r="J7318" t="s">
        <v>1969</v>
      </c>
      <c r="K7318" t="s">
        <v>700</v>
      </c>
      <c r="L7318" t="s">
        <v>22</v>
      </c>
      <c r="M7318" s="1">
        <v>40689</v>
      </c>
    </row>
    <row r="7319" spans="1:13" x14ac:dyDescent="0.35">
      <c r="A7319">
        <v>248</v>
      </c>
      <c r="B7319">
        <v>8032</v>
      </c>
      <c r="C7319">
        <v>57381</v>
      </c>
      <c r="D7319" s="1">
        <v>40032</v>
      </c>
      <c r="E7319" t="s">
        <v>27</v>
      </c>
      <c r="F7319">
        <v>13</v>
      </c>
      <c r="G7319">
        <v>515.23</v>
      </c>
      <c r="H7319">
        <v>0.1</v>
      </c>
      <c r="I7319" t="s">
        <v>19</v>
      </c>
      <c r="J7319" t="s">
        <v>2047</v>
      </c>
      <c r="K7319" t="s">
        <v>700</v>
      </c>
      <c r="L7319" t="s">
        <v>30</v>
      </c>
      <c r="M7319" s="1">
        <v>40033</v>
      </c>
    </row>
    <row r="7320" spans="1:13" x14ac:dyDescent="0.35">
      <c r="A7320">
        <v>856</v>
      </c>
      <c r="B7320">
        <v>8033</v>
      </c>
      <c r="C7320">
        <v>57381</v>
      </c>
      <c r="D7320" s="1">
        <v>40032</v>
      </c>
      <c r="E7320" t="s">
        <v>27</v>
      </c>
      <c r="F7320">
        <v>22</v>
      </c>
      <c r="G7320">
        <v>41.65</v>
      </c>
      <c r="H7320">
        <v>0.06</v>
      </c>
      <c r="I7320" t="s">
        <v>19</v>
      </c>
      <c r="J7320" t="s">
        <v>2047</v>
      </c>
      <c r="K7320" t="s">
        <v>700</v>
      </c>
      <c r="L7320" t="s">
        <v>30</v>
      </c>
      <c r="M7320" s="1">
        <v>40032</v>
      </c>
    </row>
    <row r="7321" spans="1:13" x14ac:dyDescent="0.35">
      <c r="A7321">
        <v>675</v>
      </c>
      <c r="B7321">
        <v>8041</v>
      </c>
      <c r="C7321">
        <v>57444</v>
      </c>
      <c r="D7321" s="1">
        <v>40677</v>
      </c>
      <c r="E7321" t="s">
        <v>75</v>
      </c>
      <c r="F7321">
        <v>24</v>
      </c>
      <c r="G7321">
        <v>178.92</v>
      </c>
      <c r="H7321">
        <v>0.09</v>
      </c>
      <c r="I7321" t="s">
        <v>19</v>
      </c>
      <c r="J7321" t="s">
        <v>2035</v>
      </c>
      <c r="K7321" t="s">
        <v>700</v>
      </c>
      <c r="L7321" t="s">
        <v>30</v>
      </c>
      <c r="M7321" s="1">
        <v>40678</v>
      </c>
    </row>
    <row r="7322" spans="1:13" x14ac:dyDescent="0.35">
      <c r="A7322">
        <v>462</v>
      </c>
      <c r="B7322">
        <v>8048</v>
      </c>
      <c r="C7322">
        <v>57476</v>
      </c>
      <c r="D7322" s="1">
        <v>39888</v>
      </c>
      <c r="E7322" t="s">
        <v>27</v>
      </c>
      <c r="F7322">
        <v>20</v>
      </c>
      <c r="G7322">
        <v>1351.43</v>
      </c>
      <c r="H7322">
        <v>0.08</v>
      </c>
      <c r="I7322" t="s">
        <v>28</v>
      </c>
      <c r="J7322" t="s">
        <v>1521</v>
      </c>
      <c r="K7322" t="s">
        <v>700</v>
      </c>
      <c r="L7322" t="s">
        <v>22</v>
      </c>
      <c r="M7322" s="1">
        <v>39889</v>
      </c>
    </row>
    <row r="7323" spans="1:13" x14ac:dyDescent="0.35">
      <c r="A7323">
        <v>314</v>
      </c>
      <c r="B7323">
        <v>8049</v>
      </c>
      <c r="C7323">
        <v>57476</v>
      </c>
      <c r="D7323" s="1">
        <v>39888</v>
      </c>
      <c r="E7323" t="s">
        <v>27</v>
      </c>
      <c r="F7323">
        <v>17</v>
      </c>
      <c r="G7323">
        <v>357.91</v>
      </c>
      <c r="H7323">
        <v>0.04</v>
      </c>
      <c r="I7323" t="s">
        <v>19</v>
      </c>
      <c r="J7323" t="s">
        <v>1521</v>
      </c>
      <c r="K7323" t="s">
        <v>700</v>
      </c>
      <c r="L7323" t="s">
        <v>22</v>
      </c>
      <c r="M7323" s="1">
        <v>39890</v>
      </c>
    </row>
    <row r="7324" spans="1:13" x14ac:dyDescent="0.35">
      <c r="A7324">
        <v>620</v>
      </c>
      <c r="B7324">
        <v>8078</v>
      </c>
      <c r="C7324">
        <v>57633</v>
      </c>
      <c r="D7324" s="1">
        <v>40580</v>
      </c>
      <c r="E7324" t="s">
        <v>27</v>
      </c>
      <c r="F7324">
        <v>12</v>
      </c>
      <c r="G7324">
        <v>351.12</v>
      </c>
      <c r="H7324">
        <v>0.09</v>
      </c>
      <c r="I7324" t="s">
        <v>53</v>
      </c>
      <c r="J7324" t="s">
        <v>1634</v>
      </c>
      <c r="K7324" t="s">
        <v>700</v>
      </c>
      <c r="L7324" t="s">
        <v>38</v>
      </c>
      <c r="M7324" s="1">
        <v>40581</v>
      </c>
    </row>
    <row r="7325" spans="1:13" x14ac:dyDescent="0.35">
      <c r="A7325">
        <v>533</v>
      </c>
      <c r="B7325">
        <v>8085</v>
      </c>
      <c r="C7325">
        <v>57669</v>
      </c>
      <c r="D7325" s="1">
        <v>40398</v>
      </c>
      <c r="E7325" t="s">
        <v>75</v>
      </c>
      <c r="F7325">
        <v>41</v>
      </c>
      <c r="G7325">
        <v>1803.12</v>
      </c>
      <c r="H7325">
        <v>0</v>
      </c>
      <c r="I7325" t="s">
        <v>19</v>
      </c>
      <c r="J7325" t="s">
        <v>2037</v>
      </c>
      <c r="K7325" t="s">
        <v>700</v>
      </c>
      <c r="L7325" t="s">
        <v>30</v>
      </c>
      <c r="M7325" s="1">
        <v>40399</v>
      </c>
    </row>
    <row r="7326" spans="1:13" x14ac:dyDescent="0.35">
      <c r="A7326">
        <v>689</v>
      </c>
      <c r="B7326">
        <v>8093</v>
      </c>
      <c r="C7326">
        <v>57734</v>
      </c>
      <c r="D7326" s="1">
        <v>40072</v>
      </c>
      <c r="E7326" t="s">
        <v>27</v>
      </c>
      <c r="F7326">
        <v>26</v>
      </c>
      <c r="G7326">
        <v>110.14</v>
      </c>
      <c r="H7326">
        <v>0.05</v>
      </c>
      <c r="I7326" t="s">
        <v>19</v>
      </c>
      <c r="J7326" t="s">
        <v>1472</v>
      </c>
      <c r="K7326" t="s">
        <v>700</v>
      </c>
      <c r="L7326" t="s">
        <v>22</v>
      </c>
      <c r="M7326" s="1">
        <v>40074</v>
      </c>
    </row>
    <row r="7327" spans="1:13" x14ac:dyDescent="0.35">
      <c r="A7327">
        <v>356</v>
      </c>
      <c r="B7327">
        <v>8094</v>
      </c>
      <c r="C7327">
        <v>57734</v>
      </c>
      <c r="D7327" s="1">
        <v>40072</v>
      </c>
      <c r="E7327" t="s">
        <v>27</v>
      </c>
      <c r="F7327">
        <v>27</v>
      </c>
      <c r="G7327">
        <v>453.89</v>
      </c>
      <c r="H7327">
        <v>0.1</v>
      </c>
      <c r="I7327" t="s">
        <v>19</v>
      </c>
      <c r="J7327" t="s">
        <v>1472</v>
      </c>
      <c r="K7327" t="s">
        <v>700</v>
      </c>
      <c r="L7327" t="s">
        <v>22</v>
      </c>
      <c r="M7327" s="1">
        <v>40074</v>
      </c>
    </row>
    <row r="7328" spans="1:13" x14ac:dyDescent="0.35">
      <c r="A7328">
        <v>381</v>
      </c>
      <c r="B7328">
        <v>8095</v>
      </c>
      <c r="C7328">
        <v>57760</v>
      </c>
      <c r="D7328" s="1">
        <v>40736</v>
      </c>
      <c r="E7328" t="s">
        <v>42</v>
      </c>
      <c r="F7328">
        <v>38</v>
      </c>
      <c r="G7328">
        <v>275.11</v>
      </c>
      <c r="H7328">
        <v>0.06</v>
      </c>
      <c r="I7328" t="s">
        <v>19</v>
      </c>
      <c r="J7328" t="s">
        <v>2054</v>
      </c>
      <c r="K7328" t="s">
        <v>700</v>
      </c>
      <c r="L7328" t="s">
        <v>38</v>
      </c>
      <c r="M7328" s="1">
        <v>40738</v>
      </c>
    </row>
    <row r="7329" spans="1:13" x14ac:dyDescent="0.35">
      <c r="A7329">
        <v>1194</v>
      </c>
      <c r="B7329">
        <v>8096</v>
      </c>
      <c r="C7329">
        <v>57760</v>
      </c>
      <c r="D7329" s="1">
        <v>40736</v>
      </c>
      <c r="E7329" t="s">
        <v>42</v>
      </c>
      <c r="F7329">
        <v>34</v>
      </c>
      <c r="G7329">
        <v>102.34</v>
      </c>
      <c r="H7329">
        <v>0.01</v>
      </c>
      <c r="I7329" t="s">
        <v>19</v>
      </c>
      <c r="J7329" t="s">
        <v>2054</v>
      </c>
      <c r="K7329" t="s">
        <v>700</v>
      </c>
      <c r="L7329" t="s">
        <v>38</v>
      </c>
      <c r="M7329" s="1">
        <v>40738</v>
      </c>
    </row>
    <row r="7330" spans="1:13" x14ac:dyDescent="0.35">
      <c r="A7330">
        <v>239</v>
      </c>
      <c r="B7330">
        <v>8110</v>
      </c>
      <c r="C7330">
        <v>57891</v>
      </c>
      <c r="D7330" s="1">
        <v>40529</v>
      </c>
      <c r="E7330" t="s">
        <v>60</v>
      </c>
      <c r="F7330">
        <v>17</v>
      </c>
      <c r="G7330">
        <v>934.94050000000004</v>
      </c>
      <c r="H7330">
        <v>0.08</v>
      </c>
      <c r="I7330" t="s">
        <v>19</v>
      </c>
      <c r="J7330" t="s">
        <v>1648</v>
      </c>
      <c r="K7330" t="s">
        <v>700</v>
      </c>
      <c r="L7330" t="s">
        <v>57</v>
      </c>
      <c r="M7330" s="1">
        <v>40529</v>
      </c>
    </row>
    <row r="7331" spans="1:13" x14ac:dyDescent="0.35">
      <c r="A7331">
        <v>32</v>
      </c>
      <c r="B7331">
        <v>8125</v>
      </c>
      <c r="C7331">
        <v>58084</v>
      </c>
      <c r="D7331" s="1">
        <v>41140</v>
      </c>
      <c r="E7331" t="s">
        <v>60</v>
      </c>
      <c r="F7331">
        <v>3</v>
      </c>
      <c r="G7331">
        <v>21.55</v>
      </c>
      <c r="H7331">
        <v>0.09</v>
      </c>
      <c r="I7331" t="s">
        <v>19</v>
      </c>
      <c r="J7331" t="s">
        <v>1455</v>
      </c>
      <c r="K7331" t="s">
        <v>700</v>
      </c>
      <c r="L7331" t="s">
        <v>22</v>
      </c>
      <c r="M7331" s="1">
        <v>41140</v>
      </c>
    </row>
    <row r="7332" spans="1:13" x14ac:dyDescent="0.35">
      <c r="A7332">
        <v>1137</v>
      </c>
      <c r="B7332">
        <v>8126</v>
      </c>
      <c r="C7332">
        <v>58084</v>
      </c>
      <c r="D7332" s="1">
        <v>41140</v>
      </c>
      <c r="E7332" t="s">
        <v>60</v>
      </c>
      <c r="F7332">
        <v>36</v>
      </c>
      <c r="G7332">
        <v>266.16000000000003</v>
      </c>
      <c r="H7332">
        <v>0.03</v>
      </c>
      <c r="I7332" t="s">
        <v>19</v>
      </c>
      <c r="J7332" t="s">
        <v>1455</v>
      </c>
      <c r="K7332" t="s">
        <v>700</v>
      </c>
      <c r="L7332" t="s">
        <v>22</v>
      </c>
      <c r="M7332" s="1">
        <v>41142</v>
      </c>
    </row>
    <row r="7333" spans="1:13" x14ac:dyDescent="0.35">
      <c r="A7333">
        <v>189</v>
      </c>
      <c r="B7333">
        <v>8139</v>
      </c>
      <c r="C7333">
        <v>58179</v>
      </c>
      <c r="D7333" s="1">
        <v>40791</v>
      </c>
      <c r="E7333" t="s">
        <v>60</v>
      </c>
      <c r="F7333">
        <v>3</v>
      </c>
      <c r="G7333">
        <v>39.49</v>
      </c>
      <c r="H7333">
        <v>0.1</v>
      </c>
      <c r="I7333" t="s">
        <v>19</v>
      </c>
      <c r="J7333" t="s">
        <v>1452</v>
      </c>
      <c r="K7333" t="s">
        <v>700</v>
      </c>
      <c r="L7333" t="s">
        <v>22</v>
      </c>
      <c r="M7333" s="1">
        <v>40792</v>
      </c>
    </row>
    <row r="7334" spans="1:13" x14ac:dyDescent="0.35">
      <c r="A7334">
        <v>143</v>
      </c>
      <c r="B7334">
        <v>8151</v>
      </c>
      <c r="C7334">
        <v>58279</v>
      </c>
      <c r="D7334" s="1">
        <v>39914</v>
      </c>
      <c r="E7334" t="s">
        <v>60</v>
      </c>
      <c r="F7334">
        <v>44</v>
      </c>
      <c r="G7334">
        <v>1317.34</v>
      </c>
      <c r="H7334">
        <v>0.03</v>
      </c>
      <c r="I7334" t="s">
        <v>19</v>
      </c>
      <c r="J7334" t="s">
        <v>1564</v>
      </c>
      <c r="K7334" t="s">
        <v>700</v>
      </c>
      <c r="L7334" t="s">
        <v>30</v>
      </c>
      <c r="M7334" s="1">
        <v>39914</v>
      </c>
    </row>
    <row r="7335" spans="1:13" x14ac:dyDescent="0.35">
      <c r="A7335">
        <v>313</v>
      </c>
      <c r="B7335">
        <v>8165</v>
      </c>
      <c r="C7335">
        <v>58369</v>
      </c>
      <c r="D7335" s="1">
        <v>41151</v>
      </c>
      <c r="E7335" t="s">
        <v>27</v>
      </c>
      <c r="F7335">
        <v>46</v>
      </c>
      <c r="G7335">
        <v>320.57</v>
      </c>
      <c r="H7335">
        <v>0.1</v>
      </c>
      <c r="I7335" t="s">
        <v>19</v>
      </c>
      <c r="J7335" t="s">
        <v>2003</v>
      </c>
      <c r="K7335" t="s">
        <v>700</v>
      </c>
      <c r="L7335" t="s">
        <v>57</v>
      </c>
      <c r="M7335" s="1">
        <v>41152</v>
      </c>
    </row>
    <row r="7336" spans="1:13" x14ac:dyDescent="0.35">
      <c r="A7336">
        <v>742</v>
      </c>
      <c r="B7336">
        <v>8166</v>
      </c>
      <c r="C7336">
        <v>58369</v>
      </c>
      <c r="D7336" s="1">
        <v>41151</v>
      </c>
      <c r="E7336" t="s">
        <v>27</v>
      </c>
      <c r="F7336">
        <v>16</v>
      </c>
      <c r="G7336">
        <v>2013.8</v>
      </c>
      <c r="H7336">
        <v>0.01</v>
      </c>
      <c r="I7336" t="s">
        <v>28</v>
      </c>
      <c r="J7336" t="s">
        <v>2003</v>
      </c>
      <c r="K7336" t="s">
        <v>700</v>
      </c>
      <c r="L7336" t="s">
        <v>57</v>
      </c>
      <c r="M7336" s="1">
        <v>41151</v>
      </c>
    </row>
    <row r="7337" spans="1:13" x14ac:dyDescent="0.35">
      <c r="A7337">
        <v>464</v>
      </c>
      <c r="B7337">
        <v>8167</v>
      </c>
      <c r="C7337">
        <v>58371</v>
      </c>
      <c r="D7337" s="1">
        <v>40309</v>
      </c>
      <c r="E7337" t="s">
        <v>60</v>
      </c>
      <c r="F7337">
        <v>5</v>
      </c>
      <c r="G7337">
        <v>2168.0500000000002</v>
      </c>
      <c r="H7337">
        <v>0</v>
      </c>
      <c r="I7337" t="s">
        <v>19</v>
      </c>
      <c r="J7337" t="s">
        <v>2035</v>
      </c>
      <c r="K7337" t="s">
        <v>700</v>
      </c>
      <c r="L7337" t="s">
        <v>30</v>
      </c>
      <c r="M7337" s="1">
        <v>40311</v>
      </c>
    </row>
    <row r="7338" spans="1:13" x14ac:dyDescent="0.35">
      <c r="A7338">
        <v>601</v>
      </c>
      <c r="B7338">
        <v>8168</v>
      </c>
      <c r="C7338">
        <v>58371</v>
      </c>
      <c r="D7338" s="1">
        <v>40309</v>
      </c>
      <c r="E7338" t="s">
        <v>60</v>
      </c>
      <c r="F7338">
        <v>44</v>
      </c>
      <c r="G7338">
        <v>303.07</v>
      </c>
      <c r="H7338">
        <v>0.02</v>
      </c>
      <c r="I7338" t="s">
        <v>19</v>
      </c>
      <c r="J7338" t="s">
        <v>2035</v>
      </c>
      <c r="K7338" t="s">
        <v>700</v>
      </c>
      <c r="L7338" t="s">
        <v>30</v>
      </c>
      <c r="M7338" s="1">
        <v>40310</v>
      </c>
    </row>
    <row r="7339" spans="1:13" x14ac:dyDescent="0.35">
      <c r="A7339">
        <v>177</v>
      </c>
      <c r="B7339">
        <v>8169</v>
      </c>
      <c r="C7339">
        <v>58371</v>
      </c>
      <c r="D7339" s="1">
        <v>40309</v>
      </c>
      <c r="E7339" t="s">
        <v>60</v>
      </c>
      <c r="F7339">
        <v>48</v>
      </c>
      <c r="G7339">
        <v>1661.8</v>
      </c>
      <c r="H7339">
        <v>7.0000000000000007E-2</v>
      </c>
      <c r="I7339" t="s">
        <v>19</v>
      </c>
      <c r="J7339" t="s">
        <v>2035</v>
      </c>
      <c r="K7339" t="s">
        <v>700</v>
      </c>
      <c r="L7339" t="s">
        <v>30</v>
      </c>
      <c r="M7339" s="1">
        <v>40311</v>
      </c>
    </row>
    <row r="7340" spans="1:13" x14ac:dyDescent="0.35">
      <c r="A7340">
        <v>748</v>
      </c>
      <c r="B7340">
        <v>8173</v>
      </c>
      <c r="C7340">
        <v>58433</v>
      </c>
      <c r="D7340" s="1">
        <v>40725</v>
      </c>
      <c r="E7340" t="s">
        <v>27</v>
      </c>
      <c r="F7340">
        <v>11</v>
      </c>
      <c r="G7340">
        <v>2020.58</v>
      </c>
      <c r="H7340">
        <v>0.01</v>
      </c>
      <c r="I7340" t="s">
        <v>28</v>
      </c>
      <c r="J7340" t="s">
        <v>2033</v>
      </c>
      <c r="K7340" t="s">
        <v>700</v>
      </c>
      <c r="L7340" t="s">
        <v>57</v>
      </c>
      <c r="M7340" s="1">
        <v>40726</v>
      </c>
    </row>
    <row r="7341" spans="1:13" x14ac:dyDescent="0.35">
      <c r="A7341">
        <v>734</v>
      </c>
      <c r="B7341">
        <v>8174</v>
      </c>
      <c r="C7341">
        <v>58433</v>
      </c>
      <c r="D7341" s="1">
        <v>40725</v>
      </c>
      <c r="E7341" t="s">
        <v>27</v>
      </c>
      <c r="F7341">
        <v>30</v>
      </c>
      <c r="G7341">
        <v>1533.46</v>
      </c>
      <c r="H7341">
        <v>0</v>
      </c>
      <c r="I7341" t="s">
        <v>19</v>
      </c>
      <c r="J7341" t="s">
        <v>2033</v>
      </c>
      <c r="K7341" t="s">
        <v>700</v>
      </c>
      <c r="L7341" t="s">
        <v>57</v>
      </c>
      <c r="M7341" s="1">
        <v>40727</v>
      </c>
    </row>
    <row r="7342" spans="1:13" x14ac:dyDescent="0.35">
      <c r="A7342">
        <v>871</v>
      </c>
      <c r="B7342">
        <v>8175</v>
      </c>
      <c r="C7342">
        <v>58433</v>
      </c>
      <c r="D7342" s="1">
        <v>40725</v>
      </c>
      <c r="E7342" t="s">
        <v>27</v>
      </c>
      <c r="F7342">
        <v>20</v>
      </c>
      <c r="G7342">
        <v>5989.0480000000007</v>
      </c>
      <c r="H7342">
        <v>0.09</v>
      </c>
      <c r="I7342" t="s">
        <v>28</v>
      </c>
      <c r="J7342" t="s">
        <v>2033</v>
      </c>
      <c r="K7342" t="s">
        <v>700</v>
      </c>
      <c r="L7342" t="s">
        <v>57</v>
      </c>
      <c r="M7342" s="1">
        <v>40727</v>
      </c>
    </row>
    <row r="7343" spans="1:13" x14ac:dyDescent="0.35">
      <c r="A7343">
        <v>334</v>
      </c>
      <c r="B7343">
        <v>8236</v>
      </c>
      <c r="C7343">
        <v>58855</v>
      </c>
      <c r="D7343" s="1">
        <v>40482</v>
      </c>
      <c r="E7343" t="s">
        <v>60</v>
      </c>
      <c r="F7343">
        <v>38</v>
      </c>
      <c r="G7343">
        <v>69.260000000000005</v>
      </c>
      <c r="H7343">
        <v>7.0000000000000007E-2</v>
      </c>
      <c r="I7343" t="s">
        <v>19</v>
      </c>
      <c r="J7343" t="s">
        <v>2036</v>
      </c>
      <c r="K7343" t="s">
        <v>700</v>
      </c>
      <c r="L7343" t="s">
        <v>38</v>
      </c>
      <c r="M7343" s="1">
        <v>40482</v>
      </c>
    </row>
    <row r="7344" spans="1:13" x14ac:dyDescent="0.35">
      <c r="A7344">
        <v>554</v>
      </c>
      <c r="B7344">
        <v>8278</v>
      </c>
      <c r="C7344">
        <v>59173</v>
      </c>
      <c r="D7344" s="1">
        <v>40532</v>
      </c>
      <c r="E7344" t="s">
        <v>27</v>
      </c>
      <c r="F7344">
        <v>27</v>
      </c>
      <c r="G7344">
        <v>2896.99</v>
      </c>
      <c r="H7344">
        <v>0.01</v>
      </c>
      <c r="I7344" t="s">
        <v>28</v>
      </c>
      <c r="J7344" t="s">
        <v>1509</v>
      </c>
      <c r="K7344" t="s">
        <v>700</v>
      </c>
      <c r="L7344" t="s">
        <v>57</v>
      </c>
      <c r="M7344" s="1">
        <v>40533</v>
      </c>
    </row>
    <row r="7345" spans="1:13" x14ac:dyDescent="0.35">
      <c r="A7345">
        <v>930</v>
      </c>
      <c r="B7345">
        <v>8284</v>
      </c>
      <c r="C7345">
        <v>59204</v>
      </c>
      <c r="D7345" s="1">
        <v>40968</v>
      </c>
      <c r="E7345" t="s">
        <v>60</v>
      </c>
      <c r="F7345">
        <v>8</v>
      </c>
      <c r="G7345">
        <v>250.29</v>
      </c>
      <c r="H7345">
        <v>0.1</v>
      </c>
      <c r="I7345" t="s">
        <v>19</v>
      </c>
      <c r="J7345" t="s">
        <v>1451</v>
      </c>
      <c r="K7345" t="s">
        <v>700</v>
      </c>
      <c r="L7345" t="s">
        <v>57</v>
      </c>
      <c r="M7345" s="1">
        <v>40969</v>
      </c>
    </row>
    <row r="7346" spans="1:13" x14ac:dyDescent="0.35">
      <c r="A7346">
        <v>535</v>
      </c>
      <c r="B7346">
        <v>8285</v>
      </c>
      <c r="C7346">
        <v>59204</v>
      </c>
      <c r="D7346" s="1">
        <v>40968</v>
      </c>
      <c r="E7346" t="s">
        <v>60</v>
      </c>
      <c r="F7346">
        <v>7</v>
      </c>
      <c r="G7346">
        <v>251.59</v>
      </c>
      <c r="H7346">
        <v>0.09</v>
      </c>
      <c r="I7346" t="s">
        <v>19</v>
      </c>
      <c r="J7346" t="s">
        <v>1451</v>
      </c>
      <c r="K7346" t="s">
        <v>700</v>
      </c>
      <c r="L7346" t="s">
        <v>57</v>
      </c>
      <c r="M7346" s="1">
        <v>40969</v>
      </c>
    </row>
    <row r="7347" spans="1:13" x14ac:dyDescent="0.35">
      <c r="A7347">
        <v>323</v>
      </c>
      <c r="B7347">
        <v>8309</v>
      </c>
      <c r="C7347">
        <v>59363</v>
      </c>
      <c r="D7347" s="1">
        <v>39935</v>
      </c>
      <c r="E7347" t="s">
        <v>27</v>
      </c>
      <c r="F7347">
        <v>24</v>
      </c>
      <c r="G7347">
        <v>158.91</v>
      </c>
      <c r="H7347">
        <v>0.06</v>
      </c>
      <c r="I7347" t="s">
        <v>19</v>
      </c>
      <c r="J7347" t="s">
        <v>1520</v>
      </c>
      <c r="K7347" t="s">
        <v>700</v>
      </c>
      <c r="L7347" t="s">
        <v>22</v>
      </c>
      <c r="M7347" s="1">
        <v>39935</v>
      </c>
    </row>
    <row r="7348" spans="1:13" x14ac:dyDescent="0.35">
      <c r="A7348">
        <v>120</v>
      </c>
      <c r="B7348">
        <v>8328</v>
      </c>
      <c r="C7348">
        <v>59553</v>
      </c>
      <c r="D7348" s="1">
        <v>40494</v>
      </c>
      <c r="E7348" t="s">
        <v>42</v>
      </c>
      <c r="F7348">
        <v>15</v>
      </c>
      <c r="G7348">
        <v>171.57</v>
      </c>
      <c r="H7348">
        <v>0.04</v>
      </c>
      <c r="I7348" t="s">
        <v>19</v>
      </c>
      <c r="J7348" t="s">
        <v>1455</v>
      </c>
      <c r="K7348" t="s">
        <v>700</v>
      </c>
      <c r="L7348" t="s">
        <v>22</v>
      </c>
      <c r="M7348" s="1">
        <v>40495</v>
      </c>
    </row>
    <row r="7349" spans="1:13" x14ac:dyDescent="0.35">
      <c r="A7349">
        <v>903</v>
      </c>
      <c r="B7349">
        <v>8329</v>
      </c>
      <c r="C7349">
        <v>59553</v>
      </c>
      <c r="D7349" s="1">
        <v>40494</v>
      </c>
      <c r="E7349" t="s">
        <v>42</v>
      </c>
      <c r="F7349">
        <v>42</v>
      </c>
      <c r="G7349">
        <v>2170.3049999999998</v>
      </c>
      <c r="H7349">
        <v>0.1</v>
      </c>
      <c r="I7349" t="s">
        <v>19</v>
      </c>
      <c r="J7349" t="s">
        <v>1455</v>
      </c>
      <c r="K7349" t="s">
        <v>700</v>
      </c>
      <c r="L7349" t="s">
        <v>22</v>
      </c>
      <c r="M7349" s="1">
        <v>40496</v>
      </c>
    </row>
    <row r="7350" spans="1:13" x14ac:dyDescent="0.35">
      <c r="A7350">
        <v>688</v>
      </c>
      <c r="B7350">
        <v>8348</v>
      </c>
      <c r="C7350">
        <v>59681</v>
      </c>
      <c r="D7350" s="1">
        <v>39975</v>
      </c>
      <c r="E7350" t="s">
        <v>75</v>
      </c>
      <c r="F7350">
        <v>23</v>
      </c>
      <c r="G7350">
        <v>224.34</v>
      </c>
      <c r="H7350">
        <v>0.02</v>
      </c>
      <c r="I7350" t="s">
        <v>53</v>
      </c>
      <c r="J7350" t="s">
        <v>1479</v>
      </c>
      <c r="K7350" t="s">
        <v>700</v>
      </c>
      <c r="L7350" t="s">
        <v>22</v>
      </c>
      <c r="M7350" s="1">
        <v>39977</v>
      </c>
    </row>
    <row r="7351" spans="1:13" x14ac:dyDescent="0.35">
      <c r="A7351">
        <v>692</v>
      </c>
      <c r="B7351">
        <v>8369</v>
      </c>
      <c r="C7351">
        <v>59781</v>
      </c>
      <c r="D7351" s="1">
        <v>41255</v>
      </c>
      <c r="E7351" t="s">
        <v>42</v>
      </c>
      <c r="F7351">
        <v>43</v>
      </c>
      <c r="G7351">
        <v>262.13</v>
      </c>
      <c r="H7351">
        <v>0</v>
      </c>
      <c r="I7351" t="s">
        <v>53</v>
      </c>
      <c r="J7351" t="s">
        <v>1563</v>
      </c>
      <c r="K7351" t="s">
        <v>700</v>
      </c>
      <c r="L7351" t="s">
        <v>38</v>
      </c>
      <c r="M7351" s="1">
        <v>41256</v>
      </c>
    </row>
    <row r="7352" spans="1:13" x14ac:dyDescent="0.35">
      <c r="A7352">
        <v>520</v>
      </c>
      <c r="B7352">
        <v>8370</v>
      </c>
      <c r="C7352">
        <v>59781</v>
      </c>
      <c r="D7352" s="1">
        <v>41255</v>
      </c>
      <c r="E7352" t="s">
        <v>42</v>
      </c>
      <c r="F7352">
        <v>24</v>
      </c>
      <c r="G7352">
        <v>173.12</v>
      </c>
      <c r="H7352">
        <v>0.1</v>
      </c>
      <c r="I7352" t="s">
        <v>19</v>
      </c>
      <c r="J7352" t="s">
        <v>1563</v>
      </c>
      <c r="K7352" t="s">
        <v>700</v>
      </c>
      <c r="L7352" t="s">
        <v>38</v>
      </c>
      <c r="M7352" s="1">
        <v>41256</v>
      </c>
    </row>
    <row r="7353" spans="1:13" x14ac:dyDescent="0.35">
      <c r="A7353">
        <v>221</v>
      </c>
      <c r="B7353">
        <v>8374</v>
      </c>
      <c r="C7353">
        <v>59812</v>
      </c>
      <c r="D7353" s="1">
        <v>40716</v>
      </c>
      <c r="E7353" t="s">
        <v>60</v>
      </c>
      <c r="F7353">
        <v>46</v>
      </c>
      <c r="G7353">
        <v>9261.24</v>
      </c>
      <c r="H7353">
        <v>0</v>
      </c>
      <c r="I7353" t="s">
        <v>19</v>
      </c>
      <c r="J7353" t="s">
        <v>1464</v>
      </c>
      <c r="K7353" t="s">
        <v>700</v>
      </c>
      <c r="L7353" t="s">
        <v>30</v>
      </c>
      <c r="M7353" s="1">
        <v>40716</v>
      </c>
    </row>
    <row r="7354" spans="1:13" x14ac:dyDescent="0.35">
      <c r="A7354">
        <v>781</v>
      </c>
      <c r="B7354">
        <v>8375</v>
      </c>
      <c r="C7354">
        <v>59812</v>
      </c>
      <c r="D7354" s="1">
        <v>40716</v>
      </c>
      <c r="E7354" t="s">
        <v>60</v>
      </c>
      <c r="F7354">
        <v>2</v>
      </c>
      <c r="G7354">
        <v>28.98</v>
      </c>
      <c r="H7354">
        <v>0.06</v>
      </c>
      <c r="I7354" t="s">
        <v>19</v>
      </c>
      <c r="J7354" t="s">
        <v>1464</v>
      </c>
      <c r="K7354" t="s">
        <v>700</v>
      </c>
      <c r="L7354" t="s">
        <v>30</v>
      </c>
      <c r="M7354" s="1">
        <v>40717</v>
      </c>
    </row>
    <row r="7355" spans="1:13" x14ac:dyDescent="0.35">
      <c r="A7355">
        <v>894</v>
      </c>
      <c r="B7355">
        <v>8376</v>
      </c>
      <c r="C7355">
        <v>59815</v>
      </c>
      <c r="D7355" s="1">
        <v>40527</v>
      </c>
      <c r="E7355" t="s">
        <v>42</v>
      </c>
      <c r="F7355">
        <v>14</v>
      </c>
      <c r="G7355">
        <v>51.56</v>
      </c>
      <c r="H7355">
        <v>0.09</v>
      </c>
      <c r="I7355" t="s">
        <v>19</v>
      </c>
      <c r="J7355" t="s">
        <v>1485</v>
      </c>
      <c r="K7355" t="s">
        <v>700</v>
      </c>
      <c r="L7355" t="s">
        <v>30</v>
      </c>
      <c r="M7355" s="1">
        <v>40529</v>
      </c>
    </row>
    <row r="7356" spans="1:13" x14ac:dyDescent="0.35">
      <c r="A7356">
        <v>291</v>
      </c>
      <c r="B7356">
        <v>8395</v>
      </c>
      <c r="C7356">
        <v>59971</v>
      </c>
      <c r="D7356" s="1">
        <v>40694</v>
      </c>
      <c r="E7356" t="s">
        <v>75</v>
      </c>
      <c r="F7356">
        <v>26</v>
      </c>
      <c r="G7356">
        <v>437.77</v>
      </c>
      <c r="H7356">
        <v>0.01</v>
      </c>
      <c r="I7356" t="s">
        <v>53</v>
      </c>
      <c r="J7356" t="s">
        <v>1488</v>
      </c>
      <c r="K7356" t="s">
        <v>700</v>
      </c>
      <c r="L7356" t="s">
        <v>57</v>
      </c>
      <c r="M7356" s="1">
        <v>40696</v>
      </c>
    </row>
    <row r="7357" spans="1:13" x14ac:dyDescent="0.35">
      <c r="A7357">
        <v>47</v>
      </c>
      <c r="B7357">
        <v>8396</v>
      </c>
      <c r="C7357">
        <v>59971</v>
      </c>
      <c r="D7357" s="1">
        <v>40694</v>
      </c>
      <c r="E7357" t="s">
        <v>75</v>
      </c>
      <c r="F7357">
        <v>45</v>
      </c>
      <c r="G7357">
        <v>514.86</v>
      </c>
      <c r="H7357">
        <v>0.08</v>
      </c>
      <c r="I7357" t="s">
        <v>19</v>
      </c>
      <c r="J7357" t="s">
        <v>1488</v>
      </c>
      <c r="K7357" t="s">
        <v>700</v>
      </c>
      <c r="L7357" t="s">
        <v>57</v>
      </c>
      <c r="M7357" s="1">
        <v>40696</v>
      </c>
    </row>
    <row r="7358" spans="1:13" x14ac:dyDescent="0.35">
      <c r="A7358">
        <v>1163</v>
      </c>
      <c r="B7358">
        <v>8397</v>
      </c>
      <c r="C7358">
        <v>59971</v>
      </c>
      <c r="D7358" s="1">
        <v>40694</v>
      </c>
      <c r="E7358" t="s">
        <v>75</v>
      </c>
      <c r="F7358">
        <v>12</v>
      </c>
      <c r="G7358">
        <v>356.27</v>
      </c>
      <c r="H7358">
        <v>0.1</v>
      </c>
      <c r="I7358" t="s">
        <v>53</v>
      </c>
      <c r="J7358" t="s">
        <v>1488</v>
      </c>
      <c r="K7358" t="s">
        <v>700</v>
      </c>
      <c r="L7358" t="s">
        <v>57</v>
      </c>
      <c r="M7358" s="1">
        <v>40696</v>
      </c>
    </row>
    <row r="7359" spans="1:13" x14ac:dyDescent="0.35">
      <c r="A7359">
        <v>654</v>
      </c>
      <c r="B7359">
        <v>79</v>
      </c>
      <c r="C7359">
        <v>481</v>
      </c>
      <c r="D7359" s="1">
        <v>41189</v>
      </c>
      <c r="E7359" t="s">
        <v>27</v>
      </c>
      <c r="F7359">
        <v>44</v>
      </c>
      <c r="G7359">
        <v>4509.3774999999996</v>
      </c>
      <c r="H7359">
        <v>0.01</v>
      </c>
      <c r="I7359" t="s">
        <v>19</v>
      </c>
      <c r="J7359" t="s">
        <v>1779</v>
      </c>
      <c r="K7359" t="s">
        <v>700</v>
      </c>
      <c r="L7359" t="s">
        <v>57</v>
      </c>
      <c r="M7359" s="1">
        <v>41191</v>
      </c>
    </row>
    <row r="7360" spans="1:13" x14ac:dyDescent="0.35">
      <c r="A7360">
        <v>360</v>
      </c>
      <c r="B7360">
        <v>131</v>
      </c>
      <c r="C7360">
        <v>834</v>
      </c>
      <c r="D7360" s="1">
        <v>39955</v>
      </c>
      <c r="E7360" t="s">
        <v>60</v>
      </c>
      <c r="F7360">
        <v>15</v>
      </c>
      <c r="G7360">
        <v>1813.04</v>
      </c>
      <c r="H7360">
        <v>0.01</v>
      </c>
      <c r="I7360" t="s">
        <v>28</v>
      </c>
      <c r="J7360" t="s">
        <v>1930</v>
      </c>
      <c r="K7360" t="s">
        <v>700</v>
      </c>
      <c r="L7360" t="s">
        <v>57</v>
      </c>
      <c r="M7360" s="1">
        <v>39956</v>
      </c>
    </row>
    <row r="7361" spans="1:13" x14ac:dyDescent="0.35">
      <c r="A7361">
        <v>1032</v>
      </c>
      <c r="B7361">
        <v>215</v>
      </c>
      <c r="C7361">
        <v>1414</v>
      </c>
      <c r="D7361" s="1">
        <v>40770</v>
      </c>
      <c r="E7361" t="s">
        <v>75</v>
      </c>
      <c r="F7361">
        <v>44</v>
      </c>
      <c r="G7361">
        <v>4530.96</v>
      </c>
      <c r="H7361">
        <v>7.0000000000000007E-2</v>
      </c>
      <c r="I7361" t="s">
        <v>28</v>
      </c>
      <c r="J7361" t="s">
        <v>2058</v>
      </c>
      <c r="K7361" t="s">
        <v>700</v>
      </c>
      <c r="L7361" t="s">
        <v>22</v>
      </c>
      <c r="M7361" s="1">
        <v>40770</v>
      </c>
    </row>
    <row r="7362" spans="1:13" x14ac:dyDescent="0.35">
      <c r="A7362">
        <v>66</v>
      </c>
      <c r="B7362">
        <v>335</v>
      </c>
      <c r="C7362">
        <v>2305</v>
      </c>
      <c r="D7362" s="1">
        <v>40203</v>
      </c>
      <c r="E7362" t="s">
        <v>27</v>
      </c>
      <c r="F7362">
        <v>33</v>
      </c>
      <c r="G7362">
        <v>3116.47</v>
      </c>
      <c r="H7362">
        <v>0.1</v>
      </c>
      <c r="I7362" t="s">
        <v>28</v>
      </c>
      <c r="J7362" t="s">
        <v>1641</v>
      </c>
      <c r="K7362" t="s">
        <v>700</v>
      </c>
      <c r="L7362" t="s">
        <v>57</v>
      </c>
      <c r="M7362" s="1">
        <v>40205</v>
      </c>
    </row>
    <row r="7363" spans="1:13" x14ac:dyDescent="0.35">
      <c r="A7363">
        <v>680</v>
      </c>
      <c r="B7363">
        <v>336</v>
      </c>
      <c r="C7363">
        <v>2305</v>
      </c>
      <c r="D7363" s="1">
        <v>40203</v>
      </c>
      <c r="E7363" t="s">
        <v>27</v>
      </c>
      <c r="F7363">
        <v>1</v>
      </c>
      <c r="G7363">
        <v>12.41</v>
      </c>
      <c r="H7363">
        <v>0.01</v>
      </c>
      <c r="I7363" t="s">
        <v>19</v>
      </c>
      <c r="J7363" t="s">
        <v>1641</v>
      </c>
      <c r="K7363" t="s">
        <v>700</v>
      </c>
      <c r="L7363" t="s">
        <v>57</v>
      </c>
      <c r="M7363" s="1">
        <v>40204</v>
      </c>
    </row>
    <row r="7364" spans="1:13" x14ac:dyDescent="0.35">
      <c r="A7364">
        <v>532</v>
      </c>
      <c r="B7364">
        <v>341</v>
      </c>
      <c r="C7364">
        <v>2311</v>
      </c>
      <c r="D7364" s="1">
        <v>40664</v>
      </c>
      <c r="E7364" t="s">
        <v>27</v>
      </c>
      <c r="F7364">
        <v>31</v>
      </c>
      <c r="G7364">
        <v>1324.09</v>
      </c>
      <c r="H7364">
        <v>0.01</v>
      </c>
      <c r="I7364" t="s">
        <v>19</v>
      </c>
      <c r="J7364" t="s">
        <v>2059</v>
      </c>
      <c r="K7364" t="s">
        <v>700</v>
      </c>
      <c r="L7364" t="s">
        <v>57</v>
      </c>
      <c r="M7364" s="1">
        <v>40665</v>
      </c>
    </row>
    <row r="7365" spans="1:13" x14ac:dyDescent="0.35">
      <c r="A7365">
        <v>642</v>
      </c>
      <c r="B7365">
        <v>351</v>
      </c>
      <c r="C7365">
        <v>2438</v>
      </c>
      <c r="D7365" s="1">
        <v>40373</v>
      </c>
      <c r="E7365" t="s">
        <v>27</v>
      </c>
      <c r="F7365">
        <v>20</v>
      </c>
      <c r="G7365">
        <v>278.68</v>
      </c>
      <c r="H7365">
        <v>0.06</v>
      </c>
      <c r="I7365" t="s">
        <v>19</v>
      </c>
      <c r="J7365" t="s">
        <v>2060</v>
      </c>
      <c r="K7365" t="s">
        <v>700</v>
      </c>
      <c r="L7365" t="s">
        <v>38</v>
      </c>
      <c r="M7365" s="1">
        <v>40376</v>
      </c>
    </row>
    <row r="7366" spans="1:13" x14ac:dyDescent="0.35">
      <c r="A7366">
        <v>315</v>
      </c>
      <c r="B7366">
        <v>352</v>
      </c>
      <c r="C7366">
        <v>2438</v>
      </c>
      <c r="D7366" s="1">
        <v>40373</v>
      </c>
      <c r="E7366" t="s">
        <v>27</v>
      </c>
      <c r="F7366">
        <v>23</v>
      </c>
      <c r="G7366">
        <v>717.46799999999996</v>
      </c>
      <c r="H7366">
        <v>0.01</v>
      </c>
      <c r="I7366" t="s">
        <v>19</v>
      </c>
      <c r="J7366" t="s">
        <v>2060</v>
      </c>
      <c r="K7366" t="s">
        <v>700</v>
      </c>
      <c r="L7366" t="s">
        <v>38</v>
      </c>
      <c r="M7366" s="1">
        <v>40375</v>
      </c>
    </row>
    <row r="7367" spans="1:13" x14ac:dyDescent="0.35">
      <c r="A7367">
        <v>186</v>
      </c>
      <c r="B7367">
        <v>374</v>
      </c>
      <c r="C7367">
        <v>2595</v>
      </c>
      <c r="D7367" s="1">
        <v>40890</v>
      </c>
      <c r="E7367" t="s">
        <v>42</v>
      </c>
      <c r="F7367">
        <v>13</v>
      </c>
      <c r="G7367">
        <v>11764.25</v>
      </c>
      <c r="H7367">
        <v>0.04</v>
      </c>
      <c r="I7367" t="s">
        <v>28</v>
      </c>
      <c r="J7367" t="s">
        <v>2061</v>
      </c>
      <c r="K7367" t="s">
        <v>700</v>
      </c>
      <c r="L7367" t="s">
        <v>38</v>
      </c>
      <c r="M7367" s="1">
        <v>40891</v>
      </c>
    </row>
    <row r="7368" spans="1:13" x14ac:dyDescent="0.35">
      <c r="A7368">
        <v>1233</v>
      </c>
      <c r="B7368">
        <v>375</v>
      </c>
      <c r="C7368">
        <v>2595</v>
      </c>
      <c r="D7368" s="1">
        <v>40890</v>
      </c>
      <c r="E7368" t="s">
        <v>42</v>
      </c>
      <c r="F7368">
        <v>4</v>
      </c>
      <c r="G7368">
        <v>25.17</v>
      </c>
      <c r="H7368">
        <v>0.09</v>
      </c>
      <c r="I7368" t="s">
        <v>19</v>
      </c>
      <c r="J7368" t="s">
        <v>2061</v>
      </c>
      <c r="K7368" t="s">
        <v>700</v>
      </c>
      <c r="L7368" t="s">
        <v>38</v>
      </c>
      <c r="M7368" s="1">
        <v>40892</v>
      </c>
    </row>
    <row r="7369" spans="1:13" x14ac:dyDescent="0.35">
      <c r="A7369">
        <v>921</v>
      </c>
      <c r="B7369">
        <v>376</v>
      </c>
      <c r="C7369">
        <v>2595</v>
      </c>
      <c r="D7369" s="1">
        <v>40890</v>
      </c>
      <c r="E7369" t="s">
        <v>42</v>
      </c>
      <c r="F7369">
        <v>29</v>
      </c>
      <c r="G7369">
        <v>208.47</v>
      </c>
      <c r="H7369">
        <v>0.01</v>
      </c>
      <c r="I7369" t="s">
        <v>53</v>
      </c>
      <c r="J7369" t="s">
        <v>2061</v>
      </c>
      <c r="K7369" t="s">
        <v>700</v>
      </c>
      <c r="L7369" t="s">
        <v>38</v>
      </c>
      <c r="M7369" s="1">
        <v>40892</v>
      </c>
    </row>
    <row r="7370" spans="1:13" x14ac:dyDescent="0.35">
      <c r="A7370">
        <v>1241</v>
      </c>
      <c r="B7370">
        <v>409</v>
      </c>
      <c r="C7370">
        <v>2790</v>
      </c>
      <c r="D7370" s="1">
        <v>40043</v>
      </c>
      <c r="E7370" t="s">
        <v>27</v>
      </c>
      <c r="F7370">
        <v>7</v>
      </c>
      <c r="G7370">
        <v>45.91</v>
      </c>
      <c r="H7370">
        <v>0.01</v>
      </c>
      <c r="I7370" t="s">
        <v>19</v>
      </c>
      <c r="J7370" t="s">
        <v>1641</v>
      </c>
      <c r="K7370" t="s">
        <v>700</v>
      </c>
      <c r="L7370" t="s">
        <v>57</v>
      </c>
      <c r="M7370" s="1">
        <v>40044</v>
      </c>
    </row>
    <row r="7371" spans="1:13" x14ac:dyDescent="0.35">
      <c r="A7371">
        <v>461</v>
      </c>
      <c r="B7371">
        <v>410</v>
      </c>
      <c r="C7371">
        <v>2790</v>
      </c>
      <c r="D7371" s="1">
        <v>40043</v>
      </c>
      <c r="E7371" t="s">
        <v>27</v>
      </c>
      <c r="F7371">
        <v>41</v>
      </c>
      <c r="G7371">
        <v>22319.58</v>
      </c>
      <c r="H7371">
        <v>0.02</v>
      </c>
      <c r="I7371" t="s">
        <v>28</v>
      </c>
      <c r="J7371" t="s">
        <v>1641</v>
      </c>
      <c r="K7371" t="s">
        <v>700</v>
      </c>
      <c r="L7371" t="s">
        <v>57</v>
      </c>
      <c r="M7371" s="1">
        <v>40045</v>
      </c>
    </row>
    <row r="7372" spans="1:13" x14ac:dyDescent="0.35">
      <c r="A7372">
        <v>879</v>
      </c>
      <c r="B7372">
        <v>411</v>
      </c>
      <c r="C7372">
        <v>2790</v>
      </c>
      <c r="D7372" s="1">
        <v>40043</v>
      </c>
      <c r="E7372" t="s">
        <v>27</v>
      </c>
      <c r="F7372">
        <v>15</v>
      </c>
      <c r="G7372">
        <v>330.24</v>
      </c>
      <c r="H7372">
        <v>0.03</v>
      </c>
      <c r="I7372" t="s">
        <v>53</v>
      </c>
      <c r="J7372" t="s">
        <v>1641</v>
      </c>
      <c r="K7372" t="s">
        <v>700</v>
      </c>
      <c r="L7372" t="s">
        <v>57</v>
      </c>
      <c r="M7372" s="1">
        <v>40044</v>
      </c>
    </row>
    <row r="7373" spans="1:13" x14ac:dyDescent="0.35">
      <c r="A7373">
        <v>140</v>
      </c>
      <c r="B7373">
        <v>412</v>
      </c>
      <c r="C7373">
        <v>2790</v>
      </c>
      <c r="D7373" s="1">
        <v>40043</v>
      </c>
      <c r="E7373" t="s">
        <v>27</v>
      </c>
      <c r="F7373">
        <v>15</v>
      </c>
      <c r="G7373">
        <v>520.65</v>
      </c>
      <c r="H7373">
        <v>0.09</v>
      </c>
      <c r="I7373" t="s">
        <v>19</v>
      </c>
      <c r="J7373" t="s">
        <v>1641</v>
      </c>
      <c r="K7373" t="s">
        <v>700</v>
      </c>
      <c r="L7373" t="s">
        <v>57</v>
      </c>
      <c r="M7373" s="1">
        <v>40045</v>
      </c>
    </row>
    <row r="7374" spans="1:13" x14ac:dyDescent="0.35">
      <c r="A7374">
        <v>1280</v>
      </c>
      <c r="B7374">
        <v>490</v>
      </c>
      <c r="C7374">
        <v>3395</v>
      </c>
      <c r="D7374" s="1">
        <v>40115</v>
      </c>
      <c r="E7374" t="s">
        <v>42</v>
      </c>
      <c r="F7374">
        <v>31</v>
      </c>
      <c r="G7374">
        <v>181.17</v>
      </c>
      <c r="H7374">
        <v>0.06</v>
      </c>
      <c r="I7374" t="s">
        <v>53</v>
      </c>
      <c r="J7374" t="s">
        <v>950</v>
      </c>
      <c r="K7374" t="s">
        <v>700</v>
      </c>
      <c r="L7374" t="s">
        <v>30</v>
      </c>
      <c r="M7374" s="1">
        <v>40117</v>
      </c>
    </row>
    <row r="7375" spans="1:13" x14ac:dyDescent="0.35">
      <c r="A7375">
        <v>854</v>
      </c>
      <c r="B7375">
        <v>491</v>
      </c>
      <c r="C7375">
        <v>3395</v>
      </c>
      <c r="D7375" s="1">
        <v>40115</v>
      </c>
      <c r="E7375" t="s">
        <v>42</v>
      </c>
      <c r="F7375">
        <v>1</v>
      </c>
      <c r="G7375">
        <v>13.16</v>
      </c>
      <c r="H7375">
        <v>0.03</v>
      </c>
      <c r="I7375" t="s">
        <v>19</v>
      </c>
      <c r="J7375" t="s">
        <v>950</v>
      </c>
      <c r="K7375" t="s">
        <v>700</v>
      </c>
      <c r="L7375" t="s">
        <v>30</v>
      </c>
      <c r="M7375" s="1">
        <v>40117</v>
      </c>
    </row>
    <row r="7376" spans="1:13" x14ac:dyDescent="0.35">
      <c r="A7376">
        <v>899</v>
      </c>
      <c r="B7376">
        <v>492</v>
      </c>
      <c r="C7376">
        <v>3395</v>
      </c>
      <c r="D7376" s="1">
        <v>40115</v>
      </c>
      <c r="E7376" t="s">
        <v>42</v>
      </c>
      <c r="F7376">
        <v>7</v>
      </c>
      <c r="G7376">
        <v>107.88</v>
      </c>
      <c r="H7376">
        <v>0.02</v>
      </c>
      <c r="I7376" t="s">
        <v>19</v>
      </c>
      <c r="J7376" t="s">
        <v>950</v>
      </c>
      <c r="K7376" t="s">
        <v>700</v>
      </c>
      <c r="L7376" t="s">
        <v>30</v>
      </c>
      <c r="M7376" s="1">
        <v>40116</v>
      </c>
    </row>
    <row r="7377" spans="1:13" x14ac:dyDescent="0.35">
      <c r="A7377">
        <v>805</v>
      </c>
      <c r="B7377">
        <v>493</v>
      </c>
      <c r="C7377">
        <v>3395</v>
      </c>
      <c r="D7377" s="1">
        <v>40115</v>
      </c>
      <c r="E7377" t="s">
        <v>42</v>
      </c>
      <c r="F7377">
        <v>29</v>
      </c>
      <c r="G7377">
        <v>623.02</v>
      </c>
      <c r="H7377">
        <v>0.02</v>
      </c>
      <c r="I7377" t="s">
        <v>19</v>
      </c>
      <c r="J7377" t="s">
        <v>950</v>
      </c>
      <c r="K7377" t="s">
        <v>700</v>
      </c>
      <c r="L7377" t="s">
        <v>30</v>
      </c>
      <c r="M7377" s="1">
        <v>40116</v>
      </c>
    </row>
    <row r="7378" spans="1:13" x14ac:dyDescent="0.35">
      <c r="A7378">
        <v>292</v>
      </c>
      <c r="B7378">
        <v>575</v>
      </c>
      <c r="C7378">
        <v>3907</v>
      </c>
      <c r="D7378" s="1">
        <v>41139</v>
      </c>
      <c r="E7378" t="s">
        <v>60</v>
      </c>
      <c r="F7378">
        <v>34</v>
      </c>
      <c r="G7378">
        <v>729.83</v>
      </c>
      <c r="H7378">
        <v>7.0000000000000007E-2</v>
      </c>
      <c r="I7378" t="s">
        <v>19</v>
      </c>
      <c r="J7378" t="s">
        <v>874</v>
      </c>
      <c r="K7378" t="s">
        <v>700</v>
      </c>
      <c r="L7378" t="s">
        <v>22</v>
      </c>
      <c r="M7378" s="1">
        <v>41141</v>
      </c>
    </row>
    <row r="7379" spans="1:13" x14ac:dyDescent="0.35">
      <c r="A7379">
        <v>900</v>
      </c>
      <c r="B7379">
        <v>576</v>
      </c>
      <c r="C7379">
        <v>3907</v>
      </c>
      <c r="D7379" s="1">
        <v>41139</v>
      </c>
      <c r="E7379" t="s">
        <v>60</v>
      </c>
      <c r="F7379">
        <v>36</v>
      </c>
      <c r="G7379">
        <v>1083.19</v>
      </c>
      <c r="H7379">
        <v>0.03</v>
      </c>
      <c r="I7379" t="s">
        <v>53</v>
      </c>
      <c r="J7379" t="s">
        <v>874</v>
      </c>
      <c r="K7379" t="s">
        <v>700</v>
      </c>
      <c r="L7379" t="s">
        <v>22</v>
      </c>
      <c r="M7379" s="1">
        <v>41140</v>
      </c>
    </row>
    <row r="7380" spans="1:13" x14ac:dyDescent="0.35">
      <c r="A7380">
        <v>682</v>
      </c>
      <c r="B7380">
        <v>613</v>
      </c>
      <c r="C7380">
        <v>4195</v>
      </c>
      <c r="D7380" s="1">
        <v>40326</v>
      </c>
      <c r="E7380" t="s">
        <v>42</v>
      </c>
      <c r="F7380">
        <v>30</v>
      </c>
      <c r="G7380">
        <v>255.74</v>
      </c>
      <c r="H7380">
        <v>7.0000000000000007E-2</v>
      </c>
      <c r="I7380" t="s">
        <v>19</v>
      </c>
      <c r="J7380" t="s">
        <v>2061</v>
      </c>
      <c r="K7380" t="s">
        <v>700</v>
      </c>
      <c r="L7380" t="s">
        <v>38</v>
      </c>
      <c r="M7380" s="1">
        <v>40328</v>
      </c>
    </row>
    <row r="7381" spans="1:13" x14ac:dyDescent="0.35">
      <c r="A7381">
        <v>150</v>
      </c>
      <c r="B7381">
        <v>631</v>
      </c>
      <c r="C7381">
        <v>4391</v>
      </c>
      <c r="D7381" s="1">
        <v>40956</v>
      </c>
      <c r="E7381" t="s">
        <v>27</v>
      </c>
      <c r="F7381">
        <v>20</v>
      </c>
      <c r="G7381">
        <v>2592.4319999999998</v>
      </c>
      <c r="H7381">
        <v>0.06</v>
      </c>
      <c r="I7381" t="s">
        <v>19</v>
      </c>
      <c r="J7381" t="s">
        <v>1930</v>
      </c>
      <c r="K7381" t="s">
        <v>700</v>
      </c>
      <c r="L7381" t="s">
        <v>57</v>
      </c>
      <c r="M7381" s="1">
        <v>40958</v>
      </c>
    </row>
    <row r="7382" spans="1:13" x14ac:dyDescent="0.35">
      <c r="A7382">
        <v>218</v>
      </c>
      <c r="B7382">
        <v>633</v>
      </c>
      <c r="C7382">
        <v>4422</v>
      </c>
      <c r="D7382" s="1">
        <v>40684</v>
      </c>
      <c r="E7382" t="s">
        <v>60</v>
      </c>
      <c r="F7382">
        <v>12</v>
      </c>
      <c r="G7382">
        <v>313.43</v>
      </c>
      <c r="H7382">
        <v>0.02</v>
      </c>
      <c r="I7382" t="s">
        <v>19</v>
      </c>
      <c r="J7382" t="s">
        <v>1619</v>
      </c>
      <c r="K7382" t="s">
        <v>700</v>
      </c>
      <c r="L7382" t="s">
        <v>30</v>
      </c>
      <c r="M7382" s="1">
        <v>40684</v>
      </c>
    </row>
    <row r="7383" spans="1:13" x14ac:dyDescent="0.35">
      <c r="A7383">
        <v>314</v>
      </c>
      <c r="B7383">
        <v>634</v>
      </c>
      <c r="C7383">
        <v>4422</v>
      </c>
      <c r="D7383" s="1">
        <v>40684</v>
      </c>
      <c r="E7383" t="s">
        <v>60</v>
      </c>
      <c r="F7383">
        <v>17</v>
      </c>
      <c r="G7383">
        <v>390.11</v>
      </c>
      <c r="H7383">
        <v>0.02</v>
      </c>
      <c r="I7383" t="s">
        <v>19</v>
      </c>
      <c r="J7383" t="s">
        <v>1619</v>
      </c>
      <c r="K7383" t="s">
        <v>700</v>
      </c>
      <c r="L7383" t="s">
        <v>30</v>
      </c>
      <c r="M7383" s="1">
        <v>40684</v>
      </c>
    </row>
    <row r="7384" spans="1:13" x14ac:dyDescent="0.35">
      <c r="A7384">
        <v>517</v>
      </c>
      <c r="B7384">
        <v>679</v>
      </c>
      <c r="C7384">
        <v>4741</v>
      </c>
      <c r="D7384" s="1">
        <v>41096</v>
      </c>
      <c r="E7384" t="s">
        <v>42</v>
      </c>
      <c r="F7384">
        <v>40</v>
      </c>
      <c r="G7384">
        <v>342.97</v>
      </c>
      <c r="H7384">
        <v>0.09</v>
      </c>
      <c r="I7384" t="s">
        <v>19</v>
      </c>
      <c r="J7384" t="s">
        <v>794</v>
      </c>
      <c r="K7384" t="s">
        <v>700</v>
      </c>
      <c r="L7384" t="s">
        <v>30</v>
      </c>
      <c r="M7384" s="1">
        <v>41097</v>
      </c>
    </row>
    <row r="7385" spans="1:13" x14ac:dyDescent="0.35">
      <c r="A7385">
        <v>988</v>
      </c>
      <c r="B7385">
        <v>693</v>
      </c>
      <c r="C7385">
        <v>4835</v>
      </c>
      <c r="D7385" s="1">
        <v>40110</v>
      </c>
      <c r="E7385" t="s">
        <v>75</v>
      </c>
      <c r="F7385">
        <v>3</v>
      </c>
      <c r="G7385">
        <v>9.4</v>
      </c>
      <c r="H7385">
        <v>0.04</v>
      </c>
      <c r="I7385" t="s">
        <v>19</v>
      </c>
      <c r="J7385" t="s">
        <v>1930</v>
      </c>
      <c r="K7385" t="s">
        <v>700</v>
      </c>
      <c r="L7385" t="s">
        <v>57</v>
      </c>
      <c r="M7385" s="1">
        <v>40110</v>
      </c>
    </row>
    <row r="7386" spans="1:13" x14ac:dyDescent="0.35">
      <c r="A7386">
        <v>812</v>
      </c>
      <c r="B7386">
        <v>711</v>
      </c>
      <c r="C7386">
        <v>5028</v>
      </c>
      <c r="D7386" s="1">
        <v>41015</v>
      </c>
      <c r="E7386" t="s">
        <v>27</v>
      </c>
      <c r="F7386">
        <v>10</v>
      </c>
      <c r="G7386">
        <v>79.680000000000007</v>
      </c>
      <c r="H7386">
        <v>0.06</v>
      </c>
      <c r="I7386" t="s">
        <v>19</v>
      </c>
      <c r="J7386" t="s">
        <v>2061</v>
      </c>
      <c r="K7386" t="s">
        <v>700</v>
      </c>
      <c r="L7386" t="s">
        <v>38</v>
      </c>
      <c r="M7386" s="1">
        <v>41017</v>
      </c>
    </row>
    <row r="7387" spans="1:13" x14ac:dyDescent="0.35">
      <c r="A7387">
        <v>630</v>
      </c>
      <c r="B7387">
        <v>717</v>
      </c>
      <c r="C7387">
        <v>5095</v>
      </c>
      <c r="D7387" s="1">
        <v>41020</v>
      </c>
      <c r="E7387" t="s">
        <v>27</v>
      </c>
      <c r="F7387">
        <v>7</v>
      </c>
      <c r="G7387">
        <v>786.67499999999995</v>
      </c>
      <c r="H7387">
        <v>0.01</v>
      </c>
      <c r="I7387" t="s">
        <v>19</v>
      </c>
      <c r="J7387" t="s">
        <v>2063</v>
      </c>
      <c r="K7387" t="s">
        <v>700</v>
      </c>
      <c r="L7387" t="s">
        <v>38</v>
      </c>
      <c r="M7387" s="1">
        <v>41021</v>
      </c>
    </row>
    <row r="7388" spans="1:13" x14ac:dyDescent="0.35">
      <c r="A7388">
        <v>284</v>
      </c>
      <c r="B7388">
        <v>736</v>
      </c>
      <c r="C7388">
        <v>5317</v>
      </c>
      <c r="D7388" s="1">
        <v>40064</v>
      </c>
      <c r="E7388" t="s">
        <v>18</v>
      </c>
      <c r="F7388">
        <v>38</v>
      </c>
      <c r="G7388">
        <v>212.57</v>
      </c>
      <c r="H7388">
        <v>0.09</v>
      </c>
      <c r="I7388" t="s">
        <v>53</v>
      </c>
      <c r="J7388" t="s">
        <v>874</v>
      </c>
      <c r="K7388" t="s">
        <v>700</v>
      </c>
      <c r="L7388" t="s">
        <v>22</v>
      </c>
      <c r="M7388" s="1">
        <v>40071</v>
      </c>
    </row>
    <row r="7389" spans="1:13" x14ac:dyDescent="0.35">
      <c r="A7389">
        <v>86</v>
      </c>
      <c r="B7389">
        <v>737</v>
      </c>
      <c r="C7389">
        <v>5317</v>
      </c>
      <c r="D7389" s="1">
        <v>40064</v>
      </c>
      <c r="E7389" t="s">
        <v>18</v>
      </c>
      <c r="F7389">
        <v>10</v>
      </c>
      <c r="G7389">
        <v>1469.48</v>
      </c>
      <c r="H7389">
        <v>7.0000000000000007E-2</v>
      </c>
      <c r="I7389" t="s">
        <v>28</v>
      </c>
      <c r="J7389" t="s">
        <v>874</v>
      </c>
      <c r="K7389" t="s">
        <v>700</v>
      </c>
      <c r="L7389" t="s">
        <v>22</v>
      </c>
      <c r="M7389" s="1">
        <v>40071</v>
      </c>
    </row>
    <row r="7390" spans="1:13" x14ac:dyDescent="0.35">
      <c r="A7390">
        <v>213</v>
      </c>
      <c r="B7390">
        <v>738</v>
      </c>
      <c r="C7390">
        <v>5317</v>
      </c>
      <c r="D7390" s="1">
        <v>40064</v>
      </c>
      <c r="E7390" t="s">
        <v>18</v>
      </c>
      <c r="F7390">
        <v>25</v>
      </c>
      <c r="G7390">
        <v>4279.24</v>
      </c>
      <c r="H7390">
        <v>0.06</v>
      </c>
      <c r="I7390" t="s">
        <v>19</v>
      </c>
      <c r="J7390" t="s">
        <v>874</v>
      </c>
      <c r="K7390" t="s">
        <v>700</v>
      </c>
      <c r="L7390" t="s">
        <v>22</v>
      </c>
      <c r="M7390" s="1">
        <v>40071</v>
      </c>
    </row>
    <row r="7391" spans="1:13" x14ac:dyDescent="0.35">
      <c r="A7391">
        <v>401</v>
      </c>
      <c r="B7391">
        <v>801</v>
      </c>
      <c r="C7391">
        <v>5735</v>
      </c>
      <c r="D7391" s="1">
        <v>40157</v>
      </c>
      <c r="E7391" t="s">
        <v>60</v>
      </c>
      <c r="F7391">
        <v>10</v>
      </c>
      <c r="G7391">
        <v>2665.64</v>
      </c>
      <c r="H7391">
        <v>0.1</v>
      </c>
      <c r="I7391" t="s">
        <v>28</v>
      </c>
      <c r="J7391" t="s">
        <v>1779</v>
      </c>
      <c r="K7391" t="s">
        <v>700</v>
      </c>
      <c r="L7391" t="s">
        <v>57</v>
      </c>
      <c r="M7391" s="1">
        <v>40158</v>
      </c>
    </row>
    <row r="7392" spans="1:13" x14ac:dyDescent="0.35">
      <c r="A7392">
        <v>1281</v>
      </c>
      <c r="B7392">
        <v>810</v>
      </c>
      <c r="C7392">
        <v>5856</v>
      </c>
      <c r="D7392" s="1">
        <v>40122</v>
      </c>
      <c r="E7392" t="s">
        <v>27</v>
      </c>
      <c r="F7392">
        <v>42</v>
      </c>
      <c r="G7392">
        <v>10307.01</v>
      </c>
      <c r="H7392">
        <v>0</v>
      </c>
      <c r="I7392" t="s">
        <v>28</v>
      </c>
      <c r="J7392" t="s">
        <v>874</v>
      </c>
      <c r="K7392" t="s">
        <v>700</v>
      </c>
      <c r="L7392" t="s">
        <v>22</v>
      </c>
      <c r="M7392" s="1">
        <v>40124</v>
      </c>
    </row>
    <row r="7393" spans="1:13" x14ac:dyDescent="0.35">
      <c r="A7393">
        <v>501</v>
      </c>
      <c r="B7393">
        <v>816</v>
      </c>
      <c r="C7393">
        <v>5891</v>
      </c>
      <c r="D7393" s="1">
        <v>41271</v>
      </c>
      <c r="E7393" t="s">
        <v>60</v>
      </c>
      <c r="F7393">
        <v>2</v>
      </c>
      <c r="G7393">
        <v>44.45</v>
      </c>
      <c r="H7393">
        <v>0.01</v>
      </c>
      <c r="I7393" t="s">
        <v>19</v>
      </c>
      <c r="J7393" t="s">
        <v>1779</v>
      </c>
      <c r="K7393" t="s">
        <v>700</v>
      </c>
      <c r="L7393" t="s">
        <v>57</v>
      </c>
      <c r="M7393" s="1">
        <v>41273</v>
      </c>
    </row>
    <row r="7394" spans="1:13" x14ac:dyDescent="0.35">
      <c r="A7394">
        <v>334</v>
      </c>
      <c r="B7394">
        <v>875</v>
      </c>
      <c r="C7394">
        <v>6274</v>
      </c>
      <c r="D7394" s="1">
        <v>40738</v>
      </c>
      <c r="E7394" t="s">
        <v>42</v>
      </c>
      <c r="F7394">
        <v>22</v>
      </c>
      <c r="G7394">
        <v>46.36</v>
      </c>
      <c r="H7394">
        <v>0.05</v>
      </c>
      <c r="I7394" t="s">
        <v>53</v>
      </c>
      <c r="J7394" t="s">
        <v>1930</v>
      </c>
      <c r="K7394" t="s">
        <v>700</v>
      </c>
      <c r="L7394" t="s">
        <v>57</v>
      </c>
      <c r="M7394" s="1">
        <v>40739</v>
      </c>
    </row>
    <row r="7395" spans="1:13" x14ac:dyDescent="0.35">
      <c r="A7395">
        <v>185</v>
      </c>
      <c r="B7395">
        <v>878</v>
      </c>
      <c r="C7395">
        <v>6309</v>
      </c>
      <c r="D7395" s="1">
        <v>40338</v>
      </c>
      <c r="E7395" t="s">
        <v>60</v>
      </c>
      <c r="F7395">
        <v>10</v>
      </c>
      <c r="G7395">
        <v>29.79</v>
      </c>
      <c r="H7395">
        <v>0.01</v>
      </c>
      <c r="I7395" t="s">
        <v>19</v>
      </c>
      <c r="J7395" t="s">
        <v>2061</v>
      </c>
      <c r="K7395" t="s">
        <v>700</v>
      </c>
      <c r="L7395" t="s">
        <v>38</v>
      </c>
      <c r="M7395" s="1">
        <v>40339</v>
      </c>
    </row>
    <row r="7396" spans="1:13" x14ac:dyDescent="0.35">
      <c r="A7396">
        <v>333</v>
      </c>
      <c r="B7396">
        <v>885</v>
      </c>
      <c r="C7396">
        <v>6368</v>
      </c>
      <c r="D7396" s="1">
        <v>39866</v>
      </c>
      <c r="E7396" t="s">
        <v>42</v>
      </c>
      <c r="F7396">
        <v>40</v>
      </c>
      <c r="G7396">
        <v>19100.45</v>
      </c>
      <c r="H7396">
        <v>0</v>
      </c>
      <c r="I7396" t="s">
        <v>28</v>
      </c>
      <c r="J7396" t="s">
        <v>794</v>
      </c>
      <c r="K7396" t="s">
        <v>700</v>
      </c>
      <c r="L7396" t="s">
        <v>38</v>
      </c>
      <c r="M7396" s="1">
        <v>39866</v>
      </c>
    </row>
    <row r="7397" spans="1:13" x14ac:dyDescent="0.35">
      <c r="A7397">
        <v>486</v>
      </c>
      <c r="B7397">
        <v>961</v>
      </c>
      <c r="C7397">
        <v>6978</v>
      </c>
      <c r="D7397" s="1">
        <v>40521</v>
      </c>
      <c r="E7397" t="s">
        <v>27</v>
      </c>
      <c r="F7397">
        <v>47</v>
      </c>
      <c r="G7397">
        <v>371.95</v>
      </c>
      <c r="H7397">
        <v>7.0000000000000007E-2</v>
      </c>
      <c r="I7397" t="s">
        <v>19</v>
      </c>
      <c r="J7397" t="s">
        <v>1779</v>
      </c>
      <c r="K7397" t="s">
        <v>700</v>
      </c>
      <c r="L7397" t="s">
        <v>57</v>
      </c>
      <c r="M7397" s="1">
        <v>40522</v>
      </c>
    </row>
    <row r="7398" spans="1:13" x14ac:dyDescent="0.35">
      <c r="A7398">
        <v>1126</v>
      </c>
      <c r="B7398">
        <v>1024</v>
      </c>
      <c r="C7398">
        <v>7461</v>
      </c>
      <c r="D7398" s="1">
        <v>39825</v>
      </c>
      <c r="E7398" t="s">
        <v>18</v>
      </c>
      <c r="F7398">
        <v>12</v>
      </c>
      <c r="G7398">
        <v>4080.3</v>
      </c>
      <c r="H7398">
        <v>0.05</v>
      </c>
      <c r="I7398" t="s">
        <v>28</v>
      </c>
      <c r="J7398" t="s">
        <v>2065</v>
      </c>
      <c r="K7398" t="s">
        <v>700</v>
      </c>
      <c r="L7398" t="s">
        <v>57</v>
      </c>
      <c r="M7398" s="1">
        <v>39827</v>
      </c>
    </row>
    <row r="7399" spans="1:13" x14ac:dyDescent="0.35">
      <c r="A7399">
        <v>430</v>
      </c>
      <c r="B7399">
        <v>1025</v>
      </c>
      <c r="C7399">
        <v>7461</v>
      </c>
      <c r="D7399" s="1">
        <v>39825</v>
      </c>
      <c r="E7399" t="s">
        <v>18</v>
      </c>
      <c r="F7399">
        <v>28</v>
      </c>
      <c r="G7399">
        <v>260.79000000000002</v>
      </c>
      <c r="H7399">
        <v>0</v>
      </c>
      <c r="I7399" t="s">
        <v>19</v>
      </c>
      <c r="J7399" t="s">
        <v>2065</v>
      </c>
      <c r="K7399" t="s">
        <v>700</v>
      </c>
      <c r="L7399" t="s">
        <v>57</v>
      </c>
      <c r="M7399" s="1">
        <v>39829</v>
      </c>
    </row>
    <row r="7400" spans="1:13" x14ac:dyDescent="0.35">
      <c r="A7400">
        <v>856</v>
      </c>
      <c r="B7400">
        <v>1026</v>
      </c>
      <c r="C7400">
        <v>7461</v>
      </c>
      <c r="D7400" s="1">
        <v>39825</v>
      </c>
      <c r="E7400" t="s">
        <v>18</v>
      </c>
      <c r="F7400">
        <v>44</v>
      </c>
      <c r="G7400">
        <v>90.35</v>
      </c>
      <c r="H7400">
        <v>0.02</v>
      </c>
      <c r="I7400" t="s">
        <v>19</v>
      </c>
      <c r="J7400" t="s">
        <v>2065</v>
      </c>
      <c r="K7400" t="s">
        <v>700</v>
      </c>
      <c r="L7400" t="s">
        <v>57</v>
      </c>
      <c r="M7400" s="1">
        <v>39829</v>
      </c>
    </row>
    <row r="7401" spans="1:13" x14ac:dyDescent="0.35">
      <c r="A7401">
        <v>665</v>
      </c>
      <c r="B7401">
        <v>1297</v>
      </c>
      <c r="C7401">
        <v>9505</v>
      </c>
      <c r="D7401" s="1">
        <v>41067</v>
      </c>
      <c r="E7401" t="s">
        <v>27</v>
      </c>
      <c r="F7401">
        <v>2</v>
      </c>
      <c r="G7401">
        <v>316.52</v>
      </c>
      <c r="H7401">
        <v>0.03</v>
      </c>
      <c r="I7401" t="s">
        <v>19</v>
      </c>
      <c r="J7401" t="s">
        <v>1641</v>
      </c>
      <c r="K7401" t="s">
        <v>700</v>
      </c>
      <c r="L7401" t="s">
        <v>57</v>
      </c>
      <c r="M7401" s="1">
        <v>41069</v>
      </c>
    </row>
    <row r="7402" spans="1:13" x14ac:dyDescent="0.35">
      <c r="A7402">
        <v>281</v>
      </c>
      <c r="B7402">
        <v>1298</v>
      </c>
      <c r="C7402">
        <v>9505</v>
      </c>
      <c r="D7402" s="1">
        <v>41067</v>
      </c>
      <c r="E7402" t="s">
        <v>27</v>
      </c>
      <c r="F7402">
        <v>5</v>
      </c>
      <c r="G7402">
        <v>155.38999999999999</v>
      </c>
      <c r="H7402">
        <v>0.1</v>
      </c>
      <c r="I7402" t="s">
        <v>19</v>
      </c>
      <c r="J7402" t="s">
        <v>1641</v>
      </c>
      <c r="K7402" t="s">
        <v>700</v>
      </c>
      <c r="L7402" t="s">
        <v>57</v>
      </c>
      <c r="M7402" s="1">
        <v>41070</v>
      </c>
    </row>
    <row r="7403" spans="1:13" x14ac:dyDescent="0.35">
      <c r="A7403">
        <v>1178</v>
      </c>
      <c r="B7403">
        <v>1340</v>
      </c>
      <c r="C7403">
        <v>9794</v>
      </c>
      <c r="D7403" s="1">
        <v>40992</v>
      </c>
      <c r="E7403" t="s">
        <v>42</v>
      </c>
      <c r="F7403">
        <v>25</v>
      </c>
      <c r="G7403">
        <v>135.22999999999999</v>
      </c>
      <c r="H7403">
        <v>0.1</v>
      </c>
      <c r="I7403" t="s">
        <v>19</v>
      </c>
      <c r="J7403" t="s">
        <v>1619</v>
      </c>
      <c r="K7403" t="s">
        <v>700</v>
      </c>
      <c r="L7403" t="s">
        <v>30</v>
      </c>
      <c r="M7403" s="1">
        <v>40993</v>
      </c>
    </row>
    <row r="7404" spans="1:13" x14ac:dyDescent="0.35">
      <c r="A7404">
        <v>1103</v>
      </c>
      <c r="B7404">
        <v>1400</v>
      </c>
      <c r="C7404">
        <v>10148</v>
      </c>
      <c r="D7404" s="1">
        <v>39897</v>
      </c>
      <c r="E7404" t="s">
        <v>18</v>
      </c>
      <c r="F7404">
        <v>27</v>
      </c>
      <c r="G7404">
        <v>14357.85</v>
      </c>
      <c r="H7404">
        <v>0.02</v>
      </c>
      <c r="I7404" t="s">
        <v>28</v>
      </c>
      <c r="J7404" t="s">
        <v>874</v>
      </c>
      <c r="K7404" t="s">
        <v>700</v>
      </c>
      <c r="L7404" t="s">
        <v>22</v>
      </c>
      <c r="M7404" s="1">
        <v>39897</v>
      </c>
    </row>
    <row r="7405" spans="1:13" x14ac:dyDescent="0.35">
      <c r="A7405">
        <v>72</v>
      </c>
      <c r="B7405">
        <v>1534</v>
      </c>
      <c r="C7405">
        <v>11045</v>
      </c>
      <c r="D7405" s="1">
        <v>40993</v>
      </c>
      <c r="E7405" t="s">
        <v>60</v>
      </c>
      <c r="F7405">
        <v>35</v>
      </c>
      <c r="G7405">
        <v>710.86</v>
      </c>
      <c r="H7405">
        <v>0.04</v>
      </c>
      <c r="I7405" t="s">
        <v>19</v>
      </c>
      <c r="J7405" t="s">
        <v>1930</v>
      </c>
      <c r="K7405" t="s">
        <v>700</v>
      </c>
      <c r="L7405" t="s">
        <v>57</v>
      </c>
      <c r="M7405" s="1">
        <v>40994</v>
      </c>
    </row>
    <row r="7406" spans="1:13" x14ac:dyDescent="0.35">
      <c r="A7406">
        <v>1178</v>
      </c>
      <c r="B7406">
        <v>1537</v>
      </c>
      <c r="C7406">
        <v>11074</v>
      </c>
      <c r="D7406" s="1">
        <v>40703</v>
      </c>
      <c r="E7406" t="s">
        <v>27</v>
      </c>
      <c r="F7406">
        <v>21</v>
      </c>
      <c r="G7406">
        <v>114.53</v>
      </c>
      <c r="H7406">
        <v>7.0000000000000007E-2</v>
      </c>
      <c r="I7406" t="s">
        <v>19</v>
      </c>
      <c r="J7406" t="s">
        <v>1624</v>
      </c>
      <c r="K7406" t="s">
        <v>700</v>
      </c>
      <c r="L7406" t="s">
        <v>38</v>
      </c>
      <c r="M7406" s="1">
        <v>40705</v>
      </c>
    </row>
    <row r="7407" spans="1:13" x14ac:dyDescent="0.35">
      <c r="A7407">
        <v>560</v>
      </c>
      <c r="B7407">
        <v>1538</v>
      </c>
      <c r="C7407">
        <v>11074</v>
      </c>
      <c r="D7407" s="1">
        <v>40703</v>
      </c>
      <c r="E7407" t="s">
        <v>27</v>
      </c>
      <c r="F7407">
        <v>44</v>
      </c>
      <c r="G7407">
        <v>7164.7435000000005</v>
      </c>
      <c r="H7407">
        <v>7.0000000000000007E-2</v>
      </c>
      <c r="I7407" t="s">
        <v>19</v>
      </c>
      <c r="J7407" t="s">
        <v>1624</v>
      </c>
      <c r="K7407" t="s">
        <v>700</v>
      </c>
      <c r="L7407" t="s">
        <v>38</v>
      </c>
      <c r="M7407" s="1">
        <v>40704</v>
      </c>
    </row>
    <row r="7408" spans="1:13" x14ac:dyDescent="0.35">
      <c r="A7408">
        <v>707</v>
      </c>
      <c r="B7408">
        <v>1732</v>
      </c>
      <c r="C7408">
        <v>12449</v>
      </c>
      <c r="D7408" s="1">
        <v>40209</v>
      </c>
      <c r="E7408" t="s">
        <v>60</v>
      </c>
      <c r="F7408">
        <v>36</v>
      </c>
      <c r="G7408">
        <v>1400.1</v>
      </c>
      <c r="H7408">
        <v>0.03</v>
      </c>
      <c r="I7408" t="s">
        <v>19</v>
      </c>
      <c r="J7408" t="s">
        <v>2066</v>
      </c>
      <c r="K7408" t="s">
        <v>700</v>
      </c>
      <c r="L7408" t="s">
        <v>22</v>
      </c>
      <c r="M7408" s="1">
        <v>40211</v>
      </c>
    </row>
    <row r="7409" spans="1:13" x14ac:dyDescent="0.35">
      <c r="A7409">
        <v>1146</v>
      </c>
      <c r="B7409">
        <v>2051</v>
      </c>
      <c r="C7409">
        <v>14661</v>
      </c>
      <c r="D7409" s="1">
        <v>40202</v>
      </c>
      <c r="E7409" t="s">
        <v>42</v>
      </c>
      <c r="F7409">
        <v>38</v>
      </c>
      <c r="G7409">
        <v>1325.06</v>
      </c>
      <c r="H7409">
        <v>0.06</v>
      </c>
      <c r="I7409" t="s">
        <v>19</v>
      </c>
      <c r="J7409" t="s">
        <v>2063</v>
      </c>
      <c r="K7409" t="s">
        <v>700</v>
      </c>
      <c r="L7409" t="s">
        <v>57</v>
      </c>
      <c r="M7409" s="1">
        <v>40203</v>
      </c>
    </row>
    <row r="7410" spans="1:13" x14ac:dyDescent="0.35">
      <c r="A7410">
        <v>984</v>
      </c>
      <c r="B7410">
        <v>2143</v>
      </c>
      <c r="C7410">
        <v>15303</v>
      </c>
      <c r="D7410" s="1">
        <v>40434</v>
      </c>
      <c r="E7410" t="s">
        <v>75</v>
      </c>
      <c r="F7410">
        <v>21</v>
      </c>
      <c r="G7410">
        <v>101.13</v>
      </c>
      <c r="H7410">
        <v>0.02</v>
      </c>
      <c r="I7410" t="s">
        <v>19</v>
      </c>
      <c r="J7410" t="s">
        <v>2059</v>
      </c>
      <c r="K7410" t="s">
        <v>700</v>
      </c>
      <c r="L7410" t="s">
        <v>57</v>
      </c>
      <c r="M7410" s="1">
        <v>40435</v>
      </c>
    </row>
    <row r="7411" spans="1:13" x14ac:dyDescent="0.35">
      <c r="A7411">
        <v>577</v>
      </c>
      <c r="B7411">
        <v>2144</v>
      </c>
      <c r="C7411">
        <v>15303</v>
      </c>
      <c r="D7411" s="1">
        <v>40434</v>
      </c>
      <c r="E7411" t="s">
        <v>75</v>
      </c>
      <c r="F7411">
        <v>18</v>
      </c>
      <c r="G7411">
        <v>526.45000000000005</v>
      </c>
      <c r="H7411">
        <v>0.02</v>
      </c>
      <c r="I7411" t="s">
        <v>19</v>
      </c>
      <c r="J7411" t="s">
        <v>2059</v>
      </c>
      <c r="K7411" t="s">
        <v>700</v>
      </c>
      <c r="L7411" t="s">
        <v>57</v>
      </c>
      <c r="M7411" s="1">
        <v>40436</v>
      </c>
    </row>
    <row r="7412" spans="1:13" x14ac:dyDescent="0.35">
      <c r="A7412">
        <v>895</v>
      </c>
      <c r="B7412">
        <v>2171</v>
      </c>
      <c r="C7412">
        <v>15622</v>
      </c>
      <c r="D7412" s="1">
        <v>40780</v>
      </c>
      <c r="E7412" t="s">
        <v>27</v>
      </c>
      <c r="F7412">
        <v>34</v>
      </c>
      <c r="G7412">
        <v>8581.25</v>
      </c>
      <c r="H7412">
        <v>0</v>
      </c>
      <c r="I7412" t="s">
        <v>28</v>
      </c>
      <c r="J7412" t="s">
        <v>950</v>
      </c>
      <c r="K7412" t="s">
        <v>700</v>
      </c>
      <c r="L7412" t="s">
        <v>30</v>
      </c>
      <c r="M7412" s="1">
        <v>40781</v>
      </c>
    </row>
    <row r="7413" spans="1:13" x14ac:dyDescent="0.35">
      <c r="A7413">
        <v>601</v>
      </c>
      <c r="B7413">
        <v>2172</v>
      </c>
      <c r="C7413">
        <v>15622</v>
      </c>
      <c r="D7413" s="1">
        <v>40780</v>
      </c>
      <c r="E7413" t="s">
        <v>27</v>
      </c>
      <c r="F7413">
        <v>21</v>
      </c>
      <c r="G7413">
        <v>135.99</v>
      </c>
      <c r="H7413">
        <v>0.09</v>
      </c>
      <c r="I7413" t="s">
        <v>19</v>
      </c>
      <c r="J7413" t="s">
        <v>950</v>
      </c>
      <c r="K7413" t="s">
        <v>700</v>
      </c>
      <c r="L7413" t="s">
        <v>30</v>
      </c>
      <c r="M7413" s="1">
        <v>40781</v>
      </c>
    </row>
    <row r="7414" spans="1:13" x14ac:dyDescent="0.35">
      <c r="A7414">
        <v>997</v>
      </c>
      <c r="B7414">
        <v>2189</v>
      </c>
      <c r="C7414">
        <v>15778</v>
      </c>
      <c r="D7414" s="1">
        <v>40304</v>
      </c>
      <c r="E7414" t="s">
        <v>27</v>
      </c>
      <c r="F7414">
        <v>9</v>
      </c>
      <c r="G7414">
        <v>43.23</v>
      </c>
      <c r="H7414">
        <v>0</v>
      </c>
      <c r="I7414" t="s">
        <v>19</v>
      </c>
      <c r="J7414" t="s">
        <v>2067</v>
      </c>
      <c r="K7414" t="s">
        <v>700</v>
      </c>
      <c r="L7414" t="s">
        <v>22</v>
      </c>
      <c r="M7414" s="1">
        <v>40306</v>
      </c>
    </row>
    <row r="7415" spans="1:13" x14ac:dyDescent="0.35">
      <c r="A7415">
        <v>327</v>
      </c>
      <c r="B7415">
        <v>2239</v>
      </c>
      <c r="C7415">
        <v>16164</v>
      </c>
      <c r="D7415" s="1">
        <v>40911</v>
      </c>
      <c r="E7415" t="s">
        <v>18</v>
      </c>
      <c r="F7415">
        <v>22</v>
      </c>
      <c r="G7415">
        <v>3353.54</v>
      </c>
      <c r="H7415">
        <v>7.0000000000000007E-2</v>
      </c>
      <c r="I7415" t="s">
        <v>19</v>
      </c>
      <c r="J7415" t="s">
        <v>1225</v>
      </c>
      <c r="K7415" t="s">
        <v>700</v>
      </c>
      <c r="L7415" t="s">
        <v>57</v>
      </c>
      <c r="M7415" s="1">
        <v>40920</v>
      </c>
    </row>
    <row r="7416" spans="1:13" x14ac:dyDescent="0.35">
      <c r="A7416">
        <v>852</v>
      </c>
      <c r="B7416">
        <v>2240</v>
      </c>
      <c r="C7416">
        <v>16164</v>
      </c>
      <c r="D7416" s="1">
        <v>40911</v>
      </c>
      <c r="E7416" t="s">
        <v>18</v>
      </c>
      <c r="F7416">
        <v>26</v>
      </c>
      <c r="G7416">
        <v>69.38</v>
      </c>
      <c r="H7416">
        <v>0.08</v>
      </c>
      <c r="I7416" t="s">
        <v>19</v>
      </c>
      <c r="J7416" t="s">
        <v>1225</v>
      </c>
      <c r="K7416" t="s">
        <v>700</v>
      </c>
      <c r="L7416" t="s">
        <v>57</v>
      </c>
      <c r="M7416" s="1">
        <v>40918</v>
      </c>
    </row>
    <row r="7417" spans="1:13" x14ac:dyDescent="0.35">
      <c r="A7417">
        <v>1107</v>
      </c>
      <c r="B7417">
        <v>2245</v>
      </c>
      <c r="C7417">
        <v>16166</v>
      </c>
      <c r="D7417" s="1">
        <v>40209</v>
      </c>
      <c r="E7417" t="s">
        <v>75</v>
      </c>
      <c r="F7417">
        <v>36</v>
      </c>
      <c r="G7417">
        <v>78.510000000000005</v>
      </c>
      <c r="H7417">
        <v>0.09</v>
      </c>
      <c r="I7417" t="s">
        <v>19</v>
      </c>
      <c r="J7417" t="s">
        <v>2066</v>
      </c>
      <c r="K7417" t="s">
        <v>700</v>
      </c>
      <c r="L7417" t="s">
        <v>22</v>
      </c>
      <c r="M7417" s="1">
        <v>40210</v>
      </c>
    </row>
    <row r="7418" spans="1:13" x14ac:dyDescent="0.35">
      <c r="A7418">
        <v>227</v>
      </c>
      <c r="B7418">
        <v>2324</v>
      </c>
      <c r="C7418">
        <v>16768</v>
      </c>
      <c r="D7418" s="1">
        <v>40019</v>
      </c>
      <c r="E7418" t="s">
        <v>27</v>
      </c>
      <c r="F7418">
        <v>9</v>
      </c>
      <c r="G7418">
        <v>101.47</v>
      </c>
      <c r="H7418">
        <v>0.03</v>
      </c>
      <c r="I7418" t="s">
        <v>19</v>
      </c>
      <c r="J7418" t="s">
        <v>2060</v>
      </c>
      <c r="K7418" t="s">
        <v>700</v>
      </c>
      <c r="L7418" t="s">
        <v>38</v>
      </c>
      <c r="M7418" s="1">
        <v>40020</v>
      </c>
    </row>
    <row r="7419" spans="1:13" x14ac:dyDescent="0.35">
      <c r="A7419">
        <v>569</v>
      </c>
      <c r="B7419">
        <v>2390</v>
      </c>
      <c r="C7419">
        <v>17313</v>
      </c>
      <c r="D7419" s="1">
        <v>39940</v>
      </c>
      <c r="E7419" t="s">
        <v>27</v>
      </c>
      <c r="F7419">
        <v>27</v>
      </c>
      <c r="G7419">
        <v>130.49</v>
      </c>
      <c r="H7419">
        <v>7.0000000000000007E-2</v>
      </c>
      <c r="I7419" t="s">
        <v>53</v>
      </c>
      <c r="J7419" t="s">
        <v>1619</v>
      </c>
      <c r="K7419" t="s">
        <v>700</v>
      </c>
      <c r="L7419" t="s">
        <v>30</v>
      </c>
      <c r="M7419" s="1">
        <v>39942</v>
      </c>
    </row>
    <row r="7420" spans="1:13" x14ac:dyDescent="0.35">
      <c r="A7420">
        <v>442</v>
      </c>
      <c r="B7420">
        <v>2409</v>
      </c>
      <c r="C7420">
        <v>17447</v>
      </c>
      <c r="D7420" s="1">
        <v>41047</v>
      </c>
      <c r="E7420" t="s">
        <v>18</v>
      </c>
      <c r="F7420">
        <v>42</v>
      </c>
      <c r="G7420">
        <v>861.41</v>
      </c>
      <c r="H7420">
        <v>0.01</v>
      </c>
      <c r="I7420" t="s">
        <v>19</v>
      </c>
      <c r="J7420" t="s">
        <v>2058</v>
      </c>
      <c r="K7420" t="s">
        <v>700</v>
      </c>
      <c r="L7420" t="s">
        <v>57</v>
      </c>
      <c r="M7420" s="1">
        <v>41049</v>
      </c>
    </row>
    <row r="7421" spans="1:13" x14ac:dyDescent="0.35">
      <c r="A7421">
        <v>367</v>
      </c>
      <c r="B7421">
        <v>2493</v>
      </c>
      <c r="C7421">
        <v>18145</v>
      </c>
      <c r="D7421" s="1">
        <v>40425</v>
      </c>
      <c r="E7421" t="s">
        <v>60</v>
      </c>
      <c r="F7421">
        <v>21</v>
      </c>
      <c r="G7421">
        <v>361.98</v>
      </c>
      <c r="H7421">
        <v>0</v>
      </c>
      <c r="I7421" t="s">
        <v>19</v>
      </c>
      <c r="J7421" t="s">
        <v>2063</v>
      </c>
      <c r="K7421" t="s">
        <v>700</v>
      </c>
      <c r="L7421" t="s">
        <v>38</v>
      </c>
      <c r="M7421" s="1">
        <v>40426</v>
      </c>
    </row>
    <row r="7422" spans="1:13" x14ac:dyDescent="0.35">
      <c r="A7422">
        <v>1282</v>
      </c>
      <c r="B7422">
        <v>2509</v>
      </c>
      <c r="C7422">
        <v>18215</v>
      </c>
      <c r="D7422" s="1">
        <v>40440</v>
      </c>
      <c r="E7422" t="s">
        <v>60</v>
      </c>
      <c r="F7422">
        <v>29</v>
      </c>
      <c r="G7422">
        <v>965.82</v>
      </c>
      <c r="H7422">
        <v>0.09</v>
      </c>
      <c r="I7422" t="s">
        <v>19</v>
      </c>
      <c r="J7422" t="s">
        <v>1930</v>
      </c>
      <c r="K7422" t="s">
        <v>700</v>
      </c>
      <c r="L7422" t="s">
        <v>57</v>
      </c>
      <c r="M7422" s="1">
        <v>40441</v>
      </c>
    </row>
    <row r="7423" spans="1:13" x14ac:dyDescent="0.35">
      <c r="A7423">
        <v>642</v>
      </c>
      <c r="B7423">
        <v>2581</v>
      </c>
      <c r="C7423">
        <v>18598</v>
      </c>
      <c r="D7423" s="1">
        <v>40396</v>
      </c>
      <c r="E7423" t="s">
        <v>75</v>
      </c>
      <c r="F7423">
        <v>24</v>
      </c>
      <c r="G7423">
        <v>349.65</v>
      </c>
      <c r="H7423">
        <v>0.1</v>
      </c>
      <c r="I7423" t="s">
        <v>53</v>
      </c>
      <c r="J7423" t="s">
        <v>2059</v>
      </c>
      <c r="K7423" t="s">
        <v>700</v>
      </c>
      <c r="L7423" t="s">
        <v>57</v>
      </c>
      <c r="M7423" s="1">
        <v>40399</v>
      </c>
    </row>
    <row r="7424" spans="1:13" x14ac:dyDescent="0.35">
      <c r="A7424">
        <v>77</v>
      </c>
      <c r="B7424">
        <v>2582</v>
      </c>
      <c r="C7424">
        <v>18598</v>
      </c>
      <c r="D7424" s="1">
        <v>40396</v>
      </c>
      <c r="E7424" t="s">
        <v>75</v>
      </c>
      <c r="F7424">
        <v>46</v>
      </c>
      <c r="G7424">
        <v>4814.12</v>
      </c>
      <c r="H7424">
        <v>0.03</v>
      </c>
      <c r="I7424" t="s">
        <v>19</v>
      </c>
      <c r="J7424" t="s">
        <v>2059</v>
      </c>
      <c r="K7424" t="s">
        <v>700</v>
      </c>
      <c r="L7424" t="s">
        <v>57</v>
      </c>
      <c r="M7424" s="1">
        <v>40398</v>
      </c>
    </row>
    <row r="7425" spans="1:13" x14ac:dyDescent="0.35">
      <c r="A7425">
        <v>801</v>
      </c>
      <c r="B7425">
        <v>2664</v>
      </c>
      <c r="C7425">
        <v>19234</v>
      </c>
      <c r="D7425" s="1">
        <v>39837</v>
      </c>
      <c r="E7425" t="s">
        <v>27</v>
      </c>
      <c r="F7425">
        <v>24</v>
      </c>
      <c r="G7425">
        <v>359.65</v>
      </c>
      <c r="H7425">
        <v>0.01</v>
      </c>
      <c r="I7425" t="s">
        <v>19</v>
      </c>
      <c r="J7425" t="s">
        <v>1624</v>
      </c>
      <c r="K7425" t="s">
        <v>700</v>
      </c>
      <c r="L7425" t="s">
        <v>38</v>
      </c>
      <c r="M7425" s="1">
        <v>39837</v>
      </c>
    </row>
    <row r="7426" spans="1:13" x14ac:dyDescent="0.35">
      <c r="A7426">
        <v>973</v>
      </c>
      <c r="B7426">
        <v>2701</v>
      </c>
      <c r="C7426">
        <v>19555</v>
      </c>
      <c r="D7426" s="1">
        <v>40220</v>
      </c>
      <c r="E7426" t="s">
        <v>18</v>
      </c>
      <c r="F7426">
        <v>36</v>
      </c>
      <c r="G7426">
        <v>246.24</v>
      </c>
      <c r="H7426">
        <v>0.08</v>
      </c>
      <c r="I7426" t="s">
        <v>19</v>
      </c>
      <c r="J7426" t="s">
        <v>2058</v>
      </c>
      <c r="K7426" t="s">
        <v>700</v>
      </c>
      <c r="L7426" t="s">
        <v>22</v>
      </c>
      <c r="M7426" s="1">
        <v>40224</v>
      </c>
    </row>
    <row r="7427" spans="1:13" x14ac:dyDescent="0.35">
      <c r="A7427">
        <v>1040</v>
      </c>
      <c r="B7427">
        <v>2702</v>
      </c>
      <c r="C7427">
        <v>19555</v>
      </c>
      <c r="D7427" s="1">
        <v>40220</v>
      </c>
      <c r="E7427" t="s">
        <v>18</v>
      </c>
      <c r="F7427">
        <v>8</v>
      </c>
      <c r="G7427">
        <v>78.67</v>
      </c>
      <c r="H7427">
        <v>0</v>
      </c>
      <c r="I7427" t="s">
        <v>19</v>
      </c>
      <c r="J7427" t="s">
        <v>2058</v>
      </c>
      <c r="K7427" t="s">
        <v>700</v>
      </c>
      <c r="L7427" t="s">
        <v>22</v>
      </c>
      <c r="M7427" s="1">
        <v>40227</v>
      </c>
    </row>
    <row r="7428" spans="1:13" x14ac:dyDescent="0.35">
      <c r="A7428">
        <v>20</v>
      </c>
      <c r="B7428">
        <v>2751</v>
      </c>
      <c r="C7428">
        <v>19843</v>
      </c>
      <c r="D7428" s="1">
        <v>40388</v>
      </c>
      <c r="E7428" t="s">
        <v>60</v>
      </c>
      <c r="F7428">
        <v>33</v>
      </c>
      <c r="G7428">
        <v>4416.6509999999998</v>
      </c>
      <c r="H7428">
        <v>0.02</v>
      </c>
      <c r="I7428" t="s">
        <v>19</v>
      </c>
      <c r="J7428" t="s">
        <v>1930</v>
      </c>
      <c r="K7428" t="s">
        <v>700</v>
      </c>
      <c r="L7428" t="s">
        <v>57</v>
      </c>
      <c r="M7428" s="1">
        <v>40388</v>
      </c>
    </row>
    <row r="7429" spans="1:13" x14ac:dyDescent="0.35">
      <c r="A7429">
        <v>838</v>
      </c>
      <c r="B7429">
        <v>2862</v>
      </c>
      <c r="C7429">
        <v>20646</v>
      </c>
      <c r="D7429" s="1">
        <v>40632</v>
      </c>
      <c r="E7429" t="s">
        <v>60</v>
      </c>
      <c r="F7429">
        <v>41</v>
      </c>
      <c r="G7429">
        <v>1204.0844999999999</v>
      </c>
      <c r="H7429">
        <v>0.04</v>
      </c>
      <c r="I7429" t="s">
        <v>19</v>
      </c>
      <c r="J7429" t="s">
        <v>2063</v>
      </c>
      <c r="K7429" t="s">
        <v>700</v>
      </c>
      <c r="L7429" t="s">
        <v>38</v>
      </c>
      <c r="M7429" s="1">
        <v>40634</v>
      </c>
    </row>
    <row r="7430" spans="1:13" x14ac:dyDescent="0.35">
      <c r="A7430">
        <v>733</v>
      </c>
      <c r="B7430">
        <v>2928</v>
      </c>
      <c r="C7430">
        <v>21222</v>
      </c>
      <c r="D7430" s="1">
        <v>39847</v>
      </c>
      <c r="E7430" t="s">
        <v>42</v>
      </c>
      <c r="F7430">
        <v>36</v>
      </c>
      <c r="G7430">
        <v>181.39</v>
      </c>
      <c r="H7430">
        <v>0.1</v>
      </c>
      <c r="I7430" t="s">
        <v>19</v>
      </c>
      <c r="J7430" t="s">
        <v>2058</v>
      </c>
      <c r="K7430" t="s">
        <v>700</v>
      </c>
      <c r="L7430" t="s">
        <v>57</v>
      </c>
      <c r="M7430" s="1">
        <v>39849</v>
      </c>
    </row>
    <row r="7431" spans="1:13" x14ac:dyDescent="0.35">
      <c r="A7431">
        <v>648</v>
      </c>
      <c r="B7431">
        <v>2929</v>
      </c>
      <c r="C7431">
        <v>21222</v>
      </c>
      <c r="D7431" s="1">
        <v>39847</v>
      </c>
      <c r="E7431" t="s">
        <v>42</v>
      </c>
      <c r="F7431">
        <v>26</v>
      </c>
      <c r="G7431">
        <v>846.08150000000001</v>
      </c>
      <c r="H7431">
        <v>0.02</v>
      </c>
      <c r="I7431" t="s">
        <v>19</v>
      </c>
      <c r="J7431" t="s">
        <v>2058</v>
      </c>
      <c r="K7431" t="s">
        <v>700</v>
      </c>
      <c r="L7431" t="s">
        <v>57</v>
      </c>
      <c r="M7431" s="1">
        <v>39849</v>
      </c>
    </row>
    <row r="7432" spans="1:13" x14ac:dyDescent="0.35">
      <c r="A7432">
        <v>994</v>
      </c>
      <c r="B7432">
        <v>3166</v>
      </c>
      <c r="C7432">
        <v>22755</v>
      </c>
      <c r="D7432" s="1">
        <v>39902</v>
      </c>
      <c r="E7432" t="s">
        <v>60</v>
      </c>
      <c r="F7432">
        <v>35</v>
      </c>
      <c r="G7432">
        <v>187.84</v>
      </c>
      <c r="H7432">
        <v>0</v>
      </c>
      <c r="I7432" t="s">
        <v>19</v>
      </c>
      <c r="J7432" t="s">
        <v>2059</v>
      </c>
      <c r="K7432" t="s">
        <v>700</v>
      </c>
      <c r="L7432" t="s">
        <v>57</v>
      </c>
      <c r="M7432" s="1">
        <v>39903</v>
      </c>
    </row>
    <row r="7433" spans="1:13" x14ac:dyDescent="0.35">
      <c r="A7433">
        <v>284</v>
      </c>
      <c r="B7433">
        <v>3167</v>
      </c>
      <c r="C7433">
        <v>22755</v>
      </c>
      <c r="D7433" s="1">
        <v>39902</v>
      </c>
      <c r="E7433" t="s">
        <v>60</v>
      </c>
      <c r="F7433">
        <v>45</v>
      </c>
      <c r="G7433">
        <v>240.6</v>
      </c>
      <c r="H7433">
        <v>0.04</v>
      </c>
      <c r="I7433" t="s">
        <v>19</v>
      </c>
      <c r="J7433" t="s">
        <v>2059</v>
      </c>
      <c r="K7433" t="s">
        <v>700</v>
      </c>
      <c r="L7433" t="s">
        <v>57</v>
      </c>
      <c r="M7433" s="1">
        <v>39904</v>
      </c>
    </row>
    <row r="7434" spans="1:13" x14ac:dyDescent="0.35">
      <c r="A7434">
        <v>160</v>
      </c>
      <c r="B7434">
        <v>3168</v>
      </c>
      <c r="C7434">
        <v>22755</v>
      </c>
      <c r="D7434" s="1">
        <v>39902</v>
      </c>
      <c r="E7434" t="s">
        <v>60</v>
      </c>
      <c r="F7434">
        <v>5</v>
      </c>
      <c r="G7434">
        <v>236.87799999999999</v>
      </c>
      <c r="H7434">
        <v>0.06</v>
      </c>
      <c r="I7434" t="s">
        <v>19</v>
      </c>
      <c r="J7434" t="s">
        <v>2059</v>
      </c>
      <c r="K7434" t="s">
        <v>700</v>
      </c>
      <c r="L7434" t="s">
        <v>57</v>
      </c>
      <c r="M7434" s="1">
        <v>39904</v>
      </c>
    </row>
    <row r="7435" spans="1:13" x14ac:dyDescent="0.35">
      <c r="A7435">
        <v>87</v>
      </c>
      <c r="B7435">
        <v>3222</v>
      </c>
      <c r="C7435">
        <v>23136</v>
      </c>
      <c r="D7435" s="1">
        <v>40081</v>
      </c>
      <c r="E7435" t="s">
        <v>42</v>
      </c>
      <c r="F7435">
        <v>41</v>
      </c>
      <c r="G7435">
        <v>9312.52</v>
      </c>
      <c r="H7435">
        <v>0.01</v>
      </c>
      <c r="I7435" t="s">
        <v>19</v>
      </c>
      <c r="J7435" t="s">
        <v>2067</v>
      </c>
      <c r="K7435" t="s">
        <v>700</v>
      </c>
      <c r="L7435" t="s">
        <v>22</v>
      </c>
      <c r="M7435" s="1">
        <v>40082</v>
      </c>
    </row>
    <row r="7436" spans="1:13" x14ac:dyDescent="0.35">
      <c r="A7436">
        <v>280</v>
      </c>
      <c r="B7436">
        <v>3223</v>
      </c>
      <c r="C7436">
        <v>23136</v>
      </c>
      <c r="D7436" s="1">
        <v>40081</v>
      </c>
      <c r="E7436" t="s">
        <v>42</v>
      </c>
      <c r="F7436">
        <v>43</v>
      </c>
      <c r="G7436">
        <v>220.47</v>
      </c>
      <c r="H7436">
        <v>0.04</v>
      </c>
      <c r="I7436" t="s">
        <v>19</v>
      </c>
      <c r="J7436" t="s">
        <v>2067</v>
      </c>
      <c r="K7436" t="s">
        <v>700</v>
      </c>
      <c r="L7436" t="s">
        <v>22</v>
      </c>
      <c r="M7436" s="1">
        <v>40082</v>
      </c>
    </row>
    <row r="7437" spans="1:13" x14ac:dyDescent="0.35">
      <c r="A7437">
        <v>974</v>
      </c>
      <c r="B7437">
        <v>3316</v>
      </c>
      <c r="C7437">
        <v>23685</v>
      </c>
      <c r="D7437" s="1">
        <v>41089</v>
      </c>
      <c r="E7437" t="s">
        <v>42</v>
      </c>
      <c r="F7437">
        <v>46</v>
      </c>
      <c r="G7437">
        <v>7928.561999999999</v>
      </c>
      <c r="H7437">
        <v>0.08</v>
      </c>
      <c r="I7437" t="s">
        <v>19</v>
      </c>
      <c r="J7437" t="s">
        <v>1624</v>
      </c>
      <c r="K7437" t="s">
        <v>700</v>
      </c>
      <c r="L7437" t="s">
        <v>38</v>
      </c>
      <c r="M7437" s="1">
        <v>41090</v>
      </c>
    </row>
    <row r="7438" spans="1:13" x14ac:dyDescent="0.35">
      <c r="A7438">
        <v>301</v>
      </c>
      <c r="B7438">
        <v>3319</v>
      </c>
      <c r="C7438">
        <v>23745</v>
      </c>
      <c r="D7438" s="1">
        <v>41248</v>
      </c>
      <c r="E7438" t="s">
        <v>18</v>
      </c>
      <c r="F7438">
        <v>12</v>
      </c>
      <c r="G7438">
        <v>715.8</v>
      </c>
      <c r="H7438">
        <v>0.06</v>
      </c>
      <c r="I7438" t="s">
        <v>19</v>
      </c>
      <c r="J7438" t="s">
        <v>2046</v>
      </c>
      <c r="K7438" t="s">
        <v>700</v>
      </c>
      <c r="L7438" t="s">
        <v>38</v>
      </c>
      <c r="M7438" s="1">
        <v>41248</v>
      </c>
    </row>
    <row r="7439" spans="1:13" x14ac:dyDescent="0.35">
      <c r="A7439">
        <v>1133</v>
      </c>
      <c r="B7439">
        <v>3320</v>
      </c>
      <c r="C7439">
        <v>23745</v>
      </c>
      <c r="D7439" s="1">
        <v>41248</v>
      </c>
      <c r="E7439" t="s">
        <v>18</v>
      </c>
      <c r="F7439">
        <v>47</v>
      </c>
      <c r="G7439">
        <v>10941.23</v>
      </c>
      <c r="H7439">
        <v>0</v>
      </c>
      <c r="I7439" t="s">
        <v>28</v>
      </c>
      <c r="J7439" t="s">
        <v>2046</v>
      </c>
      <c r="K7439" t="s">
        <v>700</v>
      </c>
      <c r="L7439" t="s">
        <v>38</v>
      </c>
      <c r="M7439" s="1">
        <v>41252</v>
      </c>
    </row>
    <row r="7440" spans="1:13" x14ac:dyDescent="0.35">
      <c r="A7440">
        <v>1199</v>
      </c>
      <c r="B7440">
        <v>3585</v>
      </c>
      <c r="C7440">
        <v>25571</v>
      </c>
      <c r="D7440" s="1">
        <v>41139</v>
      </c>
      <c r="E7440" t="s">
        <v>75</v>
      </c>
      <c r="F7440">
        <v>42</v>
      </c>
      <c r="G7440">
        <v>3749</v>
      </c>
      <c r="H7440">
        <v>0.08</v>
      </c>
      <c r="I7440" t="s">
        <v>19</v>
      </c>
      <c r="J7440" t="s">
        <v>950</v>
      </c>
      <c r="K7440" t="s">
        <v>700</v>
      </c>
      <c r="L7440" t="s">
        <v>30</v>
      </c>
      <c r="M7440" s="1">
        <v>41141</v>
      </c>
    </row>
    <row r="7441" spans="1:13" x14ac:dyDescent="0.35">
      <c r="A7441">
        <v>41</v>
      </c>
      <c r="B7441">
        <v>3645</v>
      </c>
      <c r="C7441">
        <v>26053</v>
      </c>
      <c r="D7441" s="1">
        <v>40932</v>
      </c>
      <c r="E7441" t="s">
        <v>18</v>
      </c>
      <c r="F7441">
        <v>48</v>
      </c>
      <c r="G7441">
        <v>878.75</v>
      </c>
      <c r="H7441">
        <v>7.0000000000000007E-2</v>
      </c>
      <c r="I7441" t="s">
        <v>53</v>
      </c>
      <c r="J7441" t="s">
        <v>1624</v>
      </c>
      <c r="K7441" t="s">
        <v>700</v>
      </c>
      <c r="L7441" t="s">
        <v>38</v>
      </c>
      <c r="M7441" s="1">
        <v>40932</v>
      </c>
    </row>
    <row r="7442" spans="1:13" x14ac:dyDescent="0.35">
      <c r="A7442">
        <v>1161</v>
      </c>
      <c r="B7442">
        <v>3670</v>
      </c>
      <c r="C7442">
        <v>26277</v>
      </c>
      <c r="D7442" s="1">
        <v>40721</v>
      </c>
      <c r="E7442" t="s">
        <v>60</v>
      </c>
      <c r="F7442">
        <v>17</v>
      </c>
      <c r="G7442">
        <v>877.81</v>
      </c>
      <c r="H7442">
        <v>0.02</v>
      </c>
      <c r="I7442" t="s">
        <v>19</v>
      </c>
      <c r="J7442" t="s">
        <v>2061</v>
      </c>
      <c r="K7442" t="s">
        <v>700</v>
      </c>
      <c r="L7442" t="s">
        <v>38</v>
      </c>
      <c r="M7442" s="1">
        <v>40722</v>
      </c>
    </row>
    <row r="7443" spans="1:13" x14ac:dyDescent="0.35">
      <c r="A7443">
        <v>181</v>
      </c>
      <c r="B7443">
        <v>3692</v>
      </c>
      <c r="C7443">
        <v>26374</v>
      </c>
      <c r="D7443" s="1">
        <v>40122</v>
      </c>
      <c r="E7443" t="s">
        <v>42</v>
      </c>
      <c r="F7443">
        <v>5</v>
      </c>
      <c r="G7443">
        <v>90.941499999999991</v>
      </c>
      <c r="H7443">
        <v>0.05</v>
      </c>
      <c r="I7443" t="s">
        <v>19</v>
      </c>
      <c r="J7443" t="s">
        <v>2061</v>
      </c>
      <c r="K7443" t="s">
        <v>700</v>
      </c>
      <c r="L7443" t="s">
        <v>38</v>
      </c>
      <c r="M7443" s="1">
        <v>40123</v>
      </c>
    </row>
    <row r="7444" spans="1:13" x14ac:dyDescent="0.35">
      <c r="A7444">
        <v>645</v>
      </c>
      <c r="B7444">
        <v>3771</v>
      </c>
      <c r="C7444">
        <v>26944</v>
      </c>
      <c r="D7444" s="1">
        <v>40124</v>
      </c>
      <c r="E7444" t="s">
        <v>75</v>
      </c>
      <c r="F7444">
        <v>6</v>
      </c>
      <c r="G7444">
        <v>453.87</v>
      </c>
      <c r="H7444">
        <v>0.02</v>
      </c>
      <c r="I7444" t="s">
        <v>19</v>
      </c>
      <c r="J7444" t="s">
        <v>1225</v>
      </c>
      <c r="K7444" t="s">
        <v>700</v>
      </c>
      <c r="L7444" t="s">
        <v>57</v>
      </c>
      <c r="M7444" s="1">
        <v>40127</v>
      </c>
    </row>
    <row r="7445" spans="1:13" x14ac:dyDescent="0.35">
      <c r="A7445">
        <v>74</v>
      </c>
      <c r="B7445">
        <v>3791</v>
      </c>
      <c r="C7445">
        <v>27013</v>
      </c>
      <c r="D7445" s="1">
        <v>39999</v>
      </c>
      <c r="E7445" t="s">
        <v>18</v>
      </c>
      <c r="F7445">
        <v>28</v>
      </c>
      <c r="G7445">
        <v>2232.15</v>
      </c>
      <c r="H7445">
        <v>0.05</v>
      </c>
      <c r="I7445" t="s">
        <v>19</v>
      </c>
      <c r="J7445" t="s">
        <v>2059</v>
      </c>
      <c r="K7445" t="s">
        <v>700</v>
      </c>
      <c r="L7445" t="s">
        <v>57</v>
      </c>
      <c r="M7445" s="1">
        <v>40003</v>
      </c>
    </row>
    <row r="7446" spans="1:13" x14ac:dyDescent="0.35">
      <c r="A7446">
        <v>81</v>
      </c>
      <c r="B7446">
        <v>3792</v>
      </c>
      <c r="C7446">
        <v>27013</v>
      </c>
      <c r="D7446" s="1">
        <v>39999</v>
      </c>
      <c r="E7446" t="s">
        <v>18</v>
      </c>
      <c r="F7446">
        <v>26</v>
      </c>
      <c r="G7446">
        <v>7007.19</v>
      </c>
      <c r="H7446">
        <v>0.05</v>
      </c>
      <c r="I7446" t="s">
        <v>19</v>
      </c>
      <c r="J7446" t="s">
        <v>2059</v>
      </c>
      <c r="K7446" t="s">
        <v>700</v>
      </c>
      <c r="L7446" t="s">
        <v>57</v>
      </c>
      <c r="M7446" s="1">
        <v>39999</v>
      </c>
    </row>
    <row r="7447" spans="1:13" x14ac:dyDescent="0.35">
      <c r="A7447">
        <v>406</v>
      </c>
      <c r="B7447">
        <v>3913</v>
      </c>
      <c r="C7447">
        <v>27904</v>
      </c>
      <c r="D7447" s="1">
        <v>40789</v>
      </c>
      <c r="E7447" t="s">
        <v>27</v>
      </c>
      <c r="F7447">
        <v>8</v>
      </c>
      <c r="G7447">
        <v>460.58949999999999</v>
      </c>
      <c r="H7447">
        <v>0.02</v>
      </c>
      <c r="I7447" t="s">
        <v>19</v>
      </c>
      <c r="J7447" t="s">
        <v>794</v>
      </c>
      <c r="K7447" t="s">
        <v>700</v>
      </c>
      <c r="L7447" t="s">
        <v>30</v>
      </c>
      <c r="M7447" s="1">
        <v>40790</v>
      </c>
    </row>
    <row r="7448" spans="1:13" x14ac:dyDescent="0.35">
      <c r="A7448">
        <v>398</v>
      </c>
      <c r="B7448">
        <v>3925</v>
      </c>
      <c r="C7448">
        <v>27974</v>
      </c>
      <c r="D7448" s="1">
        <v>40458</v>
      </c>
      <c r="E7448" t="s">
        <v>27</v>
      </c>
      <c r="F7448">
        <v>31</v>
      </c>
      <c r="G7448">
        <v>813.41</v>
      </c>
      <c r="H7448">
        <v>0.09</v>
      </c>
      <c r="I7448" t="s">
        <v>53</v>
      </c>
      <c r="J7448" t="s">
        <v>1779</v>
      </c>
      <c r="K7448" t="s">
        <v>700</v>
      </c>
      <c r="L7448" t="s">
        <v>57</v>
      </c>
      <c r="M7448" s="1">
        <v>40460</v>
      </c>
    </row>
    <row r="7449" spans="1:13" x14ac:dyDescent="0.35">
      <c r="A7449">
        <v>1180</v>
      </c>
      <c r="B7449">
        <v>4192</v>
      </c>
      <c r="C7449">
        <v>29767</v>
      </c>
      <c r="D7449" s="1">
        <v>40579</v>
      </c>
      <c r="E7449" t="s">
        <v>27</v>
      </c>
      <c r="F7449">
        <v>48</v>
      </c>
      <c r="G7449">
        <v>4153.0600000000004</v>
      </c>
      <c r="H7449">
        <v>0.06</v>
      </c>
      <c r="I7449" t="s">
        <v>19</v>
      </c>
      <c r="J7449" t="s">
        <v>1225</v>
      </c>
      <c r="K7449" t="s">
        <v>700</v>
      </c>
      <c r="L7449" t="s">
        <v>57</v>
      </c>
      <c r="M7449" s="1">
        <v>40580</v>
      </c>
    </row>
    <row r="7450" spans="1:13" x14ac:dyDescent="0.35">
      <c r="A7450">
        <v>667</v>
      </c>
      <c r="B7450">
        <v>4196</v>
      </c>
      <c r="C7450">
        <v>29826</v>
      </c>
      <c r="D7450" s="1">
        <v>40080</v>
      </c>
      <c r="E7450" t="s">
        <v>75</v>
      </c>
      <c r="F7450">
        <v>9</v>
      </c>
      <c r="G7450">
        <v>157.63</v>
      </c>
      <c r="H7450">
        <v>0.06</v>
      </c>
      <c r="I7450" t="s">
        <v>19</v>
      </c>
      <c r="J7450" t="s">
        <v>950</v>
      </c>
      <c r="K7450" t="s">
        <v>700</v>
      </c>
      <c r="L7450" t="s">
        <v>30</v>
      </c>
      <c r="M7450" s="1">
        <v>40081</v>
      </c>
    </row>
    <row r="7451" spans="1:13" x14ac:dyDescent="0.35">
      <c r="A7451">
        <v>393</v>
      </c>
      <c r="B7451">
        <v>4290</v>
      </c>
      <c r="C7451">
        <v>30566</v>
      </c>
      <c r="D7451" s="1">
        <v>40725</v>
      </c>
      <c r="E7451" t="s">
        <v>18</v>
      </c>
      <c r="F7451">
        <v>34</v>
      </c>
      <c r="G7451">
        <v>225.45</v>
      </c>
      <c r="H7451">
        <v>0.02</v>
      </c>
      <c r="I7451" t="s">
        <v>19</v>
      </c>
      <c r="J7451" t="s">
        <v>2067</v>
      </c>
      <c r="K7451" t="s">
        <v>700</v>
      </c>
      <c r="L7451" t="s">
        <v>22</v>
      </c>
      <c r="M7451" s="1">
        <v>40727</v>
      </c>
    </row>
    <row r="7452" spans="1:13" x14ac:dyDescent="0.35">
      <c r="A7452">
        <v>946</v>
      </c>
      <c r="B7452">
        <v>4329</v>
      </c>
      <c r="C7452">
        <v>30852</v>
      </c>
      <c r="D7452" s="1">
        <v>39947</v>
      </c>
      <c r="E7452" t="s">
        <v>75</v>
      </c>
      <c r="F7452">
        <v>35</v>
      </c>
      <c r="G7452">
        <v>2827.1424999999999</v>
      </c>
      <c r="H7452">
        <v>0.01</v>
      </c>
      <c r="I7452" t="s">
        <v>19</v>
      </c>
      <c r="J7452" t="s">
        <v>2060</v>
      </c>
      <c r="K7452" t="s">
        <v>700</v>
      </c>
      <c r="L7452" t="s">
        <v>38</v>
      </c>
      <c r="M7452" s="1">
        <v>39948</v>
      </c>
    </row>
    <row r="7453" spans="1:13" x14ac:dyDescent="0.35">
      <c r="A7453">
        <v>555</v>
      </c>
      <c r="B7453">
        <v>4379</v>
      </c>
      <c r="C7453">
        <v>31204</v>
      </c>
      <c r="D7453" s="1">
        <v>40411</v>
      </c>
      <c r="E7453" t="s">
        <v>18</v>
      </c>
      <c r="F7453">
        <v>14</v>
      </c>
      <c r="G7453">
        <v>215.52</v>
      </c>
      <c r="H7453">
        <v>0.02</v>
      </c>
      <c r="I7453" t="s">
        <v>19</v>
      </c>
      <c r="J7453" t="s">
        <v>874</v>
      </c>
      <c r="K7453" t="s">
        <v>700</v>
      </c>
      <c r="L7453" t="s">
        <v>22</v>
      </c>
      <c r="M7453" s="1">
        <v>40416</v>
      </c>
    </row>
    <row r="7454" spans="1:13" x14ac:dyDescent="0.35">
      <c r="A7454">
        <v>1153</v>
      </c>
      <c r="B7454">
        <v>4380</v>
      </c>
      <c r="C7454">
        <v>31204</v>
      </c>
      <c r="D7454" s="1">
        <v>40411</v>
      </c>
      <c r="E7454" t="s">
        <v>18</v>
      </c>
      <c r="F7454">
        <v>8</v>
      </c>
      <c r="G7454">
        <v>10.46</v>
      </c>
      <c r="H7454">
        <v>0</v>
      </c>
      <c r="I7454" t="s">
        <v>19</v>
      </c>
      <c r="J7454" t="s">
        <v>874</v>
      </c>
      <c r="K7454" t="s">
        <v>700</v>
      </c>
      <c r="L7454" t="s">
        <v>22</v>
      </c>
      <c r="M7454" s="1">
        <v>40411</v>
      </c>
    </row>
    <row r="7455" spans="1:13" x14ac:dyDescent="0.35">
      <c r="A7455">
        <v>411</v>
      </c>
      <c r="B7455">
        <v>4567</v>
      </c>
      <c r="C7455">
        <v>32513</v>
      </c>
      <c r="D7455" s="1">
        <v>40941</v>
      </c>
      <c r="E7455" t="s">
        <v>18</v>
      </c>
      <c r="F7455">
        <v>23</v>
      </c>
      <c r="G7455">
        <v>3982.21</v>
      </c>
      <c r="H7455">
        <v>0.03</v>
      </c>
      <c r="I7455" t="s">
        <v>19</v>
      </c>
      <c r="J7455" t="s">
        <v>2060</v>
      </c>
      <c r="K7455" t="s">
        <v>700</v>
      </c>
      <c r="L7455" t="s">
        <v>38</v>
      </c>
      <c r="M7455" s="1">
        <v>40946</v>
      </c>
    </row>
    <row r="7456" spans="1:13" x14ac:dyDescent="0.35">
      <c r="A7456">
        <v>1231</v>
      </c>
      <c r="B7456">
        <v>4568</v>
      </c>
      <c r="C7456">
        <v>32513</v>
      </c>
      <c r="D7456" s="1">
        <v>40941</v>
      </c>
      <c r="E7456" t="s">
        <v>18</v>
      </c>
      <c r="F7456">
        <v>40</v>
      </c>
      <c r="G7456">
        <v>66.55</v>
      </c>
      <c r="H7456">
        <v>0.01</v>
      </c>
      <c r="I7456" t="s">
        <v>19</v>
      </c>
      <c r="J7456" t="s">
        <v>2060</v>
      </c>
      <c r="K7456" t="s">
        <v>700</v>
      </c>
      <c r="L7456" t="s">
        <v>38</v>
      </c>
      <c r="M7456" s="1">
        <v>40946</v>
      </c>
    </row>
    <row r="7457" spans="1:13" x14ac:dyDescent="0.35">
      <c r="A7457">
        <v>183</v>
      </c>
      <c r="B7457">
        <v>4589</v>
      </c>
      <c r="C7457">
        <v>32641</v>
      </c>
      <c r="D7457" s="1">
        <v>40258</v>
      </c>
      <c r="E7457" t="s">
        <v>27</v>
      </c>
      <c r="F7457">
        <v>18</v>
      </c>
      <c r="G7457">
        <v>167.53</v>
      </c>
      <c r="H7457">
        <v>0.05</v>
      </c>
      <c r="I7457" t="s">
        <v>19</v>
      </c>
      <c r="J7457" t="s">
        <v>2059</v>
      </c>
      <c r="K7457" t="s">
        <v>700</v>
      </c>
      <c r="L7457" t="s">
        <v>57</v>
      </c>
      <c r="M7457" s="1">
        <v>40259</v>
      </c>
    </row>
    <row r="7458" spans="1:13" x14ac:dyDescent="0.35">
      <c r="A7458">
        <v>81</v>
      </c>
      <c r="B7458">
        <v>4741</v>
      </c>
      <c r="C7458">
        <v>33729</v>
      </c>
      <c r="D7458" s="1">
        <v>41171</v>
      </c>
      <c r="E7458" t="s">
        <v>42</v>
      </c>
      <c r="F7458">
        <v>26</v>
      </c>
      <c r="G7458">
        <v>6995.56</v>
      </c>
      <c r="H7458">
        <v>7.0000000000000007E-2</v>
      </c>
      <c r="I7458" t="s">
        <v>19</v>
      </c>
      <c r="J7458" t="s">
        <v>2066</v>
      </c>
      <c r="K7458" t="s">
        <v>700</v>
      </c>
      <c r="L7458" t="s">
        <v>22</v>
      </c>
      <c r="M7458" s="1">
        <v>41172</v>
      </c>
    </row>
    <row r="7459" spans="1:13" x14ac:dyDescent="0.35">
      <c r="A7459">
        <v>160</v>
      </c>
      <c r="B7459">
        <v>4796</v>
      </c>
      <c r="C7459">
        <v>34083</v>
      </c>
      <c r="D7459" s="1">
        <v>40944</v>
      </c>
      <c r="E7459" t="s">
        <v>42</v>
      </c>
      <c r="F7459">
        <v>29</v>
      </c>
      <c r="G7459">
        <v>1415.1480000000001</v>
      </c>
      <c r="H7459">
        <v>0.02</v>
      </c>
      <c r="I7459" t="s">
        <v>53</v>
      </c>
      <c r="J7459" t="s">
        <v>2067</v>
      </c>
      <c r="K7459" t="s">
        <v>700</v>
      </c>
      <c r="L7459" t="s">
        <v>22</v>
      </c>
      <c r="M7459" s="1">
        <v>40944</v>
      </c>
    </row>
    <row r="7460" spans="1:13" x14ac:dyDescent="0.35">
      <c r="A7460">
        <v>1261</v>
      </c>
      <c r="B7460">
        <v>4824</v>
      </c>
      <c r="C7460">
        <v>34275</v>
      </c>
      <c r="D7460" s="1">
        <v>39995</v>
      </c>
      <c r="E7460" t="s">
        <v>18</v>
      </c>
      <c r="F7460">
        <v>3</v>
      </c>
      <c r="G7460">
        <v>6041.01</v>
      </c>
      <c r="H7460">
        <v>0.04</v>
      </c>
      <c r="I7460" t="s">
        <v>28</v>
      </c>
      <c r="J7460" t="s">
        <v>2065</v>
      </c>
      <c r="K7460" t="s">
        <v>700</v>
      </c>
      <c r="L7460" t="s">
        <v>22</v>
      </c>
      <c r="M7460" s="1">
        <v>40000</v>
      </c>
    </row>
    <row r="7461" spans="1:13" x14ac:dyDescent="0.35">
      <c r="A7461">
        <v>1081</v>
      </c>
      <c r="B7461">
        <v>4854</v>
      </c>
      <c r="C7461">
        <v>34532</v>
      </c>
      <c r="D7461" s="1">
        <v>41254</v>
      </c>
      <c r="E7461" t="s">
        <v>18</v>
      </c>
      <c r="F7461">
        <v>41</v>
      </c>
      <c r="G7461">
        <v>1234.3599999999999</v>
      </c>
      <c r="H7461">
        <v>0.04</v>
      </c>
      <c r="I7461" t="s">
        <v>53</v>
      </c>
      <c r="J7461" t="s">
        <v>2058</v>
      </c>
      <c r="K7461" t="s">
        <v>700</v>
      </c>
      <c r="L7461" t="s">
        <v>22</v>
      </c>
      <c r="M7461" s="1">
        <v>41261</v>
      </c>
    </row>
    <row r="7462" spans="1:13" x14ac:dyDescent="0.35">
      <c r="A7462">
        <v>1275</v>
      </c>
      <c r="B7462">
        <v>4942</v>
      </c>
      <c r="C7462">
        <v>35139</v>
      </c>
      <c r="D7462" s="1">
        <v>40196</v>
      </c>
      <c r="E7462" t="s">
        <v>27</v>
      </c>
      <c r="F7462">
        <v>3</v>
      </c>
      <c r="G7462">
        <v>10380.34</v>
      </c>
      <c r="H7462">
        <v>0.05</v>
      </c>
      <c r="I7462" t="s">
        <v>28</v>
      </c>
      <c r="J7462" t="s">
        <v>2063</v>
      </c>
      <c r="K7462" t="s">
        <v>700</v>
      </c>
      <c r="L7462" t="s">
        <v>57</v>
      </c>
      <c r="M7462" s="1">
        <v>40197</v>
      </c>
    </row>
    <row r="7463" spans="1:13" x14ac:dyDescent="0.35">
      <c r="A7463">
        <v>559</v>
      </c>
      <c r="B7463">
        <v>4943</v>
      </c>
      <c r="C7463">
        <v>35139</v>
      </c>
      <c r="D7463" s="1">
        <v>40196</v>
      </c>
      <c r="E7463" t="s">
        <v>27</v>
      </c>
      <c r="F7463">
        <v>25</v>
      </c>
      <c r="G7463">
        <v>854.9</v>
      </c>
      <c r="H7463">
        <v>0.05</v>
      </c>
      <c r="I7463" t="s">
        <v>19</v>
      </c>
      <c r="J7463" t="s">
        <v>2063</v>
      </c>
      <c r="K7463" t="s">
        <v>700</v>
      </c>
      <c r="L7463" t="s">
        <v>57</v>
      </c>
      <c r="M7463" s="1">
        <v>40198</v>
      </c>
    </row>
    <row r="7464" spans="1:13" x14ac:dyDescent="0.35">
      <c r="A7464">
        <v>274</v>
      </c>
      <c r="B7464">
        <v>4944</v>
      </c>
      <c r="C7464">
        <v>35139</v>
      </c>
      <c r="D7464" s="1">
        <v>40196</v>
      </c>
      <c r="E7464" t="s">
        <v>27</v>
      </c>
      <c r="F7464">
        <v>32</v>
      </c>
      <c r="G7464">
        <v>389.98</v>
      </c>
      <c r="H7464">
        <v>7.0000000000000007E-2</v>
      </c>
      <c r="I7464" t="s">
        <v>19</v>
      </c>
      <c r="J7464" t="s">
        <v>2063</v>
      </c>
      <c r="K7464" t="s">
        <v>700</v>
      </c>
      <c r="L7464" t="s">
        <v>57</v>
      </c>
      <c r="M7464" s="1">
        <v>40198</v>
      </c>
    </row>
    <row r="7465" spans="1:13" x14ac:dyDescent="0.35">
      <c r="A7465">
        <v>441</v>
      </c>
      <c r="B7465">
        <v>4952</v>
      </c>
      <c r="C7465">
        <v>35239</v>
      </c>
      <c r="D7465" s="1">
        <v>40859</v>
      </c>
      <c r="E7465" t="s">
        <v>75</v>
      </c>
      <c r="F7465">
        <v>21</v>
      </c>
      <c r="G7465">
        <v>109.29</v>
      </c>
      <c r="H7465">
        <v>0.08</v>
      </c>
      <c r="I7465" t="s">
        <v>19</v>
      </c>
      <c r="J7465" t="s">
        <v>2067</v>
      </c>
      <c r="K7465" t="s">
        <v>700</v>
      </c>
      <c r="L7465" t="s">
        <v>22</v>
      </c>
      <c r="M7465" s="1">
        <v>40860</v>
      </c>
    </row>
    <row r="7466" spans="1:13" x14ac:dyDescent="0.35">
      <c r="A7466">
        <v>1125</v>
      </c>
      <c r="B7466">
        <v>4953</v>
      </c>
      <c r="C7466">
        <v>35239</v>
      </c>
      <c r="D7466" s="1">
        <v>40859</v>
      </c>
      <c r="E7466" t="s">
        <v>75</v>
      </c>
      <c r="F7466">
        <v>38</v>
      </c>
      <c r="G7466">
        <v>2257.88</v>
      </c>
      <c r="H7466">
        <v>0.01</v>
      </c>
      <c r="I7466" t="s">
        <v>19</v>
      </c>
      <c r="J7466" t="s">
        <v>2067</v>
      </c>
      <c r="K7466" t="s">
        <v>700</v>
      </c>
      <c r="L7466" t="s">
        <v>22</v>
      </c>
      <c r="M7466" s="1">
        <v>40861</v>
      </c>
    </row>
    <row r="7467" spans="1:13" x14ac:dyDescent="0.35">
      <c r="A7467">
        <v>343</v>
      </c>
      <c r="B7467">
        <v>5032</v>
      </c>
      <c r="C7467">
        <v>35875</v>
      </c>
      <c r="D7467" s="1">
        <v>40708</v>
      </c>
      <c r="E7467" t="s">
        <v>27</v>
      </c>
      <c r="F7467">
        <v>31</v>
      </c>
      <c r="G7467">
        <v>348.92</v>
      </c>
      <c r="H7467">
        <v>0.06</v>
      </c>
      <c r="I7467" t="s">
        <v>19</v>
      </c>
      <c r="J7467" t="s">
        <v>1624</v>
      </c>
      <c r="K7467" t="s">
        <v>700</v>
      </c>
      <c r="L7467" t="s">
        <v>38</v>
      </c>
      <c r="M7467" s="1">
        <v>40708</v>
      </c>
    </row>
    <row r="7468" spans="1:13" x14ac:dyDescent="0.35">
      <c r="A7468">
        <v>479</v>
      </c>
      <c r="B7468">
        <v>5217</v>
      </c>
      <c r="C7468">
        <v>37125</v>
      </c>
      <c r="D7468" s="1">
        <v>40192</v>
      </c>
      <c r="E7468" t="s">
        <v>27</v>
      </c>
      <c r="F7468">
        <v>46</v>
      </c>
      <c r="G7468">
        <v>72.180000000000007</v>
      </c>
      <c r="H7468">
        <v>0</v>
      </c>
      <c r="I7468" t="s">
        <v>19</v>
      </c>
      <c r="J7468" t="s">
        <v>1594</v>
      </c>
      <c r="K7468" t="s">
        <v>700</v>
      </c>
      <c r="L7468" t="s">
        <v>30</v>
      </c>
      <c r="M7468" s="1">
        <v>40193</v>
      </c>
    </row>
    <row r="7469" spans="1:13" x14ac:dyDescent="0.35">
      <c r="A7469">
        <v>679</v>
      </c>
      <c r="B7469">
        <v>5222</v>
      </c>
      <c r="C7469">
        <v>37158</v>
      </c>
      <c r="D7469" s="1">
        <v>41174</v>
      </c>
      <c r="E7469" t="s">
        <v>18</v>
      </c>
      <c r="F7469">
        <v>25</v>
      </c>
      <c r="G7469">
        <v>172.04</v>
      </c>
      <c r="H7469">
        <v>0.05</v>
      </c>
      <c r="I7469" t="s">
        <v>19</v>
      </c>
      <c r="J7469" t="s">
        <v>794</v>
      </c>
      <c r="K7469" t="s">
        <v>700</v>
      </c>
      <c r="L7469" t="s">
        <v>30</v>
      </c>
      <c r="M7469" s="1">
        <v>41179</v>
      </c>
    </row>
    <row r="7470" spans="1:13" x14ac:dyDescent="0.35">
      <c r="A7470">
        <v>1019</v>
      </c>
      <c r="B7470">
        <v>5252</v>
      </c>
      <c r="C7470">
        <v>37380</v>
      </c>
      <c r="D7470" s="1">
        <v>40634</v>
      </c>
      <c r="E7470" t="s">
        <v>75</v>
      </c>
      <c r="F7470">
        <v>29</v>
      </c>
      <c r="G7470">
        <v>737.38</v>
      </c>
      <c r="H7470">
        <v>0.08</v>
      </c>
      <c r="I7470" t="s">
        <v>19</v>
      </c>
      <c r="J7470" t="s">
        <v>2059</v>
      </c>
      <c r="K7470" t="s">
        <v>700</v>
      </c>
      <c r="L7470" t="s">
        <v>57</v>
      </c>
      <c r="M7470" s="1">
        <v>40635</v>
      </c>
    </row>
    <row r="7471" spans="1:13" x14ac:dyDescent="0.35">
      <c r="A7471">
        <v>763</v>
      </c>
      <c r="B7471">
        <v>5253</v>
      </c>
      <c r="C7471">
        <v>37380</v>
      </c>
      <c r="D7471" s="1">
        <v>40634</v>
      </c>
      <c r="E7471" t="s">
        <v>75</v>
      </c>
      <c r="F7471">
        <v>47</v>
      </c>
      <c r="G7471">
        <v>507.18</v>
      </c>
      <c r="H7471">
        <v>0</v>
      </c>
      <c r="I7471" t="s">
        <v>19</v>
      </c>
      <c r="J7471" t="s">
        <v>2059</v>
      </c>
      <c r="K7471" t="s">
        <v>700</v>
      </c>
      <c r="L7471" t="s">
        <v>57</v>
      </c>
      <c r="M7471" s="1">
        <v>40635</v>
      </c>
    </row>
    <row r="7472" spans="1:13" x14ac:dyDescent="0.35">
      <c r="A7472">
        <v>1266</v>
      </c>
      <c r="B7472">
        <v>5254</v>
      </c>
      <c r="C7472">
        <v>37380</v>
      </c>
      <c r="D7472" s="1">
        <v>40634</v>
      </c>
      <c r="E7472" t="s">
        <v>75</v>
      </c>
      <c r="F7472">
        <v>42</v>
      </c>
      <c r="G7472">
        <v>151.19</v>
      </c>
      <c r="H7472">
        <v>7.0000000000000007E-2</v>
      </c>
      <c r="I7472" t="s">
        <v>19</v>
      </c>
      <c r="J7472" t="s">
        <v>2059</v>
      </c>
      <c r="K7472" t="s">
        <v>700</v>
      </c>
      <c r="L7472" t="s">
        <v>57</v>
      </c>
      <c r="M7472" s="1">
        <v>40635</v>
      </c>
    </row>
    <row r="7473" spans="1:13" x14ac:dyDescent="0.35">
      <c r="A7473">
        <v>480</v>
      </c>
      <c r="B7473">
        <v>5264</v>
      </c>
      <c r="C7473">
        <v>37445</v>
      </c>
      <c r="D7473" s="1">
        <v>40957</v>
      </c>
      <c r="E7473" t="s">
        <v>27</v>
      </c>
      <c r="F7473">
        <v>37</v>
      </c>
      <c r="G7473">
        <v>2180.23</v>
      </c>
      <c r="H7473">
        <v>0.05</v>
      </c>
      <c r="I7473" t="s">
        <v>19</v>
      </c>
      <c r="J7473" t="s">
        <v>794</v>
      </c>
      <c r="K7473" t="s">
        <v>700</v>
      </c>
      <c r="L7473" t="s">
        <v>38</v>
      </c>
      <c r="M7473" s="1">
        <v>40958</v>
      </c>
    </row>
    <row r="7474" spans="1:13" x14ac:dyDescent="0.35">
      <c r="A7474">
        <v>657</v>
      </c>
      <c r="B7474">
        <v>5373</v>
      </c>
      <c r="C7474">
        <v>38212</v>
      </c>
      <c r="D7474" s="1">
        <v>40637</v>
      </c>
      <c r="E7474" t="s">
        <v>60</v>
      </c>
      <c r="F7474">
        <v>24</v>
      </c>
      <c r="G7474">
        <v>123.75</v>
      </c>
      <c r="H7474">
        <v>0.09</v>
      </c>
      <c r="I7474" t="s">
        <v>53</v>
      </c>
      <c r="J7474" t="s">
        <v>1225</v>
      </c>
      <c r="K7474" t="s">
        <v>700</v>
      </c>
      <c r="L7474" t="s">
        <v>57</v>
      </c>
      <c r="M7474" s="1">
        <v>40638</v>
      </c>
    </row>
    <row r="7475" spans="1:13" x14ac:dyDescent="0.35">
      <c r="A7475">
        <v>807</v>
      </c>
      <c r="B7475">
        <v>5374</v>
      </c>
      <c r="C7475">
        <v>38212</v>
      </c>
      <c r="D7475" s="1">
        <v>40637</v>
      </c>
      <c r="E7475" t="s">
        <v>60</v>
      </c>
      <c r="F7475">
        <v>46</v>
      </c>
      <c r="G7475">
        <v>3533.97</v>
      </c>
      <c r="H7475">
        <v>7.0000000000000007E-2</v>
      </c>
      <c r="I7475" t="s">
        <v>19</v>
      </c>
      <c r="J7475" t="s">
        <v>1225</v>
      </c>
      <c r="K7475" t="s">
        <v>700</v>
      </c>
      <c r="L7475" t="s">
        <v>57</v>
      </c>
      <c r="M7475" s="1">
        <v>40639</v>
      </c>
    </row>
    <row r="7476" spans="1:13" x14ac:dyDescent="0.35">
      <c r="A7476">
        <v>1179</v>
      </c>
      <c r="B7476">
        <v>5375</v>
      </c>
      <c r="C7476">
        <v>38212</v>
      </c>
      <c r="D7476" s="1">
        <v>40637</v>
      </c>
      <c r="E7476" t="s">
        <v>60</v>
      </c>
      <c r="F7476">
        <v>38</v>
      </c>
      <c r="G7476">
        <v>3821.4045000000001</v>
      </c>
      <c r="H7476">
        <v>0</v>
      </c>
      <c r="I7476" t="s">
        <v>19</v>
      </c>
      <c r="J7476" t="s">
        <v>1225</v>
      </c>
      <c r="K7476" t="s">
        <v>700</v>
      </c>
      <c r="L7476" t="s">
        <v>57</v>
      </c>
      <c r="M7476" s="1">
        <v>40639</v>
      </c>
    </row>
    <row r="7477" spans="1:13" x14ac:dyDescent="0.35">
      <c r="A7477">
        <v>860</v>
      </c>
      <c r="B7477">
        <v>5378</v>
      </c>
      <c r="C7477">
        <v>38240</v>
      </c>
      <c r="D7477" s="1">
        <v>40166</v>
      </c>
      <c r="E7477" t="s">
        <v>27</v>
      </c>
      <c r="F7477">
        <v>42</v>
      </c>
      <c r="G7477">
        <v>1651.07</v>
      </c>
      <c r="H7477">
        <v>0.09</v>
      </c>
      <c r="I7477" t="s">
        <v>19</v>
      </c>
      <c r="J7477" t="s">
        <v>1103</v>
      </c>
      <c r="K7477" t="s">
        <v>700</v>
      </c>
      <c r="L7477" t="s">
        <v>30</v>
      </c>
      <c r="M7477" s="1">
        <v>40168</v>
      </c>
    </row>
    <row r="7478" spans="1:13" x14ac:dyDescent="0.35">
      <c r="A7478">
        <v>228</v>
      </c>
      <c r="B7478">
        <v>5447</v>
      </c>
      <c r="C7478">
        <v>38661</v>
      </c>
      <c r="D7478" s="1">
        <v>40951</v>
      </c>
      <c r="E7478" t="s">
        <v>27</v>
      </c>
      <c r="F7478">
        <v>48</v>
      </c>
      <c r="G7478">
        <v>326.10000000000002</v>
      </c>
      <c r="H7478">
        <v>0.04</v>
      </c>
      <c r="I7478" t="s">
        <v>19</v>
      </c>
      <c r="J7478" t="s">
        <v>2046</v>
      </c>
      <c r="K7478" t="s">
        <v>700</v>
      </c>
      <c r="L7478" t="s">
        <v>38</v>
      </c>
      <c r="M7478" s="1">
        <v>40952</v>
      </c>
    </row>
    <row r="7479" spans="1:13" x14ac:dyDescent="0.35">
      <c r="A7479">
        <v>315</v>
      </c>
      <c r="B7479">
        <v>5448</v>
      </c>
      <c r="C7479">
        <v>38661</v>
      </c>
      <c r="D7479" s="1">
        <v>40951</v>
      </c>
      <c r="E7479" t="s">
        <v>27</v>
      </c>
      <c r="F7479">
        <v>6</v>
      </c>
      <c r="G7479">
        <v>170.374</v>
      </c>
      <c r="H7479">
        <v>0.09</v>
      </c>
      <c r="I7479" t="s">
        <v>19</v>
      </c>
      <c r="J7479" t="s">
        <v>2046</v>
      </c>
      <c r="K7479" t="s">
        <v>700</v>
      </c>
      <c r="L7479" t="s">
        <v>38</v>
      </c>
      <c r="M7479" s="1">
        <v>40954</v>
      </c>
    </row>
    <row r="7480" spans="1:13" x14ac:dyDescent="0.35">
      <c r="A7480">
        <v>105</v>
      </c>
      <c r="B7480">
        <v>5516</v>
      </c>
      <c r="C7480">
        <v>39110</v>
      </c>
      <c r="D7480" s="1">
        <v>40214</v>
      </c>
      <c r="E7480" t="s">
        <v>60</v>
      </c>
      <c r="F7480">
        <v>14</v>
      </c>
      <c r="G7480">
        <v>2595.0700000000002</v>
      </c>
      <c r="H7480">
        <v>0.1</v>
      </c>
      <c r="I7480" t="s">
        <v>19</v>
      </c>
      <c r="J7480" t="s">
        <v>1225</v>
      </c>
      <c r="K7480" t="s">
        <v>700</v>
      </c>
      <c r="L7480" t="s">
        <v>57</v>
      </c>
      <c r="M7480" s="1">
        <v>40214</v>
      </c>
    </row>
    <row r="7481" spans="1:13" x14ac:dyDescent="0.35">
      <c r="A7481">
        <v>117</v>
      </c>
      <c r="B7481">
        <v>5537</v>
      </c>
      <c r="C7481">
        <v>39235</v>
      </c>
      <c r="D7481" s="1">
        <v>40373</v>
      </c>
      <c r="E7481" t="s">
        <v>60</v>
      </c>
      <c r="F7481">
        <v>34</v>
      </c>
      <c r="G7481">
        <v>801.98</v>
      </c>
      <c r="H7481">
        <v>0</v>
      </c>
      <c r="I7481" t="s">
        <v>19</v>
      </c>
      <c r="J7481" t="s">
        <v>2063</v>
      </c>
      <c r="K7481" t="s">
        <v>700</v>
      </c>
      <c r="L7481" t="s">
        <v>38</v>
      </c>
      <c r="M7481" s="1">
        <v>40375</v>
      </c>
    </row>
    <row r="7482" spans="1:13" x14ac:dyDescent="0.35">
      <c r="A7482">
        <v>626</v>
      </c>
      <c r="B7482">
        <v>5548</v>
      </c>
      <c r="C7482">
        <v>39270</v>
      </c>
      <c r="D7482" s="1">
        <v>40580</v>
      </c>
      <c r="E7482" t="s">
        <v>27</v>
      </c>
      <c r="F7482">
        <v>11</v>
      </c>
      <c r="G7482">
        <v>65.78</v>
      </c>
      <c r="H7482">
        <v>7.0000000000000007E-2</v>
      </c>
      <c r="I7482" t="s">
        <v>19</v>
      </c>
      <c r="J7482" t="s">
        <v>2065</v>
      </c>
      <c r="K7482" t="s">
        <v>700</v>
      </c>
      <c r="L7482" t="s">
        <v>57</v>
      </c>
      <c r="M7482" s="1">
        <v>40580</v>
      </c>
    </row>
    <row r="7483" spans="1:13" x14ac:dyDescent="0.35">
      <c r="A7483">
        <v>492</v>
      </c>
      <c r="B7483">
        <v>5582</v>
      </c>
      <c r="C7483">
        <v>39586</v>
      </c>
      <c r="D7483" s="1">
        <v>40682</v>
      </c>
      <c r="E7483" t="s">
        <v>42</v>
      </c>
      <c r="F7483">
        <v>1</v>
      </c>
      <c r="G7483">
        <v>10.48</v>
      </c>
      <c r="H7483">
        <v>0.04</v>
      </c>
      <c r="I7483" t="s">
        <v>19</v>
      </c>
      <c r="J7483" t="s">
        <v>2063</v>
      </c>
      <c r="K7483" t="s">
        <v>700</v>
      </c>
      <c r="L7483" t="s">
        <v>38</v>
      </c>
      <c r="M7483" s="1">
        <v>40684</v>
      </c>
    </row>
    <row r="7484" spans="1:13" x14ac:dyDescent="0.35">
      <c r="A7484">
        <v>404</v>
      </c>
      <c r="B7484">
        <v>5620</v>
      </c>
      <c r="C7484">
        <v>39812</v>
      </c>
      <c r="D7484" s="1">
        <v>39984</v>
      </c>
      <c r="E7484" t="s">
        <v>42</v>
      </c>
      <c r="F7484">
        <v>40</v>
      </c>
      <c r="G7484">
        <v>323.63</v>
      </c>
      <c r="H7484">
        <v>0.05</v>
      </c>
      <c r="I7484" t="s">
        <v>19</v>
      </c>
      <c r="J7484" t="s">
        <v>2065</v>
      </c>
      <c r="K7484" t="s">
        <v>700</v>
      </c>
      <c r="L7484" t="s">
        <v>57</v>
      </c>
      <c r="M7484" s="1">
        <v>39986</v>
      </c>
    </row>
    <row r="7485" spans="1:13" x14ac:dyDescent="0.35">
      <c r="A7485">
        <v>328</v>
      </c>
      <c r="B7485">
        <v>5731</v>
      </c>
      <c r="C7485">
        <v>40673</v>
      </c>
      <c r="D7485" s="1">
        <v>40956</v>
      </c>
      <c r="E7485" t="s">
        <v>18</v>
      </c>
      <c r="F7485">
        <v>14</v>
      </c>
      <c r="G7485">
        <v>157.49</v>
      </c>
      <c r="H7485">
        <v>0.02</v>
      </c>
      <c r="I7485" t="s">
        <v>19</v>
      </c>
      <c r="J7485" t="s">
        <v>1779</v>
      </c>
      <c r="K7485" t="s">
        <v>700</v>
      </c>
      <c r="L7485" t="s">
        <v>57</v>
      </c>
      <c r="M7485" s="1">
        <v>40961</v>
      </c>
    </row>
    <row r="7486" spans="1:13" x14ac:dyDescent="0.35">
      <c r="A7486">
        <v>783</v>
      </c>
      <c r="B7486">
        <v>5837</v>
      </c>
      <c r="C7486">
        <v>41413</v>
      </c>
      <c r="D7486" s="1">
        <v>40863</v>
      </c>
      <c r="E7486" t="s">
        <v>18</v>
      </c>
      <c r="F7486">
        <v>17</v>
      </c>
      <c r="G7486">
        <v>10134.549999999999</v>
      </c>
      <c r="H7486">
        <v>0.08</v>
      </c>
      <c r="I7486" t="s">
        <v>19</v>
      </c>
      <c r="J7486" t="s">
        <v>2061</v>
      </c>
      <c r="K7486" t="s">
        <v>700</v>
      </c>
      <c r="L7486" t="s">
        <v>38</v>
      </c>
      <c r="M7486" s="1">
        <v>40870</v>
      </c>
    </row>
    <row r="7487" spans="1:13" x14ac:dyDescent="0.35">
      <c r="A7487">
        <v>196</v>
      </c>
      <c r="B7487">
        <v>5838</v>
      </c>
      <c r="C7487">
        <v>41413</v>
      </c>
      <c r="D7487" s="1">
        <v>40863</v>
      </c>
      <c r="E7487" t="s">
        <v>18</v>
      </c>
      <c r="F7487">
        <v>46</v>
      </c>
      <c r="G7487">
        <v>1765.64</v>
      </c>
      <c r="H7487">
        <v>0.08</v>
      </c>
      <c r="I7487" t="s">
        <v>19</v>
      </c>
      <c r="J7487" t="s">
        <v>2061</v>
      </c>
      <c r="K7487" t="s">
        <v>700</v>
      </c>
      <c r="L7487" t="s">
        <v>38</v>
      </c>
      <c r="M7487" s="1">
        <v>40865</v>
      </c>
    </row>
    <row r="7488" spans="1:13" x14ac:dyDescent="0.35">
      <c r="A7488">
        <v>1087</v>
      </c>
      <c r="B7488">
        <v>5839</v>
      </c>
      <c r="C7488">
        <v>41413</v>
      </c>
      <c r="D7488" s="1">
        <v>40863</v>
      </c>
      <c r="E7488" t="s">
        <v>18</v>
      </c>
      <c r="F7488">
        <v>23</v>
      </c>
      <c r="G7488">
        <v>156.5</v>
      </c>
      <c r="H7488">
        <v>0.01</v>
      </c>
      <c r="I7488" t="s">
        <v>19</v>
      </c>
      <c r="J7488" t="s">
        <v>2061</v>
      </c>
      <c r="K7488" t="s">
        <v>700</v>
      </c>
      <c r="L7488" t="s">
        <v>38</v>
      </c>
      <c r="M7488" s="1">
        <v>40867</v>
      </c>
    </row>
    <row r="7489" spans="1:13" x14ac:dyDescent="0.35">
      <c r="A7489">
        <v>701</v>
      </c>
      <c r="B7489">
        <v>5895</v>
      </c>
      <c r="C7489">
        <v>41824</v>
      </c>
      <c r="D7489" s="1">
        <v>40363</v>
      </c>
      <c r="E7489" t="s">
        <v>42</v>
      </c>
      <c r="F7489">
        <v>8</v>
      </c>
      <c r="G7489">
        <v>157.51</v>
      </c>
      <c r="H7489">
        <v>0.01</v>
      </c>
      <c r="I7489" t="s">
        <v>19</v>
      </c>
      <c r="J7489" t="s">
        <v>2061</v>
      </c>
      <c r="K7489" t="s">
        <v>700</v>
      </c>
      <c r="L7489" t="s">
        <v>38</v>
      </c>
      <c r="M7489" s="1">
        <v>40364</v>
      </c>
    </row>
    <row r="7490" spans="1:13" x14ac:dyDescent="0.35">
      <c r="A7490">
        <v>1194</v>
      </c>
      <c r="B7490">
        <v>5896</v>
      </c>
      <c r="C7490">
        <v>41824</v>
      </c>
      <c r="D7490" s="1">
        <v>40363</v>
      </c>
      <c r="E7490" t="s">
        <v>42</v>
      </c>
      <c r="F7490">
        <v>33</v>
      </c>
      <c r="G7490">
        <v>97.78</v>
      </c>
      <c r="H7490">
        <v>0.09</v>
      </c>
      <c r="I7490" t="s">
        <v>19</v>
      </c>
      <c r="J7490" t="s">
        <v>2061</v>
      </c>
      <c r="K7490" t="s">
        <v>700</v>
      </c>
      <c r="L7490" t="s">
        <v>38</v>
      </c>
      <c r="M7490" s="1">
        <v>40365</v>
      </c>
    </row>
    <row r="7491" spans="1:13" x14ac:dyDescent="0.35">
      <c r="A7491">
        <v>197</v>
      </c>
      <c r="B7491">
        <v>6015</v>
      </c>
      <c r="C7491">
        <v>42628</v>
      </c>
      <c r="D7491" s="1">
        <v>40668</v>
      </c>
      <c r="E7491" t="s">
        <v>42</v>
      </c>
      <c r="F7491">
        <v>4</v>
      </c>
      <c r="G7491">
        <v>1199.336</v>
      </c>
      <c r="H7491">
        <v>0.01</v>
      </c>
      <c r="I7491" t="s">
        <v>28</v>
      </c>
      <c r="J7491" t="s">
        <v>1103</v>
      </c>
      <c r="K7491" t="s">
        <v>700</v>
      </c>
      <c r="L7491" t="s">
        <v>30</v>
      </c>
      <c r="M7491" s="1">
        <v>40670</v>
      </c>
    </row>
    <row r="7492" spans="1:13" x14ac:dyDescent="0.35">
      <c r="A7492">
        <v>610</v>
      </c>
      <c r="B7492">
        <v>6030</v>
      </c>
      <c r="C7492">
        <v>42722</v>
      </c>
      <c r="D7492" s="1">
        <v>41189</v>
      </c>
      <c r="E7492" t="s">
        <v>42</v>
      </c>
      <c r="F7492">
        <v>23</v>
      </c>
      <c r="G7492">
        <v>1152.1600000000001</v>
      </c>
      <c r="H7492">
        <v>0</v>
      </c>
      <c r="I7492" t="s">
        <v>19</v>
      </c>
      <c r="J7492" t="s">
        <v>2059</v>
      </c>
      <c r="K7492" t="s">
        <v>700</v>
      </c>
      <c r="L7492" t="s">
        <v>57</v>
      </c>
      <c r="M7492" s="1">
        <v>41190</v>
      </c>
    </row>
    <row r="7493" spans="1:13" x14ac:dyDescent="0.35">
      <c r="A7493">
        <v>389</v>
      </c>
      <c r="B7493">
        <v>6031</v>
      </c>
      <c r="C7493">
        <v>42722</v>
      </c>
      <c r="D7493" s="1">
        <v>41189</v>
      </c>
      <c r="E7493" t="s">
        <v>42</v>
      </c>
      <c r="F7493">
        <v>2</v>
      </c>
      <c r="G7493">
        <v>19.899999999999999</v>
      </c>
      <c r="H7493">
        <v>7.0000000000000007E-2</v>
      </c>
      <c r="I7493" t="s">
        <v>19</v>
      </c>
      <c r="J7493" t="s">
        <v>2059</v>
      </c>
      <c r="K7493" t="s">
        <v>700</v>
      </c>
      <c r="L7493" t="s">
        <v>57</v>
      </c>
      <c r="M7493" s="1">
        <v>41191</v>
      </c>
    </row>
    <row r="7494" spans="1:13" x14ac:dyDescent="0.35">
      <c r="A7494">
        <v>1283</v>
      </c>
      <c r="B7494">
        <v>6035</v>
      </c>
      <c r="C7494">
        <v>42753</v>
      </c>
      <c r="D7494" s="1">
        <v>40926</v>
      </c>
      <c r="E7494" t="s">
        <v>60</v>
      </c>
      <c r="F7494">
        <v>45</v>
      </c>
      <c r="G7494">
        <v>4072.8175000000001</v>
      </c>
      <c r="H7494">
        <v>0.1</v>
      </c>
      <c r="I7494" t="s">
        <v>19</v>
      </c>
      <c r="J7494" t="s">
        <v>2066</v>
      </c>
      <c r="K7494" t="s">
        <v>700</v>
      </c>
      <c r="L7494" t="s">
        <v>22</v>
      </c>
      <c r="M7494" s="1">
        <v>40928</v>
      </c>
    </row>
    <row r="7495" spans="1:13" x14ac:dyDescent="0.35">
      <c r="A7495">
        <v>140</v>
      </c>
      <c r="B7495">
        <v>6073</v>
      </c>
      <c r="C7495">
        <v>43013</v>
      </c>
      <c r="D7495" s="1">
        <v>40655</v>
      </c>
      <c r="E7495" t="s">
        <v>18</v>
      </c>
      <c r="F7495">
        <v>43</v>
      </c>
      <c r="G7495">
        <v>1438.33</v>
      </c>
      <c r="H7495">
        <v>0.08</v>
      </c>
      <c r="I7495" t="s">
        <v>19</v>
      </c>
      <c r="J7495" t="s">
        <v>2063</v>
      </c>
      <c r="K7495" t="s">
        <v>700</v>
      </c>
      <c r="L7495" t="s">
        <v>57</v>
      </c>
      <c r="M7495" s="1">
        <v>40660</v>
      </c>
    </row>
    <row r="7496" spans="1:13" x14ac:dyDescent="0.35">
      <c r="A7496">
        <v>181</v>
      </c>
      <c r="B7496">
        <v>6238</v>
      </c>
      <c r="C7496">
        <v>44198</v>
      </c>
      <c r="D7496" s="1">
        <v>40547</v>
      </c>
      <c r="E7496" t="s">
        <v>75</v>
      </c>
      <c r="F7496">
        <v>35</v>
      </c>
      <c r="G7496">
        <v>625.94849999999997</v>
      </c>
      <c r="H7496">
        <v>0.04</v>
      </c>
      <c r="I7496" t="s">
        <v>53</v>
      </c>
      <c r="J7496" t="s">
        <v>2065</v>
      </c>
      <c r="K7496" t="s">
        <v>700</v>
      </c>
      <c r="L7496" t="s">
        <v>57</v>
      </c>
      <c r="M7496" s="1">
        <v>40547</v>
      </c>
    </row>
    <row r="7497" spans="1:13" x14ac:dyDescent="0.35">
      <c r="A7497">
        <v>1158</v>
      </c>
      <c r="B7497">
        <v>6281</v>
      </c>
      <c r="C7497">
        <v>44451</v>
      </c>
      <c r="D7497" s="1">
        <v>40797</v>
      </c>
      <c r="E7497" t="s">
        <v>18</v>
      </c>
      <c r="F7497">
        <v>4</v>
      </c>
      <c r="G7497">
        <v>12.49</v>
      </c>
      <c r="H7497">
        <v>0.08</v>
      </c>
      <c r="I7497" t="s">
        <v>19</v>
      </c>
      <c r="J7497" t="s">
        <v>1225</v>
      </c>
      <c r="K7497" t="s">
        <v>700</v>
      </c>
      <c r="L7497" t="s">
        <v>57</v>
      </c>
      <c r="M7497" s="1">
        <v>40801</v>
      </c>
    </row>
    <row r="7498" spans="1:13" x14ac:dyDescent="0.35">
      <c r="A7498">
        <v>308</v>
      </c>
      <c r="B7498">
        <v>6296</v>
      </c>
      <c r="C7498">
        <v>44576</v>
      </c>
      <c r="D7498" s="1">
        <v>40172</v>
      </c>
      <c r="E7498" t="s">
        <v>42</v>
      </c>
      <c r="F7498">
        <v>30</v>
      </c>
      <c r="G7498">
        <v>1653.607</v>
      </c>
      <c r="H7498">
        <v>0.02</v>
      </c>
      <c r="I7498" t="s">
        <v>19</v>
      </c>
      <c r="J7498" t="s">
        <v>2065</v>
      </c>
      <c r="K7498" t="s">
        <v>700</v>
      </c>
      <c r="L7498" t="s">
        <v>22</v>
      </c>
      <c r="M7498" s="1">
        <v>40173</v>
      </c>
    </row>
    <row r="7499" spans="1:13" x14ac:dyDescent="0.35">
      <c r="A7499">
        <v>94</v>
      </c>
      <c r="B7499">
        <v>6327</v>
      </c>
      <c r="C7499">
        <v>44834</v>
      </c>
      <c r="D7499" s="1">
        <v>39923</v>
      </c>
      <c r="E7499" t="s">
        <v>60</v>
      </c>
      <c r="F7499">
        <v>13</v>
      </c>
      <c r="G7499">
        <v>248.76</v>
      </c>
      <c r="H7499">
        <v>0.1</v>
      </c>
      <c r="I7499" t="s">
        <v>53</v>
      </c>
      <c r="J7499" t="s">
        <v>2066</v>
      </c>
      <c r="K7499" t="s">
        <v>700</v>
      </c>
      <c r="L7499" t="s">
        <v>22</v>
      </c>
      <c r="M7499" s="1">
        <v>39923</v>
      </c>
    </row>
    <row r="7500" spans="1:13" x14ac:dyDescent="0.35">
      <c r="A7500">
        <v>387</v>
      </c>
      <c r="B7500">
        <v>6328</v>
      </c>
      <c r="C7500">
        <v>44834</v>
      </c>
      <c r="D7500" s="1">
        <v>39923</v>
      </c>
      <c r="E7500" t="s">
        <v>60</v>
      </c>
      <c r="F7500">
        <v>43</v>
      </c>
      <c r="G7500">
        <v>10984.05</v>
      </c>
      <c r="H7500">
        <v>0.06</v>
      </c>
      <c r="I7500" t="s">
        <v>28</v>
      </c>
      <c r="J7500" t="s">
        <v>2066</v>
      </c>
      <c r="K7500" t="s">
        <v>700</v>
      </c>
      <c r="L7500" t="s">
        <v>22</v>
      </c>
      <c r="M7500" s="1">
        <v>39924</v>
      </c>
    </row>
    <row r="7501" spans="1:13" x14ac:dyDescent="0.35">
      <c r="A7501">
        <v>580</v>
      </c>
      <c r="B7501">
        <v>6473</v>
      </c>
      <c r="C7501">
        <v>46053</v>
      </c>
      <c r="D7501" s="1">
        <v>41165</v>
      </c>
      <c r="E7501" t="s">
        <v>27</v>
      </c>
      <c r="F7501">
        <v>31</v>
      </c>
      <c r="G7501">
        <v>2447.1074999999996</v>
      </c>
      <c r="H7501">
        <v>0</v>
      </c>
      <c r="I7501" t="s">
        <v>19</v>
      </c>
      <c r="J7501" t="s">
        <v>1103</v>
      </c>
      <c r="K7501" t="s">
        <v>700</v>
      </c>
      <c r="L7501" t="s">
        <v>30</v>
      </c>
      <c r="M7501" s="1">
        <v>41166</v>
      </c>
    </row>
    <row r="7502" spans="1:13" x14ac:dyDescent="0.35">
      <c r="A7502">
        <v>776</v>
      </c>
      <c r="B7502">
        <v>6654</v>
      </c>
      <c r="C7502">
        <v>47329</v>
      </c>
      <c r="D7502" s="1">
        <v>40219</v>
      </c>
      <c r="E7502" t="s">
        <v>18</v>
      </c>
      <c r="F7502">
        <v>2</v>
      </c>
      <c r="G7502">
        <v>26.64</v>
      </c>
      <c r="H7502">
        <v>0.09</v>
      </c>
      <c r="I7502" t="s">
        <v>53</v>
      </c>
      <c r="J7502" t="s">
        <v>2065</v>
      </c>
      <c r="K7502" t="s">
        <v>700</v>
      </c>
      <c r="L7502" t="s">
        <v>57</v>
      </c>
      <c r="M7502" s="1">
        <v>40224</v>
      </c>
    </row>
    <row r="7503" spans="1:13" x14ac:dyDescent="0.35">
      <c r="A7503">
        <v>758</v>
      </c>
      <c r="B7503">
        <v>6655</v>
      </c>
      <c r="C7503">
        <v>47329</v>
      </c>
      <c r="D7503" s="1">
        <v>40219</v>
      </c>
      <c r="E7503" t="s">
        <v>18</v>
      </c>
      <c r="F7503">
        <v>16</v>
      </c>
      <c r="G7503">
        <v>88.19</v>
      </c>
      <c r="H7503">
        <v>0.03</v>
      </c>
      <c r="I7503" t="s">
        <v>19</v>
      </c>
      <c r="J7503" t="s">
        <v>2065</v>
      </c>
      <c r="K7503" t="s">
        <v>700</v>
      </c>
      <c r="L7503" t="s">
        <v>57</v>
      </c>
      <c r="M7503" s="1">
        <v>40228</v>
      </c>
    </row>
    <row r="7504" spans="1:13" x14ac:dyDescent="0.35">
      <c r="A7504">
        <v>987</v>
      </c>
      <c r="B7504">
        <v>6666</v>
      </c>
      <c r="C7504">
        <v>47461</v>
      </c>
      <c r="D7504" s="1">
        <v>40293</v>
      </c>
      <c r="E7504" t="s">
        <v>27</v>
      </c>
      <c r="F7504">
        <v>39</v>
      </c>
      <c r="G7504">
        <v>318.27999999999997</v>
      </c>
      <c r="H7504">
        <v>0.08</v>
      </c>
      <c r="I7504" t="s">
        <v>19</v>
      </c>
      <c r="J7504" t="s">
        <v>874</v>
      </c>
      <c r="K7504" t="s">
        <v>700</v>
      </c>
      <c r="L7504" t="s">
        <v>22</v>
      </c>
      <c r="M7504" s="1">
        <v>40294</v>
      </c>
    </row>
    <row r="7505" spans="1:13" x14ac:dyDescent="0.35">
      <c r="A7505">
        <v>3</v>
      </c>
      <c r="B7505">
        <v>6667</v>
      </c>
      <c r="C7505">
        <v>47461</v>
      </c>
      <c r="D7505" s="1">
        <v>40293</v>
      </c>
      <c r="E7505" t="s">
        <v>27</v>
      </c>
      <c r="F7505">
        <v>34</v>
      </c>
      <c r="G7505">
        <v>289.52999999999997</v>
      </c>
      <c r="H7505">
        <v>0.08</v>
      </c>
      <c r="I7505" t="s">
        <v>53</v>
      </c>
      <c r="J7505" t="s">
        <v>874</v>
      </c>
      <c r="K7505" t="s">
        <v>700</v>
      </c>
      <c r="L7505" t="s">
        <v>22</v>
      </c>
      <c r="M7505" s="1">
        <v>40294</v>
      </c>
    </row>
    <row r="7506" spans="1:13" x14ac:dyDescent="0.35">
      <c r="A7506">
        <v>175</v>
      </c>
      <c r="B7506">
        <v>6668</v>
      </c>
      <c r="C7506">
        <v>47461</v>
      </c>
      <c r="D7506" s="1">
        <v>40293</v>
      </c>
      <c r="E7506" t="s">
        <v>27</v>
      </c>
      <c r="F7506">
        <v>45</v>
      </c>
      <c r="G7506">
        <v>322.8</v>
      </c>
      <c r="H7506">
        <v>0.06</v>
      </c>
      <c r="I7506" t="s">
        <v>19</v>
      </c>
      <c r="J7506" t="s">
        <v>874</v>
      </c>
      <c r="K7506" t="s">
        <v>700</v>
      </c>
      <c r="L7506" t="s">
        <v>22</v>
      </c>
      <c r="M7506" s="1">
        <v>40295</v>
      </c>
    </row>
    <row r="7507" spans="1:13" x14ac:dyDescent="0.35">
      <c r="A7507">
        <v>407</v>
      </c>
      <c r="B7507">
        <v>6682</v>
      </c>
      <c r="C7507">
        <v>47525</v>
      </c>
      <c r="D7507" s="1">
        <v>40605</v>
      </c>
      <c r="E7507" t="s">
        <v>60</v>
      </c>
      <c r="F7507">
        <v>40</v>
      </c>
      <c r="G7507">
        <v>649.46</v>
      </c>
      <c r="H7507">
        <v>0.01</v>
      </c>
      <c r="I7507" t="s">
        <v>19</v>
      </c>
      <c r="J7507" t="s">
        <v>2066</v>
      </c>
      <c r="K7507" t="s">
        <v>700</v>
      </c>
      <c r="L7507" t="s">
        <v>22</v>
      </c>
      <c r="M7507" s="1">
        <v>40606</v>
      </c>
    </row>
    <row r="7508" spans="1:13" x14ac:dyDescent="0.35">
      <c r="A7508">
        <v>813</v>
      </c>
      <c r="B7508">
        <v>6854</v>
      </c>
      <c r="C7508">
        <v>48803</v>
      </c>
      <c r="D7508" s="1">
        <v>41222</v>
      </c>
      <c r="E7508" t="s">
        <v>75</v>
      </c>
      <c r="F7508">
        <v>19</v>
      </c>
      <c r="G7508">
        <v>200.41</v>
      </c>
      <c r="H7508">
        <v>0.05</v>
      </c>
      <c r="I7508" t="s">
        <v>19</v>
      </c>
      <c r="J7508" t="s">
        <v>874</v>
      </c>
      <c r="K7508" t="s">
        <v>700</v>
      </c>
      <c r="L7508" t="s">
        <v>57</v>
      </c>
      <c r="M7508" s="1">
        <v>41223</v>
      </c>
    </row>
    <row r="7509" spans="1:13" x14ac:dyDescent="0.35">
      <c r="A7509">
        <v>598</v>
      </c>
      <c r="B7509">
        <v>6878</v>
      </c>
      <c r="C7509">
        <v>49027</v>
      </c>
      <c r="D7509" s="1">
        <v>40644</v>
      </c>
      <c r="E7509" t="s">
        <v>27</v>
      </c>
      <c r="F7509">
        <v>41</v>
      </c>
      <c r="G7509">
        <v>708.83</v>
      </c>
      <c r="H7509">
        <v>0.08</v>
      </c>
      <c r="I7509" t="s">
        <v>19</v>
      </c>
      <c r="J7509" t="s">
        <v>2059</v>
      </c>
      <c r="K7509" t="s">
        <v>700</v>
      </c>
      <c r="L7509" t="s">
        <v>57</v>
      </c>
      <c r="M7509" s="1">
        <v>40645</v>
      </c>
    </row>
    <row r="7510" spans="1:13" x14ac:dyDescent="0.35">
      <c r="A7510">
        <v>68</v>
      </c>
      <c r="B7510">
        <v>7124</v>
      </c>
      <c r="C7510">
        <v>50822</v>
      </c>
      <c r="D7510" s="1">
        <v>40946</v>
      </c>
      <c r="E7510" t="s">
        <v>60</v>
      </c>
      <c r="F7510">
        <v>6</v>
      </c>
      <c r="G7510">
        <v>1635.29</v>
      </c>
      <c r="H7510">
        <v>0.1</v>
      </c>
      <c r="I7510" t="s">
        <v>19</v>
      </c>
      <c r="J7510" t="s">
        <v>2058</v>
      </c>
      <c r="K7510" t="s">
        <v>700</v>
      </c>
      <c r="L7510" t="s">
        <v>22</v>
      </c>
      <c r="M7510" s="1">
        <v>40947</v>
      </c>
    </row>
    <row r="7511" spans="1:13" x14ac:dyDescent="0.35">
      <c r="A7511">
        <v>486</v>
      </c>
      <c r="B7511">
        <v>7125</v>
      </c>
      <c r="C7511">
        <v>50822</v>
      </c>
      <c r="D7511" s="1">
        <v>40946</v>
      </c>
      <c r="E7511" t="s">
        <v>60</v>
      </c>
      <c r="F7511">
        <v>37</v>
      </c>
      <c r="G7511">
        <v>316.35000000000002</v>
      </c>
      <c r="H7511">
        <v>0.01</v>
      </c>
      <c r="I7511" t="s">
        <v>53</v>
      </c>
      <c r="J7511" t="s">
        <v>2058</v>
      </c>
      <c r="K7511" t="s">
        <v>700</v>
      </c>
      <c r="L7511" t="s">
        <v>22</v>
      </c>
      <c r="M7511" s="1">
        <v>40947</v>
      </c>
    </row>
    <row r="7512" spans="1:13" x14ac:dyDescent="0.35">
      <c r="A7512">
        <v>694</v>
      </c>
      <c r="B7512">
        <v>7251</v>
      </c>
      <c r="C7512">
        <v>51714</v>
      </c>
      <c r="D7512" s="1">
        <v>40061</v>
      </c>
      <c r="E7512" t="s">
        <v>42</v>
      </c>
      <c r="F7512">
        <v>33</v>
      </c>
      <c r="G7512">
        <v>194.09</v>
      </c>
      <c r="H7512">
        <v>0.03</v>
      </c>
      <c r="I7512" t="s">
        <v>19</v>
      </c>
      <c r="J7512" t="s">
        <v>2063</v>
      </c>
      <c r="K7512" t="s">
        <v>700</v>
      </c>
      <c r="L7512" t="s">
        <v>57</v>
      </c>
      <c r="M7512" s="1">
        <v>40062</v>
      </c>
    </row>
    <row r="7513" spans="1:13" x14ac:dyDescent="0.35">
      <c r="A7513">
        <v>1059</v>
      </c>
      <c r="B7513">
        <v>7264</v>
      </c>
      <c r="C7513">
        <v>51815</v>
      </c>
      <c r="D7513" s="1">
        <v>39959</v>
      </c>
      <c r="E7513" t="s">
        <v>18</v>
      </c>
      <c r="F7513">
        <v>37</v>
      </c>
      <c r="G7513">
        <v>227.5</v>
      </c>
      <c r="H7513">
        <v>0.01</v>
      </c>
      <c r="I7513" t="s">
        <v>19</v>
      </c>
      <c r="J7513" t="s">
        <v>2066</v>
      </c>
      <c r="K7513" t="s">
        <v>700</v>
      </c>
      <c r="L7513" t="s">
        <v>22</v>
      </c>
      <c r="M7513" s="1">
        <v>39966</v>
      </c>
    </row>
    <row r="7514" spans="1:13" x14ac:dyDescent="0.35">
      <c r="A7514">
        <v>523</v>
      </c>
      <c r="B7514">
        <v>7265</v>
      </c>
      <c r="C7514">
        <v>51815</v>
      </c>
      <c r="D7514" s="1">
        <v>39959</v>
      </c>
      <c r="E7514" t="s">
        <v>18</v>
      </c>
      <c r="F7514">
        <v>21</v>
      </c>
      <c r="G7514">
        <v>2292.1015000000002</v>
      </c>
      <c r="H7514">
        <v>0.02</v>
      </c>
      <c r="I7514" t="s">
        <v>19</v>
      </c>
      <c r="J7514" t="s">
        <v>2066</v>
      </c>
      <c r="K7514" t="s">
        <v>700</v>
      </c>
      <c r="L7514" t="s">
        <v>22</v>
      </c>
      <c r="M7514" s="1">
        <v>39959</v>
      </c>
    </row>
    <row r="7515" spans="1:13" x14ac:dyDescent="0.35">
      <c r="A7515">
        <v>929</v>
      </c>
      <c r="B7515">
        <v>7275</v>
      </c>
      <c r="C7515">
        <v>51906</v>
      </c>
      <c r="D7515" s="1">
        <v>40787</v>
      </c>
      <c r="E7515" t="s">
        <v>27</v>
      </c>
      <c r="F7515">
        <v>24</v>
      </c>
      <c r="G7515">
        <v>206.34</v>
      </c>
      <c r="H7515">
        <v>0.04</v>
      </c>
      <c r="I7515" t="s">
        <v>19</v>
      </c>
      <c r="J7515" t="s">
        <v>1779</v>
      </c>
      <c r="K7515" t="s">
        <v>700</v>
      </c>
      <c r="L7515" t="s">
        <v>57</v>
      </c>
      <c r="M7515" s="1">
        <v>40788</v>
      </c>
    </row>
    <row r="7516" spans="1:13" x14ac:dyDescent="0.35">
      <c r="A7516">
        <v>1267</v>
      </c>
      <c r="B7516">
        <v>7309</v>
      </c>
      <c r="C7516">
        <v>52128</v>
      </c>
      <c r="D7516" s="1">
        <v>40504</v>
      </c>
      <c r="E7516" t="s">
        <v>42</v>
      </c>
      <c r="F7516">
        <v>11</v>
      </c>
      <c r="G7516">
        <v>13.52</v>
      </c>
      <c r="H7516">
        <v>0.03</v>
      </c>
      <c r="I7516" t="s">
        <v>19</v>
      </c>
      <c r="J7516" t="s">
        <v>1594</v>
      </c>
      <c r="K7516" t="s">
        <v>700</v>
      </c>
      <c r="L7516" t="s">
        <v>30</v>
      </c>
      <c r="M7516" s="1">
        <v>40505</v>
      </c>
    </row>
    <row r="7517" spans="1:13" x14ac:dyDescent="0.35">
      <c r="A7517">
        <v>572</v>
      </c>
      <c r="B7517">
        <v>7392</v>
      </c>
      <c r="C7517">
        <v>52675</v>
      </c>
      <c r="D7517" s="1">
        <v>40826</v>
      </c>
      <c r="E7517" t="s">
        <v>60</v>
      </c>
      <c r="F7517">
        <v>4</v>
      </c>
      <c r="G7517">
        <v>20.25</v>
      </c>
      <c r="H7517">
        <v>0.1</v>
      </c>
      <c r="I7517" t="s">
        <v>19</v>
      </c>
      <c r="J7517" t="s">
        <v>874</v>
      </c>
      <c r="K7517" t="s">
        <v>700</v>
      </c>
      <c r="L7517" t="s">
        <v>22</v>
      </c>
      <c r="M7517" s="1">
        <v>40828</v>
      </c>
    </row>
    <row r="7518" spans="1:13" x14ac:dyDescent="0.35">
      <c r="A7518">
        <v>129</v>
      </c>
      <c r="B7518">
        <v>7393</v>
      </c>
      <c r="C7518">
        <v>52675</v>
      </c>
      <c r="D7518" s="1">
        <v>40826</v>
      </c>
      <c r="E7518" t="s">
        <v>60</v>
      </c>
      <c r="F7518">
        <v>22</v>
      </c>
      <c r="G7518">
        <v>52.62</v>
      </c>
      <c r="H7518">
        <v>0.01</v>
      </c>
      <c r="I7518" t="s">
        <v>19</v>
      </c>
      <c r="J7518" t="s">
        <v>874</v>
      </c>
      <c r="K7518" t="s">
        <v>700</v>
      </c>
      <c r="L7518" t="s">
        <v>22</v>
      </c>
      <c r="M7518" s="1">
        <v>40828</v>
      </c>
    </row>
    <row r="7519" spans="1:13" x14ac:dyDescent="0.35">
      <c r="A7519">
        <v>779</v>
      </c>
      <c r="B7519">
        <v>7455</v>
      </c>
      <c r="C7519">
        <v>53189</v>
      </c>
      <c r="D7519" s="1">
        <v>40778</v>
      </c>
      <c r="E7519" t="s">
        <v>75</v>
      </c>
      <c r="F7519">
        <v>29</v>
      </c>
      <c r="G7519">
        <v>214.19</v>
      </c>
      <c r="H7519">
        <v>0</v>
      </c>
      <c r="I7519" t="s">
        <v>53</v>
      </c>
      <c r="J7519" t="s">
        <v>2046</v>
      </c>
      <c r="K7519" t="s">
        <v>700</v>
      </c>
      <c r="L7519" t="s">
        <v>38</v>
      </c>
      <c r="M7519" s="1">
        <v>40778</v>
      </c>
    </row>
    <row r="7520" spans="1:13" x14ac:dyDescent="0.35">
      <c r="A7520">
        <v>994</v>
      </c>
      <c r="B7520">
        <v>7590</v>
      </c>
      <c r="C7520">
        <v>54307</v>
      </c>
      <c r="D7520" s="1">
        <v>40916</v>
      </c>
      <c r="E7520" t="s">
        <v>27</v>
      </c>
      <c r="F7520">
        <v>41</v>
      </c>
      <c r="G7520">
        <v>198.29</v>
      </c>
      <c r="H7520">
        <v>0.08</v>
      </c>
      <c r="I7520" t="s">
        <v>19</v>
      </c>
      <c r="J7520" t="s">
        <v>2063</v>
      </c>
      <c r="K7520" t="s">
        <v>700</v>
      </c>
      <c r="L7520" t="s">
        <v>38</v>
      </c>
      <c r="M7520" s="1">
        <v>40917</v>
      </c>
    </row>
    <row r="7521" spans="1:13" x14ac:dyDescent="0.35">
      <c r="A7521">
        <v>111</v>
      </c>
      <c r="B7521">
        <v>7661</v>
      </c>
      <c r="C7521">
        <v>54917</v>
      </c>
      <c r="D7521" s="1">
        <v>40277</v>
      </c>
      <c r="E7521" t="s">
        <v>27</v>
      </c>
      <c r="F7521">
        <v>12</v>
      </c>
      <c r="G7521">
        <v>6034.68</v>
      </c>
      <c r="H7521">
        <v>0.06</v>
      </c>
      <c r="I7521" t="s">
        <v>19</v>
      </c>
      <c r="J7521" t="s">
        <v>2066</v>
      </c>
      <c r="K7521" t="s">
        <v>700</v>
      </c>
      <c r="L7521" t="s">
        <v>22</v>
      </c>
      <c r="M7521" s="1">
        <v>40278</v>
      </c>
    </row>
    <row r="7522" spans="1:13" x14ac:dyDescent="0.35">
      <c r="A7522">
        <v>22</v>
      </c>
      <c r="B7522">
        <v>7965</v>
      </c>
      <c r="C7522">
        <v>56930</v>
      </c>
      <c r="D7522" s="1">
        <v>41138</v>
      </c>
      <c r="E7522" t="s">
        <v>18</v>
      </c>
      <c r="F7522">
        <v>47</v>
      </c>
      <c r="G7522">
        <v>228.31</v>
      </c>
      <c r="H7522">
        <v>0.03</v>
      </c>
      <c r="I7522" t="s">
        <v>19</v>
      </c>
      <c r="J7522" t="s">
        <v>1225</v>
      </c>
      <c r="K7522" t="s">
        <v>700</v>
      </c>
      <c r="L7522" t="s">
        <v>57</v>
      </c>
      <c r="M7522" s="1">
        <v>41145</v>
      </c>
    </row>
    <row r="7523" spans="1:13" x14ac:dyDescent="0.35">
      <c r="A7523">
        <v>352</v>
      </c>
      <c r="B7523">
        <v>8060</v>
      </c>
      <c r="C7523">
        <v>57511</v>
      </c>
      <c r="D7523" s="1">
        <v>40092</v>
      </c>
      <c r="E7523" t="s">
        <v>75</v>
      </c>
      <c r="F7523">
        <v>32</v>
      </c>
      <c r="G7523">
        <v>98.46</v>
      </c>
      <c r="H7523">
        <v>0.01</v>
      </c>
      <c r="I7523" t="s">
        <v>19</v>
      </c>
      <c r="J7523" t="s">
        <v>2046</v>
      </c>
      <c r="K7523" t="s">
        <v>700</v>
      </c>
      <c r="L7523" t="s">
        <v>38</v>
      </c>
      <c r="M7523" s="1">
        <v>40093</v>
      </c>
    </row>
    <row r="7524" spans="1:13" x14ac:dyDescent="0.35">
      <c r="A7524">
        <v>160</v>
      </c>
      <c r="B7524">
        <v>8061</v>
      </c>
      <c r="C7524">
        <v>57511</v>
      </c>
      <c r="D7524" s="1">
        <v>40092</v>
      </c>
      <c r="E7524" t="s">
        <v>75</v>
      </c>
      <c r="F7524">
        <v>11</v>
      </c>
      <c r="G7524">
        <v>569.63599999999997</v>
      </c>
      <c r="H7524">
        <v>0</v>
      </c>
      <c r="I7524" t="s">
        <v>19</v>
      </c>
      <c r="J7524" t="s">
        <v>2046</v>
      </c>
      <c r="K7524" t="s">
        <v>700</v>
      </c>
      <c r="L7524" t="s">
        <v>38</v>
      </c>
      <c r="M7524" s="1">
        <v>40094</v>
      </c>
    </row>
    <row r="7525" spans="1:13" x14ac:dyDescent="0.35">
      <c r="A7525">
        <v>713</v>
      </c>
      <c r="B7525">
        <v>8106</v>
      </c>
      <c r="C7525">
        <v>57857</v>
      </c>
      <c r="D7525" s="1">
        <v>40299</v>
      </c>
      <c r="E7525" t="s">
        <v>27</v>
      </c>
      <c r="F7525">
        <v>18</v>
      </c>
      <c r="G7525">
        <v>314.95999999999998</v>
      </c>
      <c r="H7525">
        <v>0.1</v>
      </c>
      <c r="I7525" t="s">
        <v>19</v>
      </c>
      <c r="J7525" t="s">
        <v>2066</v>
      </c>
      <c r="K7525" t="s">
        <v>700</v>
      </c>
      <c r="L7525" t="s">
        <v>22</v>
      </c>
      <c r="M7525" s="1">
        <v>40299</v>
      </c>
    </row>
    <row r="7526" spans="1:13" x14ac:dyDescent="0.35">
      <c r="A7526">
        <v>616</v>
      </c>
      <c r="B7526">
        <v>8107</v>
      </c>
      <c r="C7526">
        <v>57861</v>
      </c>
      <c r="D7526" s="1">
        <v>41207</v>
      </c>
      <c r="E7526" t="s">
        <v>60</v>
      </c>
      <c r="F7526">
        <v>40</v>
      </c>
      <c r="G7526">
        <v>120.15</v>
      </c>
      <c r="H7526">
        <v>0</v>
      </c>
      <c r="I7526" t="s">
        <v>19</v>
      </c>
      <c r="J7526" t="s">
        <v>2066</v>
      </c>
      <c r="K7526" t="s">
        <v>700</v>
      </c>
      <c r="L7526" t="s">
        <v>22</v>
      </c>
      <c r="M7526" s="1">
        <v>41209</v>
      </c>
    </row>
    <row r="7527" spans="1:13" x14ac:dyDescent="0.35">
      <c r="A7527">
        <v>565</v>
      </c>
      <c r="B7527">
        <v>8145</v>
      </c>
      <c r="C7527">
        <v>58247</v>
      </c>
      <c r="D7527" s="1">
        <v>40809</v>
      </c>
      <c r="E7527" t="s">
        <v>42</v>
      </c>
      <c r="F7527">
        <v>8</v>
      </c>
      <c r="G7527">
        <v>1058.82</v>
      </c>
      <c r="H7527">
        <v>0.02</v>
      </c>
      <c r="I7527" t="s">
        <v>19</v>
      </c>
      <c r="J7527" t="s">
        <v>874</v>
      </c>
      <c r="K7527" t="s">
        <v>700</v>
      </c>
      <c r="L7527" t="s">
        <v>57</v>
      </c>
      <c r="M7527" s="1">
        <v>40809</v>
      </c>
    </row>
    <row r="7528" spans="1:13" x14ac:dyDescent="0.35">
      <c r="A7528">
        <v>60</v>
      </c>
      <c r="B7528">
        <v>8146</v>
      </c>
      <c r="C7528">
        <v>58247</v>
      </c>
      <c r="D7528" s="1">
        <v>40809</v>
      </c>
      <c r="E7528" t="s">
        <v>42</v>
      </c>
      <c r="F7528">
        <v>14</v>
      </c>
      <c r="G7528">
        <v>92.07</v>
      </c>
      <c r="H7528">
        <v>0.09</v>
      </c>
      <c r="I7528" t="s">
        <v>19</v>
      </c>
      <c r="J7528" t="s">
        <v>874</v>
      </c>
      <c r="K7528" t="s">
        <v>700</v>
      </c>
      <c r="L7528" t="s">
        <v>57</v>
      </c>
      <c r="M7528" s="1">
        <v>40811</v>
      </c>
    </row>
    <row r="7529" spans="1:13" x14ac:dyDescent="0.35">
      <c r="A7529">
        <v>1254</v>
      </c>
      <c r="B7529">
        <v>8178</v>
      </c>
      <c r="C7529">
        <v>58470</v>
      </c>
      <c r="D7529" s="1">
        <v>40702</v>
      </c>
      <c r="E7529" t="s">
        <v>27</v>
      </c>
      <c r="F7529">
        <v>24</v>
      </c>
      <c r="G7529">
        <v>1811.55</v>
      </c>
      <c r="H7529">
        <v>0.09</v>
      </c>
      <c r="I7529" t="s">
        <v>19</v>
      </c>
      <c r="J7529" t="s">
        <v>2067</v>
      </c>
      <c r="K7529" t="s">
        <v>700</v>
      </c>
      <c r="L7529" t="s">
        <v>22</v>
      </c>
      <c r="M7529" s="1">
        <v>40703</v>
      </c>
    </row>
    <row r="7530" spans="1:13" x14ac:dyDescent="0.35">
      <c r="A7530">
        <v>894</v>
      </c>
      <c r="B7530">
        <v>8179</v>
      </c>
      <c r="C7530">
        <v>58470</v>
      </c>
      <c r="D7530" s="1">
        <v>40702</v>
      </c>
      <c r="E7530" t="s">
        <v>27</v>
      </c>
      <c r="F7530">
        <v>13</v>
      </c>
      <c r="G7530">
        <v>49.08</v>
      </c>
      <c r="H7530">
        <v>0.06</v>
      </c>
      <c r="I7530" t="s">
        <v>19</v>
      </c>
      <c r="J7530" t="s">
        <v>2067</v>
      </c>
      <c r="K7530" t="s">
        <v>700</v>
      </c>
      <c r="L7530" t="s">
        <v>22</v>
      </c>
      <c r="M7530" s="1">
        <v>40702</v>
      </c>
    </row>
    <row r="7531" spans="1:13" x14ac:dyDescent="0.35">
      <c r="A7531">
        <v>779</v>
      </c>
      <c r="B7531">
        <v>8180</v>
      </c>
      <c r="C7531">
        <v>58470</v>
      </c>
      <c r="D7531" s="1">
        <v>40702</v>
      </c>
      <c r="E7531" t="s">
        <v>27</v>
      </c>
      <c r="F7531">
        <v>36</v>
      </c>
      <c r="G7531">
        <v>236.19</v>
      </c>
      <c r="H7531">
        <v>0.06</v>
      </c>
      <c r="I7531" t="s">
        <v>19</v>
      </c>
      <c r="J7531" t="s">
        <v>2067</v>
      </c>
      <c r="K7531" t="s">
        <v>700</v>
      </c>
      <c r="L7531" t="s">
        <v>22</v>
      </c>
      <c r="M7531" s="1">
        <v>40703</v>
      </c>
    </row>
    <row r="7532" spans="1:13" x14ac:dyDescent="0.35">
      <c r="A7532">
        <v>41</v>
      </c>
      <c r="B7532">
        <v>8181</v>
      </c>
      <c r="C7532">
        <v>58470</v>
      </c>
      <c r="D7532" s="1">
        <v>40702</v>
      </c>
      <c r="E7532" t="s">
        <v>27</v>
      </c>
      <c r="F7532">
        <v>45</v>
      </c>
      <c r="G7532">
        <v>854.14</v>
      </c>
      <c r="H7532">
        <v>0.01</v>
      </c>
      <c r="I7532" t="s">
        <v>19</v>
      </c>
      <c r="J7532" t="s">
        <v>2067</v>
      </c>
      <c r="K7532" t="s">
        <v>700</v>
      </c>
      <c r="L7532" t="s">
        <v>22</v>
      </c>
      <c r="M7532" s="1">
        <v>40704</v>
      </c>
    </row>
    <row r="7533" spans="1:13" x14ac:dyDescent="0.35">
      <c r="A7533">
        <v>1215</v>
      </c>
      <c r="B7533">
        <v>8182</v>
      </c>
      <c r="C7533">
        <v>58470</v>
      </c>
      <c r="D7533" s="1">
        <v>40702</v>
      </c>
      <c r="E7533" t="s">
        <v>27</v>
      </c>
      <c r="F7533">
        <v>5</v>
      </c>
      <c r="G7533">
        <v>159.5</v>
      </c>
      <c r="H7533">
        <v>0.09</v>
      </c>
      <c r="I7533" t="s">
        <v>19</v>
      </c>
      <c r="J7533" t="s">
        <v>2067</v>
      </c>
      <c r="K7533" t="s">
        <v>700</v>
      </c>
      <c r="L7533" t="s">
        <v>22</v>
      </c>
      <c r="M7533" s="1">
        <v>40703</v>
      </c>
    </row>
    <row r="7534" spans="1:13" x14ac:dyDescent="0.35">
      <c r="A7534">
        <v>552</v>
      </c>
      <c r="B7534">
        <v>8219</v>
      </c>
      <c r="C7534">
        <v>58759</v>
      </c>
      <c r="D7534" s="1">
        <v>39834</v>
      </c>
      <c r="E7534" t="s">
        <v>18</v>
      </c>
      <c r="F7534">
        <v>4</v>
      </c>
      <c r="G7534">
        <v>33.44</v>
      </c>
      <c r="H7534">
        <v>0.1</v>
      </c>
      <c r="I7534" t="s">
        <v>19</v>
      </c>
      <c r="J7534" t="s">
        <v>2060</v>
      </c>
      <c r="K7534" t="s">
        <v>700</v>
      </c>
      <c r="L7534" t="s">
        <v>38</v>
      </c>
      <c r="M7534" s="1">
        <v>39841</v>
      </c>
    </row>
    <row r="7535" spans="1:13" x14ac:dyDescent="0.35">
      <c r="A7535">
        <v>841</v>
      </c>
      <c r="B7535">
        <v>8365</v>
      </c>
      <c r="C7535">
        <v>59780</v>
      </c>
      <c r="D7535" s="1">
        <v>40229</v>
      </c>
      <c r="E7535" t="s">
        <v>75</v>
      </c>
      <c r="F7535">
        <v>21</v>
      </c>
      <c r="G7535">
        <v>6776.92</v>
      </c>
      <c r="H7535">
        <v>0</v>
      </c>
      <c r="I7535" t="s">
        <v>28</v>
      </c>
      <c r="J7535" t="s">
        <v>1779</v>
      </c>
      <c r="K7535" t="s">
        <v>700</v>
      </c>
      <c r="L7535" t="s">
        <v>57</v>
      </c>
      <c r="M7535" s="1">
        <v>40229</v>
      </c>
    </row>
    <row r="7536" spans="1:13" x14ac:dyDescent="0.35">
      <c r="A7536">
        <v>134</v>
      </c>
      <c r="B7536">
        <v>62</v>
      </c>
      <c r="C7536">
        <v>358</v>
      </c>
      <c r="D7536" s="1">
        <v>40440</v>
      </c>
      <c r="E7536" t="s">
        <v>27</v>
      </c>
      <c r="F7536">
        <v>33</v>
      </c>
      <c r="G7536">
        <v>1640.9</v>
      </c>
      <c r="H7536">
        <v>0.02</v>
      </c>
      <c r="I7536" t="s">
        <v>28</v>
      </c>
      <c r="J7536" t="s">
        <v>2017</v>
      </c>
      <c r="K7536" t="s">
        <v>2070</v>
      </c>
      <c r="L7536" t="s">
        <v>38</v>
      </c>
      <c r="M7536" s="1">
        <v>40442</v>
      </c>
    </row>
    <row r="7537" spans="1:13" x14ac:dyDescent="0.35">
      <c r="A7537">
        <v>65</v>
      </c>
      <c r="B7537">
        <v>63</v>
      </c>
      <c r="C7537">
        <v>358</v>
      </c>
      <c r="D7537" s="1">
        <v>40440</v>
      </c>
      <c r="E7537" t="s">
        <v>27</v>
      </c>
      <c r="F7537">
        <v>33</v>
      </c>
      <c r="G7537">
        <v>1235.8699999999999</v>
      </c>
      <c r="H7537">
        <v>7.0000000000000007E-2</v>
      </c>
      <c r="I7537" t="s">
        <v>19</v>
      </c>
      <c r="J7537" t="s">
        <v>2017</v>
      </c>
      <c r="K7537" t="s">
        <v>2070</v>
      </c>
      <c r="L7537" t="s">
        <v>38</v>
      </c>
      <c r="M7537" s="1">
        <v>40440</v>
      </c>
    </row>
    <row r="7538" spans="1:13" x14ac:dyDescent="0.35">
      <c r="A7538">
        <v>22</v>
      </c>
      <c r="B7538">
        <v>255</v>
      </c>
      <c r="C7538">
        <v>1767</v>
      </c>
      <c r="D7538" s="1">
        <v>40615</v>
      </c>
      <c r="E7538" t="s">
        <v>27</v>
      </c>
      <c r="F7538">
        <v>10</v>
      </c>
      <c r="G7538">
        <v>46.34</v>
      </c>
      <c r="H7538">
        <v>0.05</v>
      </c>
      <c r="I7538" t="s">
        <v>19</v>
      </c>
      <c r="J7538" t="s">
        <v>2071</v>
      </c>
      <c r="K7538" t="s">
        <v>2070</v>
      </c>
      <c r="L7538" t="s">
        <v>38</v>
      </c>
      <c r="M7538" s="1">
        <v>40617</v>
      </c>
    </row>
    <row r="7539" spans="1:13" x14ac:dyDescent="0.35">
      <c r="A7539">
        <v>35</v>
      </c>
      <c r="B7539">
        <v>271</v>
      </c>
      <c r="C7539">
        <v>1863</v>
      </c>
      <c r="D7539" s="1">
        <v>40443</v>
      </c>
      <c r="E7539" t="s">
        <v>42</v>
      </c>
      <c r="F7539">
        <v>26</v>
      </c>
      <c r="G7539">
        <v>2415.38</v>
      </c>
      <c r="H7539">
        <v>0.08</v>
      </c>
      <c r="I7539" t="s">
        <v>28</v>
      </c>
      <c r="J7539" t="s">
        <v>2072</v>
      </c>
      <c r="K7539" t="s">
        <v>2070</v>
      </c>
      <c r="L7539" t="s">
        <v>22</v>
      </c>
      <c r="M7539" s="1">
        <v>40444</v>
      </c>
    </row>
    <row r="7540" spans="1:13" x14ac:dyDescent="0.35">
      <c r="A7540">
        <v>586</v>
      </c>
      <c r="B7540">
        <v>437</v>
      </c>
      <c r="C7540">
        <v>2915</v>
      </c>
      <c r="D7540" s="1">
        <v>39902</v>
      </c>
      <c r="E7540" t="s">
        <v>18</v>
      </c>
      <c r="F7540">
        <v>41</v>
      </c>
      <c r="G7540">
        <v>231.26</v>
      </c>
      <c r="H7540">
        <v>7.0000000000000007E-2</v>
      </c>
      <c r="I7540" t="s">
        <v>19</v>
      </c>
      <c r="J7540" t="s">
        <v>2073</v>
      </c>
      <c r="K7540" t="s">
        <v>2070</v>
      </c>
      <c r="L7540" t="s">
        <v>30</v>
      </c>
      <c r="M7540" s="1">
        <v>39906</v>
      </c>
    </row>
    <row r="7541" spans="1:13" x14ac:dyDescent="0.35">
      <c r="A7541">
        <v>707</v>
      </c>
      <c r="B7541">
        <v>438</v>
      </c>
      <c r="C7541">
        <v>2915</v>
      </c>
      <c r="D7541" s="1">
        <v>39902</v>
      </c>
      <c r="E7541" t="s">
        <v>18</v>
      </c>
      <c r="F7541">
        <v>23</v>
      </c>
      <c r="G7541">
        <v>987.17</v>
      </c>
      <c r="H7541">
        <v>0.01</v>
      </c>
      <c r="I7541" t="s">
        <v>19</v>
      </c>
      <c r="J7541" t="s">
        <v>2073</v>
      </c>
      <c r="K7541" t="s">
        <v>2070</v>
      </c>
      <c r="L7541" t="s">
        <v>30</v>
      </c>
      <c r="M7541" s="1">
        <v>39907</v>
      </c>
    </row>
    <row r="7542" spans="1:13" x14ac:dyDescent="0.35">
      <c r="A7542">
        <v>464</v>
      </c>
      <c r="B7542">
        <v>449</v>
      </c>
      <c r="C7542">
        <v>3046</v>
      </c>
      <c r="D7542" s="1">
        <v>40876</v>
      </c>
      <c r="E7542" t="s">
        <v>27</v>
      </c>
      <c r="F7542">
        <v>24</v>
      </c>
      <c r="G7542">
        <v>10094.43</v>
      </c>
      <c r="H7542">
        <v>0.03</v>
      </c>
      <c r="I7542" t="s">
        <v>19</v>
      </c>
      <c r="J7542" t="s">
        <v>2072</v>
      </c>
      <c r="K7542" t="s">
        <v>2070</v>
      </c>
      <c r="L7542" t="s">
        <v>22</v>
      </c>
      <c r="M7542" s="1">
        <v>40878</v>
      </c>
    </row>
    <row r="7543" spans="1:13" x14ac:dyDescent="0.35">
      <c r="A7543">
        <v>990</v>
      </c>
      <c r="B7543">
        <v>628</v>
      </c>
      <c r="C7543">
        <v>4389</v>
      </c>
      <c r="D7543" s="1">
        <v>39937</v>
      </c>
      <c r="E7543" t="s">
        <v>60</v>
      </c>
      <c r="F7543">
        <v>35</v>
      </c>
      <c r="G7543">
        <v>179.45</v>
      </c>
      <c r="H7543">
        <v>7.0000000000000007E-2</v>
      </c>
      <c r="I7543" t="s">
        <v>19</v>
      </c>
      <c r="J7543" t="s">
        <v>2039</v>
      </c>
      <c r="K7543" t="s">
        <v>2070</v>
      </c>
      <c r="L7543" t="s">
        <v>38</v>
      </c>
      <c r="M7543" s="1">
        <v>39939</v>
      </c>
    </row>
    <row r="7544" spans="1:13" x14ac:dyDescent="0.35">
      <c r="A7544">
        <v>584</v>
      </c>
      <c r="B7544">
        <v>629</v>
      </c>
      <c r="C7544">
        <v>4389</v>
      </c>
      <c r="D7544" s="1">
        <v>39937</v>
      </c>
      <c r="E7544" t="s">
        <v>60</v>
      </c>
      <c r="F7544">
        <v>49</v>
      </c>
      <c r="G7544">
        <v>7987.43</v>
      </c>
      <c r="H7544">
        <v>0.03</v>
      </c>
      <c r="I7544" t="s">
        <v>28</v>
      </c>
      <c r="J7544" t="s">
        <v>2039</v>
      </c>
      <c r="K7544" t="s">
        <v>2070</v>
      </c>
      <c r="L7544" t="s">
        <v>38</v>
      </c>
      <c r="M7544" s="1">
        <v>39938</v>
      </c>
    </row>
    <row r="7545" spans="1:13" x14ac:dyDescent="0.35">
      <c r="A7545">
        <v>1050</v>
      </c>
      <c r="B7545">
        <v>630</v>
      </c>
      <c r="C7545">
        <v>4389</v>
      </c>
      <c r="D7545" s="1">
        <v>39937</v>
      </c>
      <c r="E7545" t="s">
        <v>60</v>
      </c>
      <c r="F7545">
        <v>42</v>
      </c>
      <c r="G7545">
        <v>2455.2759999999998</v>
      </c>
      <c r="H7545">
        <v>0.04</v>
      </c>
      <c r="I7545" t="s">
        <v>53</v>
      </c>
      <c r="J7545" t="s">
        <v>2039</v>
      </c>
      <c r="K7545" t="s">
        <v>2070</v>
      </c>
      <c r="L7545" t="s">
        <v>38</v>
      </c>
      <c r="M7545" s="1">
        <v>39937</v>
      </c>
    </row>
    <row r="7546" spans="1:13" x14ac:dyDescent="0.35">
      <c r="A7546">
        <v>443</v>
      </c>
      <c r="B7546">
        <v>862</v>
      </c>
      <c r="C7546">
        <v>6180</v>
      </c>
      <c r="D7546" s="1">
        <v>40644</v>
      </c>
      <c r="E7546" t="s">
        <v>60</v>
      </c>
      <c r="F7546">
        <v>44</v>
      </c>
      <c r="G7546">
        <v>2443.3420000000001</v>
      </c>
      <c r="H7546">
        <v>0.01</v>
      </c>
      <c r="I7546" t="s">
        <v>19</v>
      </c>
      <c r="J7546" t="s">
        <v>1924</v>
      </c>
      <c r="K7546" t="s">
        <v>2070</v>
      </c>
      <c r="L7546" t="s">
        <v>57</v>
      </c>
      <c r="M7546" s="1">
        <v>40646</v>
      </c>
    </row>
    <row r="7547" spans="1:13" x14ac:dyDescent="0.35">
      <c r="A7547">
        <v>886</v>
      </c>
      <c r="B7547">
        <v>975</v>
      </c>
      <c r="C7547">
        <v>7078</v>
      </c>
      <c r="D7547" s="1">
        <v>40279</v>
      </c>
      <c r="E7547" t="s">
        <v>27</v>
      </c>
      <c r="F7547">
        <v>9</v>
      </c>
      <c r="G7547">
        <v>112.12</v>
      </c>
      <c r="H7547">
        <v>0.01</v>
      </c>
      <c r="I7547" t="s">
        <v>19</v>
      </c>
      <c r="J7547" t="s">
        <v>2017</v>
      </c>
      <c r="K7547" t="s">
        <v>2070</v>
      </c>
      <c r="L7547" t="s">
        <v>38</v>
      </c>
      <c r="M7547" s="1">
        <v>40281</v>
      </c>
    </row>
    <row r="7548" spans="1:13" x14ac:dyDescent="0.35">
      <c r="A7548">
        <v>287</v>
      </c>
      <c r="B7548">
        <v>976</v>
      </c>
      <c r="C7548">
        <v>7078</v>
      </c>
      <c r="D7548" s="1">
        <v>40279</v>
      </c>
      <c r="E7548" t="s">
        <v>27</v>
      </c>
      <c r="F7548">
        <v>11</v>
      </c>
      <c r="G7548">
        <v>49.58</v>
      </c>
      <c r="H7548">
        <v>0.1</v>
      </c>
      <c r="I7548" t="s">
        <v>53</v>
      </c>
      <c r="J7548" t="s">
        <v>2017</v>
      </c>
      <c r="K7548" t="s">
        <v>2070</v>
      </c>
      <c r="L7548" t="s">
        <v>38</v>
      </c>
      <c r="M7548" s="1">
        <v>40280</v>
      </c>
    </row>
    <row r="7549" spans="1:13" x14ac:dyDescent="0.35">
      <c r="A7549">
        <v>304</v>
      </c>
      <c r="B7549">
        <v>977</v>
      </c>
      <c r="C7549">
        <v>7078</v>
      </c>
      <c r="D7549" s="1">
        <v>40279</v>
      </c>
      <c r="E7549" t="s">
        <v>27</v>
      </c>
      <c r="F7549">
        <v>16</v>
      </c>
      <c r="G7549">
        <v>1939.65</v>
      </c>
      <c r="H7549">
        <v>0.05</v>
      </c>
      <c r="I7549" t="s">
        <v>28</v>
      </c>
      <c r="J7549" t="s">
        <v>2017</v>
      </c>
      <c r="K7549" t="s">
        <v>2070</v>
      </c>
      <c r="L7549" t="s">
        <v>38</v>
      </c>
      <c r="M7549" s="1">
        <v>40281</v>
      </c>
    </row>
    <row r="7550" spans="1:13" x14ac:dyDescent="0.35">
      <c r="A7550">
        <v>216</v>
      </c>
      <c r="B7550">
        <v>978</v>
      </c>
      <c r="C7550">
        <v>7078</v>
      </c>
      <c r="D7550" s="1">
        <v>40279</v>
      </c>
      <c r="E7550" t="s">
        <v>27</v>
      </c>
      <c r="F7550">
        <v>29</v>
      </c>
      <c r="G7550">
        <v>465.52</v>
      </c>
      <c r="H7550">
        <v>0.02</v>
      </c>
      <c r="I7550" t="s">
        <v>53</v>
      </c>
      <c r="J7550" t="s">
        <v>2017</v>
      </c>
      <c r="K7550" t="s">
        <v>2070</v>
      </c>
      <c r="L7550" t="s">
        <v>38</v>
      </c>
      <c r="M7550" s="1">
        <v>40280</v>
      </c>
    </row>
    <row r="7551" spans="1:13" x14ac:dyDescent="0.35">
      <c r="A7551">
        <v>927</v>
      </c>
      <c r="B7551">
        <v>1045</v>
      </c>
      <c r="C7551">
        <v>7654</v>
      </c>
      <c r="D7551" s="1">
        <v>40219</v>
      </c>
      <c r="E7551" t="s">
        <v>27</v>
      </c>
      <c r="F7551">
        <v>3</v>
      </c>
      <c r="G7551">
        <v>19.47</v>
      </c>
      <c r="H7551">
        <v>0.06</v>
      </c>
      <c r="I7551" t="s">
        <v>19</v>
      </c>
      <c r="J7551" t="s">
        <v>2074</v>
      </c>
      <c r="K7551" t="s">
        <v>2070</v>
      </c>
      <c r="L7551" t="s">
        <v>22</v>
      </c>
      <c r="M7551" s="1">
        <v>40221</v>
      </c>
    </row>
    <row r="7552" spans="1:13" x14ac:dyDescent="0.35">
      <c r="A7552">
        <v>474</v>
      </c>
      <c r="B7552">
        <v>1050</v>
      </c>
      <c r="C7552">
        <v>7746</v>
      </c>
      <c r="D7552" s="1">
        <v>40517</v>
      </c>
      <c r="E7552" t="s">
        <v>60</v>
      </c>
      <c r="F7552">
        <v>1</v>
      </c>
      <c r="G7552">
        <v>28.96</v>
      </c>
      <c r="H7552">
        <v>0.06</v>
      </c>
      <c r="I7552" t="s">
        <v>19</v>
      </c>
      <c r="J7552" t="s">
        <v>2075</v>
      </c>
      <c r="K7552" t="s">
        <v>2070</v>
      </c>
      <c r="L7552" t="s">
        <v>30</v>
      </c>
      <c r="M7552" s="1">
        <v>40519</v>
      </c>
    </row>
    <row r="7553" spans="1:13" x14ac:dyDescent="0.35">
      <c r="A7553">
        <v>930</v>
      </c>
      <c r="B7553">
        <v>1149</v>
      </c>
      <c r="C7553">
        <v>8387</v>
      </c>
      <c r="D7553" s="1">
        <v>40257</v>
      </c>
      <c r="E7553" t="s">
        <v>42</v>
      </c>
      <c r="F7553">
        <v>35</v>
      </c>
      <c r="G7553">
        <v>1133.96</v>
      </c>
      <c r="H7553">
        <v>0.02</v>
      </c>
      <c r="I7553" t="s">
        <v>19</v>
      </c>
      <c r="J7553" t="s">
        <v>2076</v>
      </c>
      <c r="K7553" t="s">
        <v>2070</v>
      </c>
      <c r="L7553" t="s">
        <v>38</v>
      </c>
      <c r="M7553" s="1">
        <v>40258</v>
      </c>
    </row>
    <row r="7554" spans="1:13" x14ac:dyDescent="0.35">
      <c r="A7554">
        <v>308</v>
      </c>
      <c r="B7554">
        <v>1195</v>
      </c>
      <c r="C7554">
        <v>8768</v>
      </c>
      <c r="D7554" s="1">
        <v>40773</v>
      </c>
      <c r="E7554" t="s">
        <v>27</v>
      </c>
      <c r="F7554">
        <v>44</v>
      </c>
      <c r="G7554">
        <v>2422.4404999999997</v>
      </c>
      <c r="H7554">
        <v>0.03</v>
      </c>
      <c r="I7554" t="s">
        <v>19</v>
      </c>
      <c r="J7554" t="s">
        <v>2074</v>
      </c>
      <c r="K7554" t="s">
        <v>2070</v>
      </c>
      <c r="L7554" t="s">
        <v>22</v>
      </c>
      <c r="M7554" s="1">
        <v>40774</v>
      </c>
    </row>
    <row r="7555" spans="1:13" x14ac:dyDescent="0.35">
      <c r="A7555">
        <v>629</v>
      </c>
      <c r="B7555">
        <v>1296</v>
      </c>
      <c r="C7555">
        <v>9504</v>
      </c>
      <c r="D7555" s="1">
        <v>41238</v>
      </c>
      <c r="E7555" t="s">
        <v>60</v>
      </c>
      <c r="F7555">
        <v>17</v>
      </c>
      <c r="G7555">
        <v>1954.796</v>
      </c>
      <c r="H7555">
        <v>0.05</v>
      </c>
      <c r="I7555" t="s">
        <v>19</v>
      </c>
      <c r="J7555" t="s">
        <v>2072</v>
      </c>
      <c r="K7555" t="s">
        <v>2070</v>
      </c>
      <c r="L7555" t="s">
        <v>22</v>
      </c>
      <c r="M7555" s="1">
        <v>41240</v>
      </c>
    </row>
    <row r="7556" spans="1:13" x14ac:dyDescent="0.35">
      <c r="A7556">
        <v>128</v>
      </c>
      <c r="B7556">
        <v>1431</v>
      </c>
      <c r="C7556">
        <v>10341</v>
      </c>
      <c r="D7556" s="1">
        <v>41264</v>
      </c>
      <c r="E7556" t="s">
        <v>27</v>
      </c>
      <c r="F7556">
        <v>17</v>
      </c>
      <c r="G7556">
        <v>2312.96</v>
      </c>
      <c r="H7556">
        <v>0.09</v>
      </c>
      <c r="I7556" t="s">
        <v>28</v>
      </c>
      <c r="J7556" t="s">
        <v>2072</v>
      </c>
      <c r="K7556" t="s">
        <v>2070</v>
      </c>
      <c r="L7556" t="s">
        <v>22</v>
      </c>
      <c r="M7556" s="1">
        <v>41265</v>
      </c>
    </row>
    <row r="7557" spans="1:13" x14ac:dyDescent="0.35">
      <c r="A7557">
        <v>701</v>
      </c>
      <c r="B7557">
        <v>1522</v>
      </c>
      <c r="C7557">
        <v>10982</v>
      </c>
      <c r="D7557" s="1">
        <v>41253</v>
      </c>
      <c r="E7557" t="s">
        <v>42</v>
      </c>
      <c r="F7557">
        <v>29</v>
      </c>
      <c r="G7557">
        <v>538.27</v>
      </c>
      <c r="H7557">
        <v>0.02</v>
      </c>
      <c r="I7557" t="s">
        <v>19</v>
      </c>
      <c r="J7557" t="s">
        <v>1924</v>
      </c>
      <c r="K7557" t="s">
        <v>2070</v>
      </c>
      <c r="L7557" t="s">
        <v>57</v>
      </c>
      <c r="M7557" s="1">
        <v>41254</v>
      </c>
    </row>
    <row r="7558" spans="1:13" x14ac:dyDescent="0.35">
      <c r="A7558">
        <v>687</v>
      </c>
      <c r="B7558">
        <v>1523</v>
      </c>
      <c r="C7558">
        <v>10982</v>
      </c>
      <c r="D7558" s="1">
        <v>41253</v>
      </c>
      <c r="E7558" t="s">
        <v>42</v>
      </c>
      <c r="F7558">
        <v>30</v>
      </c>
      <c r="G7558">
        <v>3665.41</v>
      </c>
      <c r="H7558">
        <v>0.05</v>
      </c>
      <c r="I7558" t="s">
        <v>19</v>
      </c>
      <c r="J7558" t="s">
        <v>1924</v>
      </c>
      <c r="K7558" t="s">
        <v>2070</v>
      </c>
      <c r="L7558" t="s">
        <v>57</v>
      </c>
      <c r="M7558" s="1">
        <v>41255</v>
      </c>
    </row>
    <row r="7559" spans="1:13" x14ac:dyDescent="0.35">
      <c r="A7559">
        <v>1153</v>
      </c>
      <c r="B7559">
        <v>1524</v>
      </c>
      <c r="C7559">
        <v>10982</v>
      </c>
      <c r="D7559" s="1">
        <v>41253</v>
      </c>
      <c r="E7559" t="s">
        <v>42</v>
      </c>
      <c r="F7559">
        <v>14</v>
      </c>
      <c r="G7559">
        <v>20.95</v>
      </c>
      <c r="H7559">
        <v>0</v>
      </c>
      <c r="I7559" t="s">
        <v>53</v>
      </c>
      <c r="J7559" t="s">
        <v>1924</v>
      </c>
      <c r="K7559" t="s">
        <v>2070</v>
      </c>
      <c r="L7559" t="s">
        <v>57</v>
      </c>
      <c r="M7559" s="1">
        <v>41255</v>
      </c>
    </row>
    <row r="7560" spans="1:13" x14ac:dyDescent="0.35">
      <c r="A7560">
        <v>182</v>
      </c>
      <c r="B7560">
        <v>1531</v>
      </c>
      <c r="C7560">
        <v>11014</v>
      </c>
      <c r="D7560" s="1">
        <v>40428</v>
      </c>
      <c r="E7560" t="s">
        <v>27</v>
      </c>
      <c r="F7560">
        <v>39</v>
      </c>
      <c r="G7560">
        <v>286.81</v>
      </c>
      <c r="H7560">
        <v>7.0000000000000007E-2</v>
      </c>
      <c r="I7560" t="s">
        <v>19</v>
      </c>
      <c r="J7560" t="s">
        <v>2039</v>
      </c>
      <c r="K7560" t="s">
        <v>2070</v>
      </c>
      <c r="L7560" t="s">
        <v>38</v>
      </c>
      <c r="M7560" s="1">
        <v>40429</v>
      </c>
    </row>
    <row r="7561" spans="1:13" x14ac:dyDescent="0.35">
      <c r="A7561">
        <v>708</v>
      </c>
      <c r="B7561">
        <v>1987</v>
      </c>
      <c r="C7561">
        <v>14176</v>
      </c>
      <c r="D7561" s="1">
        <v>39884</v>
      </c>
      <c r="E7561" t="s">
        <v>18</v>
      </c>
      <c r="F7561">
        <v>39</v>
      </c>
      <c r="G7561">
        <v>1233.4775</v>
      </c>
      <c r="H7561">
        <v>0.01</v>
      </c>
      <c r="I7561" t="s">
        <v>19</v>
      </c>
      <c r="J7561" t="s">
        <v>2074</v>
      </c>
      <c r="K7561" t="s">
        <v>2070</v>
      </c>
      <c r="L7561" t="s">
        <v>22</v>
      </c>
      <c r="M7561" s="1">
        <v>39891</v>
      </c>
    </row>
    <row r="7562" spans="1:13" x14ac:dyDescent="0.35">
      <c r="A7562">
        <v>590</v>
      </c>
      <c r="B7562">
        <v>2031</v>
      </c>
      <c r="C7562">
        <v>14497</v>
      </c>
      <c r="D7562" s="1">
        <v>41049</v>
      </c>
      <c r="E7562" t="s">
        <v>60</v>
      </c>
      <c r="F7562">
        <v>34</v>
      </c>
      <c r="G7562">
        <v>214.03</v>
      </c>
      <c r="H7562">
        <v>0.02</v>
      </c>
      <c r="I7562" t="s">
        <v>19</v>
      </c>
      <c r="J7562" t="s">
        <v>2072</v>
      </c>
      <c r="K7562" t="s">
        <v>2070</v>
      </c>
      <c r="L7562" t="s">
        <v>22</v>
      </c>
      <c r="M7562" s="1">
        <v>41052</v>
      </c>
    </row>
    <row r="7563" spans="1:13" x14ac:dyDescent="0.35">
      <c r="A7563">
        <v>121</v>
      </c>
      <c r="B7563">
        <v>2106</v>
      </c>
      <c r="C7563">
        <v>15074</v>
      </c>
      <c r="D7563" s="1">
        <v>40145</v>
      </c>
      <c r="E7563" t="s">
        <v>42</v>
      </c>
      <c r="F7563">
        <v>27</v>
      </c>
      <c r="G7563">
        <v>941.4</v>
      </c>
      <c r="H7563">
        <v>0.05</v>
      </c>
      <c r="I7563" t="s">
        <v>19</v>
      </c>
      <c r="J7563" t="s">
        <v>2073</v>
      </c>
      <c r="K7563" t="s">
        <v>2070</v>
      </c>
      <c r="L7563" t="s">
        <v>30</v>
      </c>
      <c r="M7563" s="1">
        <v>40146</v>
      </c>
    </row>
    <row r="7564" spans="1:13" x14ac:dyDescent="0.35">
      <c r="A7564">
        <v>752</v>
      </c>
      <c r="B7564">
        <v>2112</v>
      </c>
      <c r="C7564">
        <v>15104</v>
      </c>
      <c r="D7564" s="1">
        <v>40997</v>
      </c>
      <c r="E7564" t="s">
        <v>60</v>
      </c>
      <c r="F7564">
        <v>23</v>
      </c>
      <c r="G7564">
        <v>109.43</v>
      </c>
      <c r="H7564">
        <v>0.09</v>
      </c>
      <c r="I7564" t="s">
        <v>19</v>
      </c>
      <c r="J7564" t="s">
        <v>2074</v>
      </c>
      <c r="K7564" t="s">
        <v>2070</v>
      </c>
      <c r="L7564" t="s">
        <v>22</v>
      </c>
      <c r="M7564" s="1">
        <v>41000</v>
      </c>
    </row>
    <row r="7565" spans="1:13" x14ac:dyDescent="0.35">
      <c r="A7565">
        <v>136</v>
      </c>
      <c r="B7565">
        <v>2339</v>
      </c>
      <c r="C7565">
        <v>16834</v>
      </c>
      <c r="D7565" s="1">
        <v>40474</v>
      </c>
      <c r="E7565" t="s">
        <v>18</v>
      </c>
      <c r="F7565">
        <v>23</v>
      </c>
      <c r="G7565">
        <v>158.78</v>
      </c>
      <c r="H7565">
        <v>7.0000000000000007E-2</v>
      </c>
      <c r="I7565" t="s">
        <v>19</v>
      </c>
      <c r="J7565" t="s">
        <v>1870</v>
      </c>
      <c r="K7565" t="s">
        <v>2070</v>
      </c>
      <c r="L7565" t="s">
        <v>30</v>
      </c>
      <c r="M7565" s="1">
        <v>40481</v>
      </c>
    </row>
    <row r="7566" spans="1:13" x14ac:dyDescent="0.35">
      <c r="A7566">
        <v>1112</v>
      </c>
      <c r="B7566">
        <v>2407</v>
      </c>
      <c r="C7566">
        <v>17445</v>
      </c>
      <c r="D7566" s="1">
        <v>40776</v>
      </c>
      <c r="E7566" t="s">
        <v>42</v>
      </c>
      <c r="F7566">
        <v>33</v>
      </c>
      <c r="G7566">
        <v>249.48</v>
      </c>
      <c r="H7566">
        <v>0.1</v>
      </c>
      <c r="I7566" t="s">
        <v>19</v>
      </c>
      <c r="J7566" t="s">
        <v>2074</v>
      </c>
      <c r="K7566" t="s">
        <v>2070</v>
      </c>
      <c r="L7566" t="s">
        <v>22</v>
      </c>
      <c r="M7566" s="1">
        <v>40779</v>
      </c>
    </row>
    <row r="7567" spans="1:13" x14ac:dyDescent="0.35">
      <c r="A7567">
        <v>1154</v>
      </c>
      <c r="B7567">
        <v>2574</v>
      </c>
      <c r="C7567">
        <v>18593</v>
      </c>
      <c r="D7567" s="1">
        <v>40808</v>
      </c>
      <c r="E7567" t="s">
        <v>27</v>
      </c>
      <c r="F7567">
        <v>23</v>
      </c>
      <c r="G7567">
        <v>6572.04</v>
      </c>
      <c r="H7567">
        <v>0.06</v>
      </c>
      <c r="I7567" t="s">
        <v>19</v>
      </c>
      <c r="J7567" t="s">
        <v>2076</v>
      </c>
      <c r="K7567" t="s">
        <v>2070</v>
      </c>
      <c r="L7567" t="s">
        <v>38</v>
      </c>
      <c r="M7567" s="1">
        <v>40809</v>
      </c>
    </row>
    <row r="7568" spans="1:13" x14ac:dyDescent="0.35">
      <c r="A7568">
        <v>827</v>
      </c>
      <c r="B7568">
        <v>2575</v>
      </c>
      <c r="C7568">
        <v>18593</v>
      </c>
      <c r="D7568" s="1">
        <v>40808</v>
      </c>
      <c r="E7568" t="s">
        <v>27</v>
      </c>
      <c r="F7568">
        <v>19</v>
      </c>
      <c r="G7568">
        <v>1051.992</v>
      </c>
      <c r="H7568">
        <v>0.09</v>
      </c>
      <c r="I7568" t="s">
        <v>28</v>
      </c>
      <c r="J7568" t="s">
        <v>2076</v>
      </c>
      <c r="K7568" t="s">
        <v>2070</v>
      </c>
      <c r="L7568" t="s">
        <v>38</v>
      </c>
      <c r="M7568" s="1">
        <v>40810</v>
      </c>
    </row>
    <row r="7569" spans="1:13" x14ac:dyDescent="0.35">
      <c r="A7569">
        <v>674</v>
      </c>
      <c r="B7569">
        <v>2722</v>
      </c>
      <c r="C7569">
        <v>19652</v>
      </c>
      <c r="D7569" s="1">
        <v>41062</v>
      </c>
      <c r="E7569" t="s">
        <v>75</v>
      </c>
      <c r="F7569">
        <v>28</v>
      </c>
      <c r="G7569">
        <v>2711.14</v>
      </c>
      <c r="H7569">
        <v>0.01</v>
      </c>
      <c r="I7569" t="s">
        <v>28</v>
      </c>
      <c r="J7569" t="s">
        <v>2076</v>
      </c>
      <c r="K7569" t="s">
        <v>2070</v>
      </c>
      <c r="L7569" t="s">
        <v>38</v>
      </c>
      <c r="M7569" s="1">
        <v>41063</v>
      </c>
    </row>
    <row r="7570" spans="1:13" x14ac:dyDescent="0.35">
      <c r="A7570">
        <v>940</v>
      </c>
      <c r="B7570">
        <v>2723</v>
      </c>
      <c r="C7570">
        <v>19652</v>
      </c>
      <c r="D7570" s="1">
        <v>41062</v>
      </c>
      <c r="E7570" t="s">
        <v>75</v>
      </c>
      <c r="F7570">
        <v>34</v>
      </c>
      <c r="G7570">
        <v>1829.8715</v>
      </c>
      <c r="H7570">
        <v>0.05</v>
      </c>
      <c r="I7570" t="s">
        <v>19</v>
      </c>
      <c r="J7570" t="s">
        <v>2076</v>
      </c>
      <c r="K7570" t="s">
        <v>2070</v>
      </c>
      <c r="L7570" t="s">
        <v>38</v>
      </c>
      <c r="M7570" s="1">
        <v>41064</v>
      </c>
    </row>
    <row r="7571" spans="1:13" x14ac:dyDescent="0.35">
      <c r="A7571">
        <v>1138</v>
      </c>
      <c r="B7571">
        <v>2879</v>
      </c>
      <c r="C7571">
        <v>20743</v>
      </c>
      <c r="D7571" s="1">
        <v>40892</v>
      </c>
      <c r="E7571" t="s">
        <v>27</v>
      </c>
      <c r="F7571">
        <v>39</v>
      </c>
      <c r="G7571">
        <v>231.21</v>
      </c>
      <c r="H7571">
        <v>0</v>
      </c>
      <c r="I7571" t="s">
        <v>53</v>
      </c>
      <c r="J7571" t="s">
        <v>2075</v>
      </c>
      <c r="K7571" t="s">
        <v>2070</v>
      </c>
      <c r="L7571" t="s">
        <v>30</v>
      </c>
      <c r="M7571" s="1">
        <v>40893</v>
      </c>
    </row>
    <row r="7572" spans="1:13" x14ac:dyDescent="0.35">
      <c r="A7572">
        <v>512</v>
      </c>
      <c r="B7572">
        <v>3047</v>
      </c>
      <c r="C7572">
        <v>21862</v>
      </c>
      <c r="D7572" s="1">
        <v>40433</v>
      </c>
      <c r="E7572" t="s">
        <v>42</v>
      </c>
      <c r="F7572">
        <v>1</v>
      </c>
      <c r="G7572">
        <v>28.75</v>
      </c>
      <c r="H7572">
        <v>0.09</v>
      </c>
      <c r="I7572" t="s">
        <v>53</v>
      </c>
      <c r="J7572" t="s">
        <v>2075</v>
      </c>
      <c r="K7572" t="s">
        <v>2070</v>
      </c>
      <c r="L7572" t="s">
        <v>30</v>
      </c>
      <c r="M7572" s="1">
        <v>40433</v>
      </c>
    </row>
    <row r="7573" spans="1:13" x14ac:dyDescent="0.35">
      <c r="A7573">
        <v>1159</v>
      </c>
      <c r="B7573">
        <v>3048</v>
      </c>
      <c r="C7573">
        <v>21862</v>
      </c>
      <c r="D7573" s="1">
        <v>40433</v>
      </c>
      <c r="E7573" t="s">
        <v>42</v>
      </c>
      <c r="F7573">
        <v>4</v>
      </c>
      <c r="G7573">
        <v>19014.240000000002</v>
      </c>
      <c r="H7573">
        <v>0.06</v>
      </c>
      <c r="I7573" t="s">
        <v>19</v>
      </c>
      <c r="J7573" t="s">
        <v>2075</v>
      </c>
      <c r="K7573" t="s">
        <v>2070</v>
      </c>
      <c r="L7573" t="s">
        <v>30</v>
      </c>
      <c r="M7573" s="1">
        <v>40435</v>
      </c>
    </row>
    <row r="7574" spans="1:13" x14ac:dyDescent="0.35">
      <c r="A7574">
        <v>1259</v>
      </c>
      <c r="B7574">
        <v>3049</v>
      </c>
      <c r="C7574">
        <v>21862</v>
      </c>
      <c r="D7574" s="1">
        <v>40433</v>
      </c>
      <c r="E7574" t="s">
        <v>42</v>
      </c>
      <c r="F7574">
        <v>46</v>
      </c>
      <c r="G7574">
        <v>385.05</v>
      </c>
      <c r="H7574">
        <v>0</v>
      </c>
      <c r="I7574" t="s">
        <v>19</v>
      </c>
      <c r="J7574" t="s">
        <v>2075</v>
      </c>
      <c r="K7574" t="s">
        <v>2070</v>
      </c>
      <c r="L7574" t="s">
        <v>30</v>
      </c>
      <c r="M7574" s="1">
        <v>40434</v>
      </c>
    </row>
    <row r="7575" spans="1:13" x14ac:dyDescent="0.35">
      <c r="A7575">
        <v>232</v>
      </c>
      <c r="B7575">
        <v>3169</v>
      </c>
      <c r="C7575">
        <v>22787</v>
      </c>
      <c r="D7575" s="1">
        <v>40638</v>
      </c>
      <c r="E7575" t="s">
        <v>60</v>
      </c>
      <c r="F7575">
        <v>35</v>
      </c>
      <c r="G7575">
        <v>46.44</v>
      </c>
      <c r="H7575">
        <v>0.06</v>
      </c>
      <c r="I7575" t="s">
        <v>53</v>
      </c>
      <c r="J7575" t="s">
        <v>2017</v>
      </c>
      <c r="K7575" t="s">
        <v>2070</v>
      </c>
      <c r="L7575" t="s">
        <v>38</v>
      </c>
      <c r="M7575" s="1">
        <v>40638</v>
      </c>
    </row>
    <row r="7576" spans="1:13" x14ac:dyDescent="0.35">
      <c r="A7576">
        <v>87</v>
      </c>
      <c r="B7576">
        <v>3229</v>
      </c>
      <c r="C7576">
        <v>23170</v>
      </c>
      <c r="D7576" s="1">
        <v>39954</v>
      </c>
      <c r="E7576" t="s">
        <v>42</v>
      </c>
      <c r="F7576">
        <v>20</v>
      </c>
      <c r="G7576">
        <v>4252.8900000000003</v>
      </c>
      <c r="H7576">
        <v>0.06</v>
      </c>
      <c r="I7576" t="s">
        <v>53</v>
      </c>
      <c r="J7576" t="s">
        <v>2073</v>
      </c>
      <c r="K7576" t="s">
        <v>2070</v>
      </c>
      <c r="L7576" t="s">
        <v>30</v>
      </c>
      <c r="M7576" s="1">
        <v>39956</v>
      </c>
    </row>
    <row r="7577" spans="1:13" x14ac:dyDescent="0.35">
      <c r="A7577">
        <v>128</v>
      </c>
      <c r="B7577">
        <v>3256</v>
      </c>
      <c r="C7577">
        <v>23328</v>
      </c>
      <c r="D7577" s="1">
        <v>40436</v>
      </c>
      <c r="E7577" t="s">
        <v>27</v>
      </c>
      <c r="F7577">
        <v>39</v>
      </c>
      <c r="G7577">
        <v>5740.32</v>
      </c>
      <c r="H7577">
        <v>0.03</v>
      </c>
      <c r="I7577" t="s">
        <v>28</v>
      </c>
      <c r="J7577" t="s">
        <v>2074</v>
      </c>
      <c r="K7577" t="s">
        <v>2070</v>
      </c>
      <c r="L7577" t="s">
        <v>22</v>
      </c>
      <c r="M7577" s="1">
        <v>40437</v>
      </c>
    </row>
    <row r="7578" spans="1:13" x14ac:dyDescent="0.35">
      <c r="A7578">
        <v>166</v>
      </c>
      <c r="B7578">
        <v>3403</v>
      </c>
      <c r="C7578">
        <v>24260</v>
      </c>
      <c r="D7578" s="1">
        <v>40454</v>
      </c>
      <c r="E7578" t="s">
        <v>42</v>
      </c>
      <c r="F7578">
        <v>48</v>
      </c>
      <c r="G7578">
        <v>548.29999999999995</v>
      </c>
      <c r="H7578">
        <v>0.09</v>
      </c>
      <c r="I7578" t="s">
        <v>53</v>
      </c>
      <c r="J7578" t="s">
        <v>2071</v>
      </c>
      <c r="K7578" t="s">
        <v>2070</v>
      </c>
      <c r="L7578" t="s">
        <v>38</v>
      </c>
      <c r="M7578" s="1">
        <v>40455</v>
      </c>
    </row>
    <row r="7579" spans="1:13" x14ac:dyDescent="0.35">
      <c r="A7579">
        <v>976</v>
      </c>
      <c r="B7579">
        <v>3404</v>
      </c>
      <c r="C7579">
        <v>24261</v>
      </c>
      <c r="D7579" s="1">
        <v>41169</v>
      </c>
      <c r="E7579" t="s">
        <v>75</v>
      </c>
      <c r="F7579">
        <v>28</v>
      </c>
      <c r="G7579">
        <v>946.27</v>
      </c>
      <c r="H7579">
        <v>0.06</v>
      </c>
      <c r="I7579" t="s">
        <v>19</v>
      </c>
      <c r="J7579" t="s">
        <v>2072</v>
      </c>
      <c r="K7579" t="s">
        <v>2070</v>
      </c>
      <c r="L7579" t="s">
        <v>22</v>
      </c>
      <c r="M7579" s="1">
        <v>41171</v>
      </c>
    </row>
    <row r="7580" spans="1:13" x14ac:dyDescent="0.35">
      <c r="A7580">
        <v>741</v>
      </c>
      <c r="B7580">
        <v>3646</v>
      </c>
      <c r="C7580">
        <v>26054</v>
      </c>
      <c r="D7580" s="1">
        <v>40221</v>
      </c>
      <c r="E7580" t="s">
        <v>75</v>
      </c>
      <c r="F7580">
        <v>47</v>
      </c>
      <c r="G7580">
        <v>396.78</v>
      </c>
      <c r="H7580">
        <v>0.09</v>
      </c>
      <c r="I7580" t="s">
        <v>19</v>
      </c>
      <c r="J7580" t="s">
        <v>2074</v>
      </c>
      <c r="K7580" t="s">
        <v>2070</v>
      </c>
      <c r="L7580" t="s">
        <v>22</v>
      </c>
      <c r="M7580" s="1">
        <v>40223</v>
      </c>
    </row>
    <row r="7581" spans="1:13" x14ac:dyDescent="0.35">
      <c r="A7581">
        <v>127</v>
      </c>
      <c r="B7581">
        <v>3887</v>
      </c>
      <c r="C7581">
        <v>27750</v>
      </c>
      <c r="D7581" s="1">
        <v>41201</v>
      </c>
      <c r="E7581" t="s">
        <v>18</v>
      </c>
      <c r="F7581">
        <v>12</v>
      </c>
      <c r="G7581">
        <v>769.17</v>
      </c>
      <c r="H7581">
        <v>0</v>
      </c>
      <c r="I7581" t="s">
        <v>28</v>
      </c>
      <c r="J7581" t="s">
        <v>911</v>
      </c>
      <c r="K7581" t="s">
        <v>2070</v>
      </c>
      <c r="L7581" t="s">
        <v>22</v>
      </c>
      <c r="M7581" s="1">
        <v>41205</v>
      </c>
    </row>
    <row r="7582" spans="1:13" x14ac:dyDescent="0.35">
      <c r="A7582">
        <v>27</v>
      </c>
      <c r="B7582">
        <v>3888</v>
      </c>
      <c r="C7582">
        <v>27750</v>
      </c>
      <c r="D7582" s="1">
        <v>41201</v>
      </c>
      <c r="E7582" t="s">
        <v>18</v>
      </c>
      <c r="F7582">
        <v>18</v>
      </c>
      <c r="G7582">
        <v>7370.84</v>
      </c>
      <c r="H7582">
        <v>0.09</v>
      </c>
      <c r="I7582" t="s">
        <v>28</v>
      </c>
      <c r="J7582" t="s">
        <v>911</v>
      </c>
      <c r="K7582" t="s">
        <v>2070</v>
      </c>
      <c r="L7582" t="s">
        <v>22</v>
      </c>
      <c r="M7582" s="1">
        <v>41201</v>
      </c>
    </row>
    <row r="7583" spans="1:13" x14ac:dyDescent="0.35">
      <c r="A7583">
        <v>512</v>
      </c>
      <c r="B7583">
        <v>3908</v>
      </c>
      <c r="C7583">
        <v>27872</v>
      </c>
      <c r="D7583" s="1">
        <v>40829</v>
      </c>
      <c r="E7583" t="s">
        <v>42</v>
      </c>
      <c r="F7583">
        <v>25</v>
      </c>
      <c r="G7583">
        <v>388.71</v>
      </c>
      <c r="H7583">
        <v>0.01</v>
      </c>
      <c r="I7583" t="s">
        <v>19</v>
      </c>
      <c r="J7583" t="s">
        <v>2077</v>
      </c>
      <c r="K7583" t="s">
        <v>2070</v>
      </c>
      <c r="L7583" t="s">
        <v>38</v>
      </c>
      <c r="M7583" s="1">
        <v>40831</v>
      </c>
    </row>
    <row r="7584" spans="1:13" x14ac:dyDescent="0.35">
      <c r="A7584">
        <v>930</v>
      </c>
      <c r="B7584">
        <v>4368</v>
      </c>
      <c r="C7584">
        <v>31109</v>
      </c>
      <c r="D7584" s="1">
        <v>40844</v>
      </c>
      <c r="E7584" t="s">
        <v>18</v>
      </c>
      <c r="F7584">
        <v>49</v>
      </c>
      <c r="G7584">
        <v>1515</v>
      </c>
      <c r="H7584">
        <v>0.08</v>
      </c>
      <c r="I7584" t="s">
        <v>19</v>
      </c>
      <c r="J7584" t="s">
        <v>2072</v>
      </c>
      <c r="K7584" t="s">
        <v>2070</v>
      </c>
      <c r="L7584" t="s">
        <v>22</v>
      </c>
      <c r="M7584" s="1">
        <v>40848</v>
      </c>
    </row>
    <row r="7585" spans="1:13" x14ac:dyDescent="0.35">
      <c r="A7585">
        <v>645</v>
      </c>
      <c r="B7585">
        <v>4521</v>
      </c>
      <c r="C7585">
        <v>32165</v>
      </c>
      <c r="D7585" s="1">
        <v>41196</v>
      </c>
      <c r="E7585" t="s">
        <v>42</v>
      </c>
      <c r="F7585">
        <v>47</v>
      </c>
      <c r="G7585">
        <v>3413.69</v>
      </c>
      <c r="H7585">
        <v>0.06</v>
      </c>
      <c r="I7585" t="s">
        <v>19</v>
      </c>
      <c r="J7585" t="s">
        <v>911</v>
      </c>
      <c r="K7585" t="s">
        <v>2070</v>
      </c>
      <c r="L7585" t="s">
        <v>22</v>
      </c>
      <c r="M7585" s="1">
        <v>41198</v>
      </c>
    </row>
    <row r="7586" spans="1:13" x14ac:dyDescent="0.35">
      <c r="A7586">
        <v>56</v>
      </c>
      <c r="B7586">
        <v>4522</v>
      </c>
      <c r="C7586">
        <v>32165</v>
      </c>
      <c r="D7586" s="1">
        <v>41196</v>
      </c>
      <c r="E7586" t="s">
        <v>42</v>
      </c>
      <c r="F7586">
        <v>38</v>
      </c>
      <c r="G7586">
        <v>2939.6824999999999</v>
      </c>
      <c r="H7586">
        <v>0.02</v>
      </c>
      <c r="I7586" t="s">
        <v>19</v>
      </c>
      <c r="J7586" t="s">
        <v>911</v>
      </c>
      <c r="K7586" t="s">
        <v>2070</v>
      </c>
      <c r="L7586" t="s">
        <v>22</v>
      </c>
      <c r="M7586" s="1">
        <v>41197</v>
      </c>
    </row>
    <row r="7587" spans="1:13" x14ac:dyDescent="0.35">
      <c r="A7587">
        <v>623</v>
      </c>
      <c r="B7587">
        <v>4544</v>
      </c>
      <c r="C7587">
        <v>32325</v>
      </c>
      <c r="D7587" s="1">
        <v>41214</v>
      </c>
      <c r="E7587" t="s">
        <v>75</v>
      </c>
      <c r="F7587">
        <v>45</v>
      </c>
      <c r="G7587">
        <v>1103.73</v>
      </c>
      <c r="H7587">
        <v>0</v>
      </c>
      <c r="I7587" t="s">
        <v>19</v>
      </c>
      <c r="J7587" t="s">
        <v>1286</v>
      </c>
      <c r="K7587" t="s">
        <v>2070</v>
      </c>
      <c r="L7587" t="s">
        <v>38</v>
      </c>
      <c r="M7587" s="1">
        <v>41215</v>
      </c>
    </row>
    <row r="7588" spans="1:13" x14ac:dyDescent="0.35">
      <c r="A7588">
        <v>1035</v>
      </c>
      <c r="B7588">
        <v>4627</v>
      </c>
      <c r="C7588">
        <v>32931</v>
      </c>
      <c r="D7588" s="1">
        <v>40224</v>
      </c>
      <c r="E7588" t="s">
        <v>18</v>
      </c>
      <c r="F7588">
        <v>31</v>
      </c>
      <c r="G7588">
        <v>86.1</v>
      </c>
      <c r="H7588">
        <v>0.06</v>
      </c>
      <c r="I7588" t="s">
        <v>19</v>
      </c>
      <c r="J7588" t="s">
        <v>2077</v>
      </c>
      <c r="K7588" t="s">
        <v>2070</v>
      </c>
      <c r="L7588" t="s">
        <v>38</v>
      </c>
      <c r="M7588" s="1">
        <v>40231</v>
      </c>
    </row>
    <row r="7589" spans="1:13" x14ac:dyDescent="0.35">
      <c r="A7589">
        <v>591</v>
      </c>
      <c r="B7589">
        <v>4628</v>
      </c>
      <c r="C7589">
        <v>32931</v>
      </c>
      <c r="D7589" s="1">
        <v>40224</v>
      </c>
      <c r="E7589" t="s">
        <v>18</v>
      </c>
      <c r="F7589">
        <v>25</v>
      </c>
      <c r="G7589">
        <v>298.11</v>
      </c>
      <c r="H7589">
        <v>0.08</v>
      </c>
      <c r="I7589" t="s">
        <v>19</v>
      </c>
      <c r="J7589" t="s">
        <v>2077</v>
      </c>
      <c r="K7589" t="s">
        <v>2070</v>
      </c>
      <c r="L7589" t="s">
        <v>38</v>
      </c>
      <c r="M7589" s="1">
        <v>40229</v>
      </c>
    </row>
    <row r="7590" spans="1:13" x14ac:dyDescent="0.35">
      <c r="A7590">
        <v>597</v>
      </c>
      <c r="B7590">
        <v>4660</v>
      </c>
      <c r="C7590">
        <v>33189</v>
      </c>
      <c r="D7590" s="1">
        <v>40137</v>
      </c>
      <c r="E7590" t="s">
        <v>18</v>
      </c>
      <c r="F7590">
        <v>3</v>
      </c>
      <c r="G7590">
        <v>87.21</v>
      </c>
      <c r="H7590">
        <v>0.02</v>
      </c>
      <c r="I7590" t="s">
        <v>19</v>
      </c>
      <c r="J7590" t="s">
        <v>2075</v>
      </c>
      <c r="K7590" t="s">
        <v>2070</v>
      </c>
      <c r="L7590" t="s">
        <v>30</v>
      </c>
      <c r="M7590" s="1">
        <v>40144</v>
      </c>
    </row>
    <row r="7591" spans="1:13" x14ac:dyDescent="0.35">
      <c r="A7591">
        <v>459</v>
      </c>
      <c r="B7591">
        <v>4661</v>
      </c>
      <c r="C7591">
        <v>33189</v>
      </c>
      <c r="D7591" s="1">
        <v>40137</v>
      </c>
      <c r="E7591" t="s">
        <v>18</v>
      </c>
      <c r="F7591">
        <v>5</v>
      </c>
      <c r="G7591">
        <v>50.19</v>
      </c>
      <c r="H7591">
        <v>0.08</v>
      </c>
      <c r="I7591" t="s">
        <v>19</v>
      </c>
      <c r="J7591" t="s">
        <v>2075</v>
      </c>
      <c r="K7591" t="s">
        <v>2070</v>
      </c>
      <c r="L7591" t="s">
        <v>30</v>
      </c>
      <c r="M7591" s="1">
        <v>40141</v>
      </c>
    </row>
    <row r="7592" spans="1:13" x14ac:dyDescent="0.35">
      <c r="A7592">
        <v>321</v>
      </c>
      <c r="B7592">
        <v>4699</v>
      </c>
      <c r="C7592">
        <v>33479</v>
      </c>
      <c r="D7592" s="1">
        <v>41170</v>
      </c>
      <c r="E7592" t="s">
        <v>75</v>
      </c>
      <c r="F7592">
        <v>50</v>
      </c>
      <c r="G7592">
        <v>762.2</v>
      </c>
      <c r="H7592">
        <v>7.0000000000000007E-2</v>
      </c>
      <c r="I7592" t="s">
        <v>19</v>
      </c>
      <c r="J7592" t="s">
        <v>1841</v>
      </c>
      <c r="K7592" t="s">
        <v>2070</v>
      </c>
      <c r="L7592" t="s">
        <v>57</v>
      </c>
      <c r="M7592" s="1">
        <v>41172</v>
      </c>
    </row>
    <row r="7593" spans="1:13" x14ac:dyDescent="0.35">
      <c r="A7593">
        <v>1228</v>
      </c>
      <c r="B7593">
        <v>4700</v>
      </c>
      <c r="C7593">
        <v>33479</v>
      </c>
      <c r="D7593" s="1">
        <v>41170</v>
      </c>
      <c r="E7593" t="s">
        <v>75</v>
      </c>
      <c r="F7593">
        <v>27</v>
      </c>
      <c r="G7593">
        <v>235.45</v>
      </c>
      <c r="H7593">
        <v>0.06</v>
      </c>
      <c r="I7593" t="s">
        <v>19</v>
      </c>
      <c r="J7593" t="s">
        <v>1841</v>
      </c>
      <c r="K7593" t="s">
        <v>2070</v>
      </c>
      <c r="L7593" t="s">
        <v>57</v>
      </c>
      <c r="M7593" s="1">
        <v>41172</v>
      </c>
    </row>
    <row r="7594" spans="1:13" x14ac:dyDescent="0.35">
      <c r="A7594">
        <v>432</v>
      </c>
      <c r="B7594">
        <v>4827</v>
      </c>
      <c r="C7594">
        <v>34311</v>
      </c>
      <c r="D7594" s="1">
        <v>40061</v>
      </c>
      <c r="E7594" t="s">
        <v>27</v>
      </c>
      <c r="F7594">
        <v>39</v>
      </c>
      <c r="G7594">
        <v>132.79</v>
      </c>
      <c r="H7594">
        <v>0.05</v>
      </c>
      <c r="I7594" t="s">
        <v>19</v>
      </c>
      <c r="J7594" t="s">
        <v>314</v>
      </c>
      <c r="K7594" t="s">
        <v>2070</v>
      </c>
      <c r="L7594" t="s">
        <v>38</v>
      </c>
      <c r="M7594" s="1">
        <v>40062</v>
      </c>
    </row>
    <row r="7595" spans="1:13" x14ac:dyDescent="0.35">
      <c r="A7595">
        <v>970</v>
      </c>
      <c r="B7595">
        <v>4828</v>
      </c>
      <c r="C7595">
        <v>34311</v>
      </c>
      <c r="D7595" s="1">
        <v>40061</v>
      </c>
      <c r="E7595" t="s">
        <v>27</v>
      </c>
      <c r="F7595">
        <v>32</v>
      </c>
      <c r="G7595">
        <v>232.85</v>
      </c>
      <c r="H7595">
        <v>0.03</v>
      </c>
      <c r="I7595" t="s">
        <v>19</v>
      </c>
      <c r="J7595" t="s">
        <v>314</v>
      </c>
      <c r="K7595" t="s">
        <v>2070</v>
      </c>
      <c r="L7595" t="s">
        <v>38</v>
      </c>
      <c r="M7595" s="1">
        <v>40063</v>
      </c>
    </row>
    <row r="7596" spans="1:13" x14ac:dyDescent="0.35">
      <c r="A7596">
        <v>203</v>
      </c>
      <c r="B7596">
        <v>4937</v>
      </c>
      <c r="C7596">
        <v>35111</v>
      </c>
      <c r="D7596" s="1">
        <v>40334</v>
      </c>
      <c r="E7596" t="s">
        <v>75</v>
      </c>
      <c r="F7596">
        <v>39</v>
      </c>
      <c r="G7596">
        <v>893.29</v>
      </c>
      <c r="H7596">
        <v>0.08</v>
      </c>
      <c r="I7596" t="s">
        <v>19</v>
      </c>
      <c r="J7596" t="s">
        <v>2072</v>
      </c>
      <c r="K7596" t="s">
        <v>2070</v>
      </c>
      <c r="L7596" t="s">
        <v>22</v>
      </c>
      <c r="M7596" s="1">
        <v>40336</v>
      </c>
    </row>
    <row r="7597" spans="1:13" x14ac:dyDescent="0.35">
      <c r="A7597">
        <v>895</v>
      </c>
      <c r="B7597">
        <v>4947</v>
      </c>
      <c r="C7597">
        <v>35173</v>
      </c>
      <c r="D7597" s="1">
        <v>40981</v>
      </c>
      <c r="E7597" t="s">
        <v>42</v>
      </c>
      <c r="F7597">
        <v>29</v>
      </c>
      <c r="G7597">
        <v>6483.26</v>
      </c>
      <c r="H7597">
        <v>0.09</v>
      </c>
      <c r="I7597" t="s">
        <v>28</v>
      </c>
      <c r="J7597" t="s">
        <v>314</v>
      </c>
      <c r="K7597" t="s">
        <v>2070</v>
      </c>
      <c r="L7597" t="s">
        <v>38</v>
      </c>
      <c r="M7597" s="1">
        <v>40983</v>
      </c>
    </row>
    <row r="7598" spans="1:13" x14ac:dyDescent="0.35">
      <c r="A7598">
        <v>163</v>
      </c>
      <c r="B7598">
        <v>4948</v>
      </c>
      <c r="C7598">
        <v>35173</v>
      </c>
      <c r="D7598" s="1">
        <v>40981</v>
      </c>
      <c r="E7598" t="s">
        <v>42</v>
      </c>
      <c r="F7598">
        <v>13</v>
      </c>
      <c r="G7598">
        <v>1446.2070000000001</v>
      </c>
      <c r="H7598">
        <v>0.02</v>
      </c>
      <c r="I7598" t="s">
        <v>19</v>
      </c>
      <c r="J7598" t="s">
        <v>314</v>
      </c>
      <c r="K7598" t="s">
        <v>2070</v>
      </c>
      <c r="L7598" t="s">
        <v>38</v>
      </c>
      <c r="M7598" s="1">
        <v>40983</v>
      </c>
    </row>
    <row r="7599" spans="1:13" x14ac:dyDescent="0.35">
      <c r="A7599">
        <v>746</v>
      </c>
      <c r="B7599">
        <v>5169</v>
      </c>
      <c r="C7599">
        <v>36773</v>
      </c>
      <c r="D7599" s="1">
        <v>40444</v>
      </c>
      <c r="E7599" t="s">
        <v>42</v>
      </c>
      <c r="F7599">
        <v>24</v>
      </c>
      <c r="G7599">
        <v>2048.7800000000002</v>
      </c>
      <c r="H7599">
        <v>0.05</v>
      </c>
      <c r="I7599" t="s">
        <v>19</v>
      </c>
      <c r="J7599" t="s">
        <v>911</v>
      </c>
      <c r="K7599" t="s">
        <v>2070</v>
      </c>
      <c r="L7599" t="s">
        <v>22</v>
      </c>
      <c r="M7599" s="1">
        <v>40446</v>
      </c>
    </row>
    <row r="7600" spans="1:13" x14ac:dyDescent="0.35">
      <c r="A7600">
        <v>283</v>
      </c>
      <c r="B7600">
        <v>5205</v>
      </c>
      <c r="C7600">
        <v>36997</v>
      </c>
      <c r="D7600" s="1">
        <v>40517</v>
      </c>
      <c r="E7600" t="s">
        <v>42</v>
      </c>
      <c r="F7600">
        <v>39</v>
      </c>
      <c r="G7600">
        <v>104.33</v>
      </c>
      <c r="H7600">
        <v>0</v>
      </c>
      <c r="I7600" t="s">
        <v>19</v>
      </c>
      <c r="J7600" t="s">
        <v>2073</v>
      </c>
      <c r="K7600" t="s">
        <v>2070</v>
      </c>
      <c r="L7600" t="s">
        <v>30</v>
      </c>
      <c r="M7600" s="1">
        <v>40518</v>
      </c>
    </row>
    <row r="7601" spans="1:13" x14ac:dyDescent="0.35">
      <c r="A7601">
        <v>687</v>
      </c>
      <c r="B7601">
        <v>5295</v>
      </c>
      <c r="C7601">
        <v>37700</v>
      </c>
      <c r="D7601" s="1">
        <v>40155</v>
      </c>
      <c r="E7601" t="s">
        <v>75</v>
      </c>
      <c r="F7601">
        <v>27</v>
      </c>
      <c r="G7601">
        <v>3390.51</v>
      </c>
      <c r="H7601">
        <v>0.05</v>
      </c>
      <c r="I7601" t="s">
        <v>53</v>
      </c>
      <c r="J7601" t="s">
        <v>2077</v>
      </c>
      <c r="K7601" t="s">
        <v>2070</v>
      </c>
      <c r="L7601" t="s">
        <v>38</v>
      </c>
      <c r="M7601" s="1">
        <v>40158</v>
      </c>
    </row>
    <row r="7602" spans="1:13" x14ac:dyDescent="0.35">
      <c r="A7602">
        <v>1153</v>
      </c>
      <c r="B7602">
        <v>5421</v>
      </c>
      <c r="C7602">
        <v>38529</v>
      </c>
      <c r="D7602" s="1">
        <v>39846</v>
      </c>
      <c r="E7602" t="s">
        <v>18</v>
      </c>
      <c r="F7602">
        <v>38</v>
      </c>
      <c r="G7602">
        <v>44.85</v>
      </c>
      <c r="H7602">
        <v>0.02</v>
      </c>
      <c r="I7602" t="s">
        <v>19</v>
      </c>
      <c r="J7602" t="s">
        <v>1286</v>
      </c>
      <c r="K7602" t="s">
        <v>2070</v>
      </c>
      <c r="L7602" t="s">
        <v>38</v>
      </c>
      <c r="M7602" s="1">
        <v>39846</v>
      </c>
    </row>
    <row r="7603" spans="1:13" x14ac:dyDescent="0.35">
      <c r="A7603">
        <v>893</v>
      </c>
      <c r="B7603">
        <v>5682</v>
      </c>
      <c r="C7603">
        <v>40162</v>
      </c>
      <c r="D7603" s="1">
        <v>40202</v>
      </c>
      <c r="E7603" t="s">
        <v>75</v>
      </c>
      <c r="F7603">
        <v>28</v>
      </c>
      <c r="G7603">
        <v>1581.23</v>
      </c>
      <c r="H7603">
        <v>0.03</v>
      </c>
      <c r="I7603" t="s">
        <v>19</v>
      </c>
      <c r="J7603" t="s">
        <v>1841</v>
      </c>
      <c r="K7603" t="s">
        <v>2070</v>
      </c>
      <c r="L7603" t="s">
        <v>57</v>
      </c>
      <c r="M7603" s="1">
        <v>40204</v>
      </c>
    </row>
    <row r="7604" spans="1:13" x14ac:dyDescent="0.35">
      <c r="A7604">
        <v>129</v>
      </c>
      <c r="B7604">
        <v>5727</v>
      </c>
      <c r="C7604">
        <v>40612</v>
      </c>
      <c r="D7604" s="1">
        <v>40602</v>
      </c>
      <c r="E7604" t="s">
        <v>27</v>
      </c>
      <c r="F7604">
        <v>9</v>
      </c>
      <c r="G7604">
        <v>19.2</v>
      </c>
      <c r="H7604">
        <v>0.1</v>
      </c>
      <c r="I7604" t="s">
        <v>19</v>
      </c>
      <c r="J7604" t="s">
        <v>2077</v>
      </c>
      <c r="K7604" t="s">
        <v>2070</v>
      </c>
      <c r="L7604" t="s">
        <v>38</v>
      </c>
      <c r="M7604" s="1">
        <v>40603</v>
      </c>
    </row>
    <row r="7605" spans="1:13" x14ac:dyDescent="0.35">
      <c r="A7605">
        <v>1127</v>
      </c>
      <c r="B7605">
        <v>5918</v>
      </c>
      <c r="C7605">
        <v>41987</v>
      </c>
      <c r="D7605" s="1">
        <v>40837</v>
      </c>
      <c r="E7605" t="s">
        <v>42</v>
      </c>
      <c r="F7605">
        <v>25</v>
      </c>
      <c r="G7605">
        <v>6481.0480000000007</v>
      </c>
      <c r="H7605">
        <v>0.05</v>
      </c>
      <c r="I7605" t="s">
        <v>28</v>
      </c>
      <c r="J7605" t="s">
        <v>2077</v>
      </c>
      <c r="K7605" t="s">
        <v>2070</v>
      </c>
      <c r="L7605" t="s">
        <v>38</v>
      </c>
      <c r="M7605" s="1">
        <v>40838</v>
      </c>
    </row>
    <row r="7606" spans="1:13" x14ac:dyDescent="0.35">
      <c r="A7606">
        <v>200</v>
      </c>
      <c r="B7606">
        <v>5932</v>
      </c>
      <c r="C7606">
        <v>42083</v>
      </c>
      <c r="D7606" s="1">
        <v>40888</v>
      </c>
      <c r="E7606" t="s">
        <v>75</v>
      </c>
      <c r="F7606">
        <v>38</v>
      </c>
      <c r="G7606">
        <v>5526.16</v>
      </c>
      <c r="H7606">
        <v>0.03</v>
      </c>
      <c r="I7606" t="s">
        <v>19</v>
      </c>
      <c r="J7606" t="s">
        <v>1870</v>
      </c>
      <c r="K7606" t="s">
        <v>2070</v>
      </c>
      <c r="L7606" t="s">
        <v>30</v>
      </c>
      <c r="M7606" s="1">
        <v>40890</v>
      </c>
    </row>
    <row r="7607" spans="1:13" x14ac:dyDescent="0.35">
      <c r="A7607">
        <v>737</v>
      </c>
      <c r="B7607">
        <v>5933</v>
      </c>
      <c r="C7607">
        <v>42083</v>
      </c>
      <c r="D7607" s="1">
        <v>40888</v>
      </c>
      <c r="E7607" t="s">
        <v>75</v>
      </c>
      <c r="F7607">
        <v>36</v>
      </c>
      <c r="G7607">
        <v>236.89</v>
      </c>
      <c r="H7607">
        <v>0.04</v>
      </c>
      <c r="I7607" t="s">
        <v>19</v>
      </c>
      <c r="J7607" t="s">
        <v>1870</v>
      </c>
      <c r="K7607" t="s">
        <v>2070</v>
      </c>
      <c r="L7607" t="s">
        <v>30</v>
      </c>
      <c r="M7607" s="1">
        <v>40890</v>
      </c>
    </row>
    <row r="7608" spans="1:13" x14ac:dyDescent="0.35">
      <c r="A7608">
        <v>587</v>
      </c>
      <c r="B7608">
        <v>5934</v>
      </c>
      <c r="C7608">
        <v>42083</v>
      </c>
      <c r="D7608" s="1">
        <v>40888</v>
      </c>
      <c r="E7608" t="s">
        <v>75</v>
      </c>
      <c r="F7608">
        <v>33</v>
      </c>
      <c r="G7608">
        <v>68.42</v>
      </c>
      <c r="H7608">
        <v>0.05</v>
      </c>
      <c r="I7608" t="s">
        <v>19</v>
      </c>
      <c r="J7608" t="s">
        <v>1870</v>
      </c>
      <c r="K7608" t="s">
        <v>2070</v>
      </c>
      <c r="L7608" t="s">
        <v>30</v>
      </c>
      <c r="M7608" s="1">
        <v>40888</v>
      </c>
    </row>
    <row r="7609" spans="1:13" x14ac:dyDescent="0.35">
      <c r="A7609">
        <v>150</v>
      </c>
      <c r="B7609">
        <v>5941</v>
      </c>
      <c r="C7609">
        <v>42151</v>
      </c>
      <c r="D7609" s="1">
        <v>40527</v>
      </c>
      <c r="E7609" t="s">
        <v>27</v>
      </c>
      <c r="F7609">
        <v>35</v>
      </c>
      <c r="G7609">
        <v>4408.6695</v>
      </c>
      <c r="H7609">
        <v>0.05</v>
      </c>
      <c r="I7609" t="s">
        <v>19</v>
      </c>
      <c r="J7609" t="s">
        <v>2073</v>
      </c>
      <c r="K7609" t="s">
        <v>2070</v>
      </c>
      <c r="L7609" t="s">
        <v>30</v>
      </c>
      <c r="M7609" s="1">
        <v>40530</v>
      </c>
    </row>
    <row r="7610" spans="1:13" x14ac:dyDescent="0.35">
      <c r="A7610">
        <v>14</v>
      </c>
      <c r="B7610">
        <v>6021</v>
      </c>
      <c r="C7610">
        <v>42658</v>
      </c>
      <c r="D7610" s="1">
        <v>40344</v>
      </c>
      <c r="E7610" t="s">
        <v>60</v>
      </c>
      <c r="F7610">
        <v>29</v>
      </c>
      <c r="G7610">
        <v>146.68</v>
      </c>
      <c r="H7610">
        <v>0.08</v>
      </c>
      <c r="I7610" t="s">
        <v>19</v>
      </c>
      <c r="J7610" t="s">
        <v>1924</v>
      </c>
      <c r="K7610" t="s">
        <v>2070</v>
      </c>
      <c r="L7610" t="s">
        <v>57</v>
      </c>
      <c r="M7610" s="1">
        <v>40344</v>
      </c>
    </row>
    <row r="7611" spans="1:13" x14ac:dyDescent="0.35">
      <c r="A7611">
        <v>222</v>
      </c>
      <c r="B7611">
        <v>6200</v>
      </c>
      <c r="C7611">
        <v>43911</v>
      </c>
      <c r="D7611" s="1">
        <v>39827</v>
      </c>
      <c r="E7611" t="s">
        <v>60</v>
      </c>
      <c r="F7611">
        <v>29</v>
      </c>
      <c r="G7611">
        <v>577.89</v>
      </c>
      <c r="H7611">
        <v>0.06</v>
      </c>
      <c r="I7611" t="s">
        <v>19</v>
      </c>
      <c r="J7611" t="s">
        <v>2076</v>
      </c>
      <c r="K7611" t="s">
        <v>2070</v>
      </c>
      <c r="L7611" t="s">
        <v>38</v>
      </c>
      <c r="M7611" s="1">
        <v>39827</v>
      </c>
    </row>
    <row r="7612" spans="1:13" x14ac:dyDescent="0.35">
      <c r="A7612">
        <v>918</v>
      </c>
      <c r="B7612">
        <v>6201</v>
      </c>
      <c r="C7612">
        <v>43911</v>
      </c>
      <c r="D7612" s="1">
        <v>39827</v>
      </c>
      <c r="E7612" t="s">
        <v>60</v>
      </c>
      <c r="F7612">
        <v>36</v>
      </c>
      <c r="G7612">
        <v>9920.85</v>
      </c>
      <c r="H7612">
        <v>0</v>
      </c>
      <c r="I7612" t="s">
        <v>28</v>
      </c>
      <c r="J7612" t="s">
        <v>2076</v>
      </c>
      <c r="K7612" t="s">
        <v>2070</v>
      </c>
      <c r="L7612" t="s">
        <v>38</v>
      </c>
      <c r="M7612" s="1">
        <v>39828</v>
      </c>
    </row>
    <row r="7613" spans="1:13" x14ac:dyDescent="0.35">
      <c r="A7613">
        <v>82</v>
      </c>
      <c r="B7613">
        <v>6202</v>
      </c>
      <c r="C7613">
        <v>43911</v>
      </c>
      <c r="D7613" s="1">
        <v>39827</v>
      </c>
      <c r="E7613" t="s">
        <v>60</v>
      </c>
      <c r="F7613">
        <v>23</v>
      </c>
      <c r="G7613">
        <v>7484.31</v>
      </c>
      <c r="H7613">
        <v>0.06</v>
      </c>
      <c r="I7613" t="s">
        <v>28</v>
      </c>
      <c r="J7613" t="s">
        <v>2076</v>
      </c>
      <c r="K7613" t="s">
        <v>2070</v>
      </c>
      <c r="L7613" t="s">
        <v>38</v>
      </c>
      <c r="M7613" s="1">
        <v>39829</v>
      </c>
    </row>
    <row r="7614" spans="1:13" x14ac:dyDescent="0.35">
      <c r="A7614">
        <v>220</v>
      </c>
      <c r="B7614">
        <v>6215</v>
      </c>
      <c r="C7614">
        <v>44005</v>
      </c>
      <c r="D7614" s="1">
        <v>40424</v>
      </c>
      <c r="E7614" t="s">
        <v>60</v>
      </c>
      <c r="F7614">
        <v>7</v>
      </c>
      <c r="G7614">
        <v>733.36</v>
      </c>
      <c r="H7614">
        <v>0.02</v>
      </c>
      <c r="I7614" t="s">
        <v>19</v>
      </c>
      <c r="J7614" t="s">
        <v>2077</v>
      </c>
      <c r="K7614" t="s">
        <v>2070</v>
      </c>
      <c r="L7614" t="s">
        <v>38</v>
      </c>
      <c r="M7614" s="1">
        <v>40425</v>
      </c>
    </row>
    <row r="7615" spans="1:13" x14ac:dyDescent="0.35">
      <c r="A7615">
        <v>576</v>
      </c>
      <c r="B7615">
        <v>6285</v>
      </c>
      <c r="C7615">
        <v>44486</v>
      </c>
      <c r="D7615" s="1">
        <v>41099</v>
      </c>
      <c r="E7615" t="s">
        <v>75</v>
      </c>
      <c r="F7615">
        <v>36</v>
      </c>
      <c r="G7615">
        <v>198.1</v>
      </c>
      <c r="H7615">
        <v>0.09</v>
      </c>
      <c r="I7615" t="s">
        <v>19</v>
      </c>
      <c r="J7615" t="s">
        <v>1486</v>
      </c>
      <c r="K7615" t="s">
        <v>2070</v>
      </c>
      <c r="L7615" t="s">
        <v>22</v>
      </c>
      <c r="M7615" s="1">
        <v>41102</v>
      </c>
    </row>
    <row r="7616" spans="1:13" x14ac:dyDescent="0.35">
      <c r="A7616">
        <v>375</v>
      </c>
      <c r="B7616">
        <v>6378</v>
      </c>
      <c r="C7616">
        <v>45284</v>
      </c>
      <c r="D7616" s="1">
        <v>40915</v>
      </c>
      <c r="E7616" t="s">
        <v>27</v>
      </c>
      <c r="F7616">
        <v>7</v>
      </c>
      <c r="G7616">
        <v>91.43</v>
      </c>
      <c r="H7616">
        <v>0</v>
      </c>
      <c r="I7616" t="s">
        <v>19</v>
      </c>
      <c r="J7616" t="s">
        <v>2075</v>
      </c>
      <c r="K7616" t="s">
        <v>2070</v>
      </c>
      <c r="L7616" t="s">
        <v>30</v>
      </c>
      <c r="M7616" s="1">
        <v>40916</v>
      </c>
    </row>
    <row r="7617" spans="1:13" x14ac:dyDescent="0.35">
      <c r="A7617">
        <v>849</v>
      </c>
      <c r="B7617">
        <v>6424</v>
      </c>
      <c r="C7617">
        <v>45668</v>
      </c>
      <c r="D7617" s="1">
        <v>40524</v>
      </c>
      <c r="E7617" t="s">
        <v>42</v>
      </c>
      <c r="F7617">
        <v>8</v>
      </c>
      <c r="G7617">
        <v>704.77</v>
      </c>
      <c r="H7617">
        <v>0.01</v>
      </c>
      <c r="I7617" t="s">
        <v>28</v>
      </c>
      <c r="J7617" t="s">
        <v>2077</v>
      </c>
      <c r="K7617" t="s">
        <v>2070</v>
      </c>
      <c r="L7617" t="s">
        <v>38</v>
      </c>
      <c r="M7617" s="1">
        <v>40525</v>
      </c>
    </row>
    <row r="7618" spans="1:13" x14ac:dyDescent="0.35">
      <c r="A7618">
        <v>117</v>
      </c>
      <c r="B7618">
        <v>6465</v>
      </c>
      <c r="C7618">
        <v>46023</v>
      </c>
      <c r="D7618" s="1">
        <v>40992</v>
      </c>
      <c r="E7618" t="s">
        <v>42</v>
      </c>
      <c r="F7618">
        <v>50</v>
      </c>
      <c r="G7618">
        <v>1101.76</v>
      </c>
      <c r="H7618">
        <v>7.0000000000000007E-2</v>
      </c>
      <c r="I7618" t="s">
        <v>19</v>
      </c>
      <c r="J7618" t="s">
        <v>2074</v>
      </c>
      <c r="K7618" t="s">
        <v>2070</v>
      </c>
      <c r="L7618" t="s">
        <v>22</v>
      </c>
      <c r="M7618" s="1">
        <v>40993</v>
      </c>
    </row>
    <row r="7619" spans="1:13" x14ac:dyDescent="0.35">
      <c r="A7619">
        <v>301</v>
      </c>
      <c r="B7619">
        <v>6544</v>
      </c>
      <c r="C7619">
        <v>46533</v>
      </c>
      <c r="D7619" s="1">
        <v>40093</v>
      </c>
      <c r="E7619" t="s">
        <v>27</v>
      </c>
      <c r="F7619">
        <v>3</v>
      </c>
      <c r="G7619">
        <v>215.24</v>
      </c>
      <c r="H7619">
        <v>0.04</v>
      </c>
      <c r="I7619" t="s">
        <v>19</v>
      </c>
      <c r="J7619" t="s">
        <v>911</v>
      </c>
      <c r="K7619" t="s">
        <v>2070</v>
      </c>
      <c r="L7619" t="s">
        <v>22</v>
      </c>
      <c r="M7619" s="1">
        <v>40094</v>
      </c>
    </row>
    <row r="7620" spans="1:13" x14ac:dyDescent="0.35">
      <c r="A7620">
        <v>443</v>
      </c>
      <c r="B7620">
        <v>6545</v>
      </c>
      <c r="C7620">
        <v>46533</v>
      </c>
      <c r="D7620" s="1">
        <v>40093</v>
      </c>
      <c r="E7620" t="s">
        <v>27</v>
      </c>
      <c r="F7620">
        <v>12</v>
      </c>
      <c r="G7620">
        <v>654.87400000000002</v>
      </c>
      <c r="H7620">
        <v>0.1</v>
      </c>
      <c r="I7620" t="s">
        <v>53</v>
      </c>
      <c r="J7620" t="s">
        <v>911</v>
      </c>
      <c r="K7620" t="s">
        <v>2070</v>
      </c>
      <c r="L7620" t="s">
        <v>22</v>
      </c>
      <c r="M7620" s="1">
        <v>40095</v>
      </c>
    </row>
    <row r="7621" spans="1:13" x14ac:dyDescent="0.35">
      <c r="A7621">
        <v>912</v>
      </c>
      <c r="B7621">
        <v>6784</v>
      </c>
      <c r="C7621">
        <v>48321</v>
      </c>
      <c r="D7621" s="1">
        <v>40388</v>
      </c>
      <c r="E7621" t="s">
        <v>27</v>
      </c>
      <c r="F7621">
        <v>31</v>
      </c>
      <c r="G7621">
        <v>5875.66</v>
      </c>
      <c r="H7621">
        <v>0.02</v>
      </c>
      <c r="I7621" t="s">
        <v>19</v>
      </c>
      <c r="J7621" t="s">
        <v>2073</v>
      </c>
      <c r="K7621" t="s">
        <v>2070</v>
      </c>
      <c r="L7621" t="s">
        <v>30</v>
      </c>
      <c r="M7621" s="1">
        <v>40389</v>
      </c>
    </row>
    <row r="7622" spans="1:13" x14ac:dyDescent="0.35">
      <c r="A7622">
        <v>585</v>
      </c>
      <c r="B7622">
        <v>6837</v>
      </c>
      <c r="C7622">
        <v>48673</v>
      </c>
      <c r="D7622" s="1">
        <v>41025</v>
      </c>
      <c r="E7622" t="s">
        <v>42</v>
      </c>
      <c r="F7622">
        <v>36</v>
      </c>
      <c r="G7622">
        <v>570.14</v>
      </c>
      <c r="H7622">
        <v>0.03</v>
      </c>
      <c r="I7622" t="s">
        <v>19</v>
      </c>
      <c r="J7622" t="s">
        <v>1841</v>
      </c>
      <c r="K7622" t="s">
        <v>2070</v>
      </c>
      <c r="L7622" t="s">
        <v>57</v>
      </c>
      <c r="M7622" s="1">
        <v>41026</v>
      </c>
    </row>
    <row r="7623" spans="1:13" x14ac:dyDescent="0.35">
      <c r="A7623">
        <v>701</v>
      </c>
      <c r="B7623">
        <v>6843</v>
      </c>
      <c r="C7623">
        <v>48742</v>
      </c>
      <c r="D7623" s="1">
        <v>41016</v>
      </c>
      <c r="E7623" t="s">
        <v>42</v>
      </c>
      <c r="F7623">
        <v>42</v>
      </c>
      <c r="G7623">
        <v>825.63</v>
      </c>
      <c r="H7623">
        <v>0.03</v>
      </c>
      <c r="I7623" t="s">
        <v>19</v>
      </c>
      <c r="J7623" t="s">
        <v>2075</v>
      </c>
      <c r="K7623" t="s">
        <v>2070</v>
      </c>
      <c r="L7623" t="s">
        <v>30</v>
      </c>
      <c r="M7623" s="1">
        <v>41018</v>
      </c>
    </row>
    <row r="7624" spans="1:13" x14ac:dyDescent="0.35">
      <c r="A7624">
        <v>189</v>
      </c>
      <c r="B7624">
        <v>6876</v>
      </c>
      <c r="C7624">
        <v>48998</v>
      </c>
      <c r="D7624" s="1">
        <v>39860</v>
      </c>
      <c r="E7624" t="s">
        <v>18</v>
      </c>
      <c r="F7624">
        <v>15</v>
      </c>
      <c r="G7624">
        <v>180.39</v>
      </c>
      <c r="H7624">
        <v>0.04</v>
      </c>
      <c r="I7624" t="s">
        <v>19</v>
      </c>
      <c r="J7624" t="s">
        <v>2078</v>
      </c>
      <c r="K7624" t="s">
        <v>2070</v>
      </c>
      <c r="L7624" t="s">
        <v>57</v>
      </c>
      <c r="M7624" s="1">
        <v>39862</v>
      </c>
    </row>
    <row r="7625" spans="1:13" x14ac:dyDescent="0.35">
      <c r="A7625">
        <v>679</v>
      </c>
      <c r="B7625">
        <v>7038</v>
      </c>
      <c r="C7625">
        <v>50246</v>
      </c>
      <c r="D7625" s="1">
        <v>40408</v>
      </c>
      <c r="E7625" t="s">
        <v>60</v>
      </c>
      <c r="F7625">
        <v>14</v>
      </c>
      <c r="G7625">
        <v>102.04</v>
      </c>
      <c r="H7625">
        <v>0.05</v>
      </c>
      <c r="I7625" t="s">
        <v>53</v>
      </c>
      <c r="J7625" t="s">
        <v>1286</v>
      </c>
      <c r="K7625" t="s">
        <v>2070</v>
      </c>
      <c r="L7625" t="s">
        <v>38</v>
      </c>
      <c r="M7625" s="1">
        <v>40409</v>
      </c>
    </row>
    <row r="7626" spans="1:13" x14ac:dyDescent="0.35">
      <c r="A7626">
        <v>749</v>
      </c>
      <c r="B7626">
        <v>7172</v>
      </c>
      <c r="C7626">
        <v>51200</v>
      </c>
      <c r="D7626" s="1">
        <v>40865</v>
      </c>
      <c r="E7626" t="s">
        <v>60</v>
      </c>
      <c r="F7626">
        <v>29</v>
      </c>
      <c r="G7626">
        <v>1617.88</v>
      </c>
      <c r="H7626">
        <v>0</v>
      </c>
      <c r="I7626" t="s">
        <v>19</v>
      </c>
      <c r="J7626" t="s">
        <v>1486</v>
      </c>
      <c r="K7626" t="s">
        <v>2070</v>
      </c>
      <c r="L7626" t="s">
        <v>22</v>
      </c>
      <c r="M7626" s="1">
        <v>40868</v>
      </c>
    </row>
    <row r="7627" spans="1:13" x14ac:dyDescent="0.35">
      <c r="A7627">
        <v>230</v>
      </c>
      <c r="B7627">
        <v>7189</v>
      </c>
      <c r="C7627">
        <v>51271</v>
      </c>
      <c r="D7627" s="1">
        <v>40476</v>
      </c>
      <c r="E7627" t="s">
        <v>27</v>
      </c>
      <c r="F7627">
        <v>31</v>
      </c>
      <c r="G7627">
        <v>3969.43</v>
      </c>
      <c r="H7627">
        <v>0.1</v>
      </c>
      <c r="I7627" t="s">
        <v>28</v>
      </c>
      <c r="J7627" t="s">
        <v>2073</v>
      </c>
      <c r="K7627" t="s">
        <v>2070</v>
      </c>
      <c r="L7627" t="s">
        <v>30</v>
      </c>
      <c r="M7627" s="1">
        <v>40478</v>
      </c>
    </row>
    <row r="7628" spans="1:13" x14ac:dyDescent="0.35">
      <c r="A7628">
        <v>974</v>
      </c>
      <c r="B7628">
        <v>7190</v>
      </c>
      <c r="C7628">
        <v>51271</v>
      </c>
      <c r="D7628" s="1">
        <v>40476</v>
      </c>
      <c r="E7628" t="s">
        <v>27</v>
      </c>
      <c r="F7628">
        <v>16</v>
      </c>
      <c r="G7628">
        <v>2882.7069999999999</v>
      </c>
      <c r="H7628">
        <v>0.02</v>
      </c>
      <c r="I7628" t="s">
        <v>19</v>
      </c>
      <c r="J7628" t="s">
        <v>2073</v>
      </c>
      <c r="K7628" t="s">
        <v>2070</v>
      </c>
      <c r="L7628" t="s">
        <v>30</v>
      </c>
      <c r="M7628" s="1">
        <v>40478</v>
      </c>
    </row>
    <row r="7629" spans="1:13" x14ac:dyDescent="0.35">
      <c r="A7629">
        <v>3</v>
      </c>
      <c r="B7629">
        <v>7191</v>
      </c>
      <c r="C7629">
        <v>51297</v>
      </c>
      <c r="D7629" s="1">
        <v>41224</v>
      </c>
      <c r="E7629" t="s">
        <v>18</v>
      </c>
      <c r="F7629">
        <v>41</v>
      </c>
      <c r="G7629">
        <v>356.28</v>
      </c>
      <c r="H7629">
        <v>7.0000000000000007E-2</v>
      </c>
      <c r="I7629" t="s">
        <v>53</v>
      </c>
      <c r="J7629" t="s">
        <v>1486</v>
      </c>
      <c r="K7629" t="s">
        <v>2070</v>
      </c>
      <c r="L7629" t="s">
        <v>22</v>
      </c>
      <c r="M7629" s="1">
        <v>41233</v>
      </c>
    </row>
    <row r="7630" spans="1:13" x14ac:dyDescent="0.35">
      <c r="A7630">
        <v>84</v>
      </c>
      <c r="B7630">
        <v>7266</v>
      </c>
      <c r="C7630">
        <v>51842</v>
      </c>
      <c r="D7630" s="1">
        <v>40875</v>
      </c>
      <c r="E7630" t="s">
        <v>18</v>
      </c>
      <c r="F7630">
        <v>1</v>
      </c>
      <c r="G7630">
        <v>54.22</v>
      </c>
      <c r="H7630">
        <v>0.02</v>
      </c>
      <c r="I7630" t="s">
        <v>19</v>
      </c>
      <c r="J7630" t="s">
        <v>2076</v>
      </c>
      <c r="K7630" t="s">
        <v>2070</v>
      </c>
      <c r="L7630" t="s">
        <v>38</v>
      </c>
      <c r="M7630" s="1">
        <v>40880</v>
      </c>
    </row>
    <row r="7631" spans="1:13" x14ac:dyDescent="0.35">
      <c r="A7631">
        <v>935</v>
      </c>
      <c r="B7631">
        <v>7267</v>
      </c>
      <c r="C7631">
        <v>51842</v>
      </c>
      <c r="D7631" s="1">
        <v>40875</v>
      </c>
      <c r="E7631" t="s">
        <v>18</v>
      </c>
      <c r="F7631">
        <v>4</v>
      </c>
      <c r="G7631">
        <v>431.11</v>
      </c>
      <c r="H7631">
        <v>7.0000000000000007E-2</v>
      </c>
      <c r="I7631" t="s">
        <v>19</v>
      </c>
      <c r="J7631" t="s">
        <v>2076</v>
      </c>
      <c r="K7631" t="s">
        <v>2070</v>
      </c>
      <c r="L7631" t="s">
        <v>38</v>
      </c>
      <c r="M7631" s="1">
        <v>40879</v>
      </c>
    </row>
    <row r="7632" spans="1:13" x14ac:dyDescent="0.35">
      <c r="A7632">
        <v>580</v>
      </c>
      <c r="B7632">
        <v>7282</v>
      </c>
      <c r="C7632">
        <v>51968</v>
      </c>
      <c r="D7632" s="1">
        <v>40061</v>
      </c>
      <c r="E7632" t="s">
        <v>60</v>
      </c>
      <c r="F7632">
        <v>43</v>
      </c>
      <c r="G7632">
        <v>3231.5639999999999</v>
      </c>
      <c r="H7632">
        <v>0.03</v>
      </c>
      <c r="I7632" t="s">
        <v>19</v>
      </c>
      <c r="J7632" t="s">
        <v>2078</v>
      </c>
      <c r="K7632" t="s">
        <v>2070</v>
      </c>
      <c r="L7632" t="s">
        <v>57</v>
      </c>
      <c r="M7632" s="1">
        <v>40062</v>
      </c>
    </row>
    <row r="7633" spans="1:13" x14ac:dyDescent="0.35">
      <c r="A7633">
        <v>915</v>
      </c>
      <c r="B7633">
        <v>7374</v>
      </c>
      <c r="C7633">
        <v>52578</v>
      </c>
      <c r="D7633" s="1">
        <v>40609</v>
      </c>
      <c r="E7633" t="s">
        <v>75</v>
      </c>
      <c r="F7633">
        <v>38</v>
      </c>
      <c r="G7633">
        <v>6230.68</v>
      </c>
      <c r="H7633">
        <v>0.09</v>
      </c>
      <c r="I7633" t="s">
        <v>28</v>
      </c>
      <c r="J7633" t="s">
        <v>1917</v>
      </c>
      <c r="K7633" t="s">
        <v>2070</v>
      </c>
      <c r="L7633" t="s">
        <v>30</v>
      </c>
      <c r="M7633" s="1">
        <v>40611</v>
      </c>
    </row>
    <row r="7634" spans="1:13" x14ac:dyDescent="0.35">
      <c r="A7634">
        <v>730</v>
      </c>
      <c r="B7634">
        <v>7375</v>
      </c>
      <c r="C7634">
        <v>52578</v>
      </c>
      <c r="D7634" s="1">
        <v>40609</v>
      </c>
      <c r="E7634" t="s">
        <v>75</v>
      </c>
      <c r="F7634">
        <v>8</v>
      </c>
      <c r="G7634">
        <v>1391.816</v>
      </c>
      <c r="H7634">
        <v>0.05</v>
      </c>
      <c r="I7634" t="s">
        <v>19</v>
      </c>
      <c r="J7634" t="s">
        <v>1917</v>
      </c>
      <c r="K7634" t="s">
        <v>2070</v>
      </c>
      <c r="L7634" t="s">
        <v>30</v>
      </c>
      <c r="M7634" s="1">
        <v>40612</v>
      </c>
    </row>
    <row r="7635" spans="1:13" x14ac:dyDescent="0.35">
      <c r="A7635">
        <v>640</v>
      </c>
      <c r="B7635">
        <v>7439</v>
      </c>
      <c r="C7635">
        <v>53027</v>
      </c>
      <c r="D7635" s="1">
        <v>40477</v>
      </c>
      <c r="E7635" t="s">
        <v>18</v>
      </c>
      <c r="F7635">
        <v>38</v>
      </c>
      <c r="G7635">
        <v>1323.31</v>
      </c>
      <c r="H7635">
        <v>0.05</v>
      </c>
      <c r="I7635" t="s">
        <v>19</v>
      </c>
      <c r="J7635" t="s">
        <v>2078</v>
      </c>
      <c r="K7635" t="s">
        <v>2070</v>
      </c>
      <c r="L7635" t="s">
        <v>57</v>
      </c>
      <c r="M7635" s="1">
        <v>40477</v>
      </c>
    </row>
    <row r="7636" spans="1:13" x14ac:dyDescent="0.35">
      <c r="A7636">
        <v>476</v>
      </c>
      <c r="B7636">
        <v>7580</v>
      </c>
      <c r="C7636">
        <v>54214</v>
      </c>
      <c r="D7636" s="1">
        <v>40910</v>
      </c>
      <c r="E7636" t="s">
        <v>60</v>
      </c>
      <c r="F7636">
        <v>38</v>
      </c>
      <c r="G7636">
        <v>7325.63</v>
      </c>
      <c r="H7636">
        <v>0.04</v>
      </c>
      <c r="I7636" t="s">
        <v>53</v>
      </c>
      <c r="J7636" t="s">
        <v>2074</v>
      </c>
      <c r="K7636" t="s">
        <v>2070</v>
      </c>
      <c r="L7636" t="s">
        <v>22</v>
      </c>
      <c r="M7636" s="1">
        <v>40913</v>
      </c>
    </row>
    <row r="7637" spans="1:13" x14ac:dyDescent="0.35">
      <c r="A7637">
        <v>834</v>
      </c>
      <c r="B7637">
        <v>7594</v>
      </c>
      <c r="C7637">
        <v>54342</v>
      </c>
      <c r="D7637" s="1">
        <v>39972</v>
      </c>
      <c r="E7637" t="s">
        <v>18</v>
      </c>
      <c r="F7637">
        <v>35</v>
      </c>
      <c r="G7637">
        <v>3439.39</v>
      </c>
      <c r="H7637">
        <v>0.05</v>
      </c>
      <c r="I7637" t="s">
        <v>53</v>
      </c>
      <c r="J7637" t="s">
        <v>1917</v>
      </c>
      <c r="K7637" t="s">
        <v>2070</v>
      </c>
      <c r="L7637" t="s">
        <v>30</v>
      </c>
      <c r="M7637" s="1">
        <v>39972</v>
      </c>
    </row>
    <row r="7638" spans="1:13" x14ac:dyDescent="0.35">
      <c r="A7638">
        <v>489</v>
      </c>
      <c r="B7638">
        <v>7595</v>
      </c>
      <c r="C7638">
        <v>54342</v>
      </c>
      <c r="D7638" s="1">
        <v>39972</v>
      </c>
      <c r="E7638" t="s">
        <v>18</v>
      </c>
      <c r="F7638">
        <v>2</v>
      </c>
      <c r="G7638">
        <v>10.48</v>
      </c>
      <c r="H7638">
        <v>0.02</v>
      </c>
      <c r="I7638" t="s">
        <v>19</v>
      </c>
      <c r="J7638" t="s">
        <v>1917</v>
      </c>
      <c r="K7638" t="s">
        <v>2070</v>
      </c>
      <c r="L7638" t="s">
        <v>30</v>
      </c>
      <c r="M7638" s="1">
        <v>39972</v>
      </c>
    </row>
    <row r="7639" spans="1:13" x14ac:dyDescent="0.35">
      <c r="A7639">
        <v>984</v>
      </c>
      <c r="B7639">
        <v>7635</v>
      </c>
      <c r="C7639">
        <v>54656</v>
      </c>
      <c r="D7639" s="1">
        <v>41232</v>
      </c>
      <c r="E7639" t="s">
        <v>27</v>
      </c>
      <c r="F7639">
        <v>22</v>
      </c>
      <c r="G7639">
        <v>109.52</v>
      </c>
      <c r="H7639">
        <v>0.09</v>
      </c>
      <c r="I7639" t="s">
        <v>53</v>
      </c>
      <c r="J7639" t="s">
        <v>2076</v>
      </c>
      <c r="K7639" t="s">
        <v>2070</v>
      </c>
      <c r="L7639" t="s">
        <v>38</v>
      </c>
      <c r="M7639" s="1">
        <v>41234</v>
      </c>
    </row>
    <row r="7640" spans="1:13" x14ac:dyDescent="0.35">
      <c r="A7640">
        <v>184</v>
      </c>
      <c r="B7640">
        <v>7664</v>
      </c>
      <c r="C7640">
        <v>54949</v>
      </c>
      <c r="D7640" s="1">
        <v>40035</v>
      </c>
      <c r="E7640" t="s">
        <v>18</v>
      </c>
      <c r="F7640">
        <v>32</v>
      </c>
      <c r="G7640">
        <v>210.94</v>
      </c>
      <c r="H7640">
        <v>0.08</v>
      </c>
      <c r="I7640" t="s">
        <v>19</v>
      </c>
      <c r="J7640" t="s">
        <v>2077</v>
      </c>
      <c r="K7640" t="s">
        <v>2070</v>
      </c>
      <c r="L7640" t="s">
        <v>38</v>
      </c>
      <c r="M7640" s="1">
        <v>40040</v>
      </c>
    </row>
    <row r="7641" spans="1:13" x14ac:dyDescent="0.35">
      <c r="A7641">
        <v>112</v>
      </c>
      <c r="B7641">
        <v>7665</v>
      </c>
      <c r="C7641">
        <v>54949</v>
      </c>
      <c r="D7641" s="1">
        <v>40035</v>
      </c>
      <c r="E7641" t="s">
        <v>18</v>
      </c>
      <c r="F7641">
        <v>7</v>
      </c>
      <c r="G7641">
        <v>192.02</v>
      </c>
      <c r="H7641">
        <v>0.09</v>
      </c>
      <c r="I7641" t="s">
        <v>28</v>
      </c>
      <c r="J7641" t="s">
        <v>2077</v>
      </c>
      <c r="K7641" t="s">
        <v>2070</v>
      </c>
      <c r="L7641" t="s">
        <v>38</v>
      </c>
      <c r="M7641" s="1">
        <v>40042</v>
      </c>
    </row>
    <row r="7642" spans="1:13" x14ac:dyDescent="0.35">
      <c r="A7642">
        <v>567</v>
      </c>
      <c r="B7642">
        <v>7802</v>
      </c>
      <c r="C7642">
        <v>55813</v>
      </c>
      <c r="D7642" s="1">
        <v>41118</v>
      </c>
      <c r="E7642" t="s">
        <v>18</v>
      </c>
      <c r="F7642">
        <v>39</v>
      </c>
      <c r="G7642">
        <v>2650.77</v>
      </c>
      <c r="H7642">
        <v>0.08</v>
      </c>
      <c r="I7642" t="s">
        <v>19</v>
      </c>
      <c r="J7642" t="s">
        <v>1286</v>
      </c>
      <c r="K7642" t="s">
        <v>2070</v>
      </c>
      <c r="L7642" t="s">
        <v>38</v>
      </c>
      <c r="M7642" s="1">
        <v>41118</v>
      </c>
    </row>
    <row r="7643" spans="1:13" x14ac:dyDescent="0.35">
      <c r="A7643">
        <v>127</v>
      </c>
      <c r="B7643">
        <v>7910</v>
      </c>
      <c r="C7643">
        <v>56577</v>
      </c>
      <c r="D7643" s="1">
        <v>40849</v>
      </c>
      <c r="E7643" t="s">
        <v>75</v>
      </c>
      <c r="F7643">
        <v>19</v>
      </c>
      <c r="G7643">
        <v>1134.2</v>
      </c>
      <c r="H7643">
        <v>0.08</v>
      </c>
      <c r="I7643" t="s">
        <v>28</v>
      </c>
      <c r="J7643" t="s">
        <v>1812</v>
      </c>
      <c r="K7643" t="s">
        <v>2070</v>
      </c>
      <c r="L7643" t="s">
        <v>22</v>
      </c>
      <c r="M7643" s="1">
        <v>40851</v>
      </c>
    </row>
    <row r="7644" spans="1:13" x14ac:dyDescent="0.35">
      <c r="A7644">
        <v>800</v>
      </c>
      <c r="B7644">
        <v>7954</v>
      </c>
      <c r="C7644">
        <v>56834</v>
      </c>
      <c r="D7644" s="1">
        <v>40664</v>
      </c>
      <c r="E7644" t="s">
        <v>27</v>
      </c>
      <c r="F7644">
        <v>22</v>
      </c>
      <c r="G7644">
        <v>1900.47</v>
      </c>
      <c r="H7644">
        <v>0</v>
      </c>
      <c r="I7644" t="s">
        <v>28</v>
      </c>
      <c r="J7644" t="s">
        <v>1286</v>
      </c>
      <c r="K7644" t="s">
        <v>2070</v>
      </c>
      <c r="L7644" t="s">
        <v>38</v>
      </c>
      <c r="M7644" s="1">
        <v>40666</v>
      </c>
    </row>
    <row r="7645" spans="1:13" x14ac:dyDescent="0.35">
      <c r="A7645">
        <v>73</v>
      </c>
      <c r="B7645">
        <v>7955</v>
      </c>
      <c r="C7645">
        <v>56834</v>
      </c>
      <c r="D7645" s="1">
        <v>40664</v>
      </c>
      <c r="E7645" t="s">
        <v>27</v>
      </c>
      <c r="F7645">
        <v>33</v>
      </c>
      <c r="G7645">
        <v>205.52</v>
      </c>
      <c r="H7645">
        <v>0.09</v>
      </c>
      <c r="I7645" t="s">
        <v>19</v>
      </c>
      <c r="J7645" t="s">
        <v>1286</v>
      </c>
      <c r="K7645" t="s">
        <v>2070</v>
      </c>
      <c r="L7645" t="s">
        <v>38</v>
      </c>
      <c r="M7645" s="1">
        <v>40665</v>
      </c>
    </row>
    <row r="7646" spans="1:13" x14ac:dyDescent="0.35">
      <c r="A7646">
        <v>770</v>
      </c>
      <c r="B7646">
        <v>8031</v>
      </c>
      <c r="C7646">
        <v>57380</v>
      </c>
      <c r="D7646" s="1">
        <v>40836</v>
      </c>
      <c r="E7646" t="s">
        <v>18</v>
      </c>
      <c r="F7646">
        <v>3</v>
      </c>
      <c r="G7646">
        <v>545.88</v>
      </c>
      <c r="H7646">
        <v>0.05</v>
      </c>
      <c r="I7646" t="s">
        <v>28</v>
      </c>
      <c r="J7646" t="s">
        <v>1917</v>
      </c>
      <c r="K7646" t="s">
        <v>2070</v>
      </c>
      <c r="L7646" t="s">
        <v>30</v>
      </c>
      <c r="M7646" s="1">
        <v>40840</v>
      </c>
    </row>
    <row r="7647" spans="1:13" x14ac:dyDescent="0.35">
      <c r="A7647">
        <v>674</v>
      </c>
      <c r="B7647">
        <v>8213</v>
      </c>
      <c r="C7647">
        <v>58722</v>
      </c>
      <c r="D7647" s="1">
        <v>41193</v>
      </c>
      <c r="E7647" t="s">
        <v>75</v>
      </c>
      <c r="F7647">
        <v>45</v>
      </c>
      <c r="G7647">
        <v>4042.96</v>
      </c>
      <c r="H7647">
        <v>0.05</v>
      </c>
      <c r="I7647" t="s">
        <v>28</v>
      </c>
      <c r="J7647" t="s">
        <v>1486</v>
      </c>
      <c r="K7647" t="s">
        <v>2070</v>
      </c>
      <c r="L7647" t="s">
        <v>22</v>
      </c>
      <c r="M7647" s="1">
        <v>41195</v>
      </c>
    </row>
    <row r="7648" spans="1:13" x14ac:dyDescent="0.35">
      <c r="A7648">
        <v>235</v>
      </c>
      <c r="B7648">
        <v>8249</v>
      </c>
      <c r="C7648">
        <v>58981</v>
      </c>
      <c r="D7648" s="1">
        <v>40574</v>
      </c>
      <c r="E7648" t="s">
        <v>27</v>
      </c>
      <c r="F7648">
        <v>28</v>
      </c>
      <c r="G7648">
        <v>1262.75</v>
      </c>
      <c r="H7648">
        <v>7.0000000000000007E-2</v>
      </c>
      <c r="I7648" t="s">
        <v>19</v>
      </c>
      <c r="J7648" t="s">
        <v>2076</v>
      </c>
      <c r="K7648" t="s">
        <v>2070</v>
      </c>
      <c r="L7648" t="s">
        <v>38</v>
      </c>
      <c r="M7648" s="1">
        <v>40576</v>
      </c>
    </row>
    <row r="7649" spans="1:13" x14ac:dyDescent="0.35">
      <c r="A7649">
        <v>777</v>
      </c>
      <c r="B7649">
        <v>8356</v>
      </c>
      <c r="C7649">
        <v>59686</v>
      </c>
      <c r="D7649" s="1">
        <v>40610</v>
      </c>
      <c r="E7649" t="s">
        <v>18</v>
      </c>
      <c r="F7649">
        <v>41</v>
      </c>
      <c r="G7649">
        <v>243.37</v>
      </c>
      <c r="H7649">
        <v>0.01</v>
      </c>
      <c r="I7649" t="s">
        <v>19</v>
      </c>
      <c r="J7649" t="s">
        <v>2077</v>
      </c>
      <c r="K7649" t="s">
        <v>2070</v>
      </c>
      <c r="L7649" t="s">
        <v>38</v>
      </c>
      <c r="M7649" s="1">
        <v>40615</v>
      </c>
    </row>
    <row r="7650" spans="1:13" x14ac:dyDescent="0.35">
      <c r="A7650">
        <v>923</v>
      </c>
      <c r="B7650">
        <v>939</v>
      </c>
      <c r="C7650">
        <v>6791</v>
      </c>
      <c r="D7650" s="1">
        <v>40575</v>
      </c>
      <c r="E7650" t="s">
        <v>60</v>
      </c>
      <c r="F7650">
        <v>14</v>
      </c>
      <c r="G7650">
        <v>730.33</v>
      </c>
      <c r="H7650">
        <v>0.1</v>
      </c>
      <c r="I7650" t="s">
        <v>53</v>
      </c>
      <c r="J7650" t="s">
        <v>1702</v>
      </c>
      <c r="K7650" t="s">
        <v>2070</v>
      </c>
      <c r="L7650" t="s">
        <v>22</v>
      </c>
      <c r="M7650" s="1">
        <v>40577</v>
      </c>
    </row>
    <row r="7651" spans="1:13" x14ac:dyDescent="0.35">
      <c r="A7651">
        <v>341</v>
      </c>
      <c r="B7651">
        <v>1359</v>
      </c>
      <c r="C7651">
        <v>9895</v>
      </c>
      <c r="D7651" s="1">
        <v>40288</v>
      </c>
      <c r="E7651" t="s">
        <v>18</v>
      </c>
      <c r="F7651">
        <v>9</v>
      </c>
      <c r="G7651">
        <v>54.79</v>
      </c>
      <c r="H7651">
        <v>0.05</v>
      </c>
      <c r="I7651" t="s">
        <v>19</v>
      </c>
      <c r="J7651" t="s">
        <v>1182</v>
      </c>
      <c r="K7651" t="s">
        <v>2070</v>
      </c>
      <c r="L7651" t="s">
        <v>22</v>
      </c>
      <c r="M7651" s="1">
        <v>40292</v>
      </c>
    </row>
    <row r="7652" spans="1:13" x14ac:dyDescent="0.35">
      <c r="A7652">
        <v>665</v>
      </c>
      <c r="B7652">
        <v>1640</v>
      </c>
      <c r="C7652">
        <v>11846</v>
      </c>
      <c r="D7652" s="1">
        <v>40288</v>
      </c>
      <c r="E7652" t="s">
        <v>18</v>
      </c>
      <c r="F7652">
        <v>49</v>
      </c>
      <c r="G7652">
        <v>7319.85</v>
      </c>
      <c r="H7652">
        <v>0.03</v>
      </c>
      <c r="I7652" t="s">
        <v>19</v>
      </c>
      <c r="J7652" t="s">
        <v>2079</v>
      </c>
      <c r="K7652" t="s">
        <v>2070</v>
      </c>
      <c r="L7652" t="s">
        <v>38</v>
      </c>
      <c r="M7652" s="1">
        <v>40292</v>
      </c>
    </row>
    <row r="7653" spans="1:13" x14ac:dyDescent="0.35">
      <c r="A7653">
        <v>1075</v>
      </c>
      <c r="B7653">
        <v>1641</v>
      </c>
      <c r="C7653">
        <v>11846</v>
      </c>
      <c r="D7653" s="1">
        <v>40288</v>
      </c>
      <c r="E7653" t="s">
        <v>18</v>
      </c>
      <c r="F7653">
        <v>28</v>
      </c>
      <c r="G7653">
        <v>707.44</v>
      </c>
      <c r="H7653">
        <v>0.01</v>
      </c>
      <c r="I7653" t="s">
        <v>53</v>
      </c>
      <c r="J7653" t="s">
        <v>2079</v>
      </c>
      <c r="K7653" t="s">
        <v>2070</v>
      </c>
      <c r="L7653" t="s">
        <v>38</v>
      </c>
      <c r="M7653" s="1">
        <v>40295</v>
      </c>
    </row>
    <row r="7654" spans="1:13" x14ac:dyDescent="0.35">
      <c r="A7654">
        <v>645</v>
      </c>
      <c r="B7654">
        <v>1733</v>
      </c>
      <c r="C7654">
        <v>12450</v>
      </c>
      <c r="D7654" s="1">
        <v>39884</v>
      </c>
      <c r="E7654" t="s">
        <v>42</v>
      </c>
      <c r="F7654">
        <v>15</v>
      </c>
      <c r="G7654">
        <v>1146.4100000000001</v>
      </c>
      <c r="H7654">
        <v>0</v>
      </c>
      <c r="I7654" t="s">
        <v>19</v>
      </c>
      <c r="J7654" t="s">
        <v>1702</v>
      </c>
      <c r="K7654" t="s">
        <v>2070</v>
      </c>
      <c r="L7654" t="s">
        <v>22</v>
      </c>
      <c r="M7654" s="1">
        <v>39886</v>
      </c>
    </row>
    <row r="7655" spans="1:13" x14ac:dyDescent="0.35">
      <c r="A7655">
        <v>83</v>
      </c>
      <c r="B7655">
        <v>2290</v>
      </c>
      <c r="C7655">
        <v>16518</v>
      </c>
      <c r="D7655" s="1">
        <v>41181</v>
      </c>
      <c r="E7655" t="s">
        <v>75</v>
      </c>
      <c r="F7655">
        <v>4</v>
      </c>
      <c r="G7655">
        <v>80.290000000000006</v>
      </c>
      <c r="H7655">
        <v>0.03</v>
      </c>
      <c r="I7655" t="s">
        <v>19</v>
      </c>
      <c r="J7655" t="s">
        <v>2079</v>
      </c>
      <c r="K7655" t="s">
        <v>2070</v>
      </c>
      <c r="L7655" t="s">
        <v>38</v>
      </c>
      <c r="M7655" s="1">
        <v>41182</v>
      </c>
    </row>
    <row r="7656" spans="1:13" x14ac:dyDescent="0.35">
      <c r="A7656">
        <v>580</v>
      </c>
      <c r="B7656">
        <v>2291</v>
      </c>
      <c r="C7656">
        <v>16518</v>
      </c>
      <c r="D7656" s="1">
        <v>41181</v>
      </c>
      <c r="E7656" t="s">
        <v>75</v>
      </c>
      <c r="F7656">
        <v>36</v>
      </c>
      <c r="G7656">
        <v>2628.9224999999997</v>
      </c>
      <c r="H7656">
        <v>0.03</v>
      </c>
      <c r="I7656" t="s">
        <v>19</v>
      </c>
      <c r="J7656" t="s">
        <v>2079</v>
      </c>
      <c r="K7656" t="s">
        <v>2070</v>
      </c>
      <c r="L7656" t="s">
        <v>38</v>
      </c>
      <c r="M7656" s="1">
        <v>41184</v>
      </c>
    </row>
    <row r="7657" spans="1:13" x14ac:dyDescent="0.35">
      <c r="A7657">
        <v>1023</v>
      </c>
      <c r="B7657">
        <v>2459</v>
      </c>
      <c r="C7657">
        <v>17860</v>
      </c>
      <c r="D7657" s="1">
        <v>40639</v>
      </c>
      <c r="E7657" t="s">
        <v>75</v>
      </c>
      <c r="F7657">
        <v>16</v>
      </c>
      <c r="G7657">
        <v>139</v>
      </c>
      <c r="H7657">
        <v>0.05</v>
      </c>
      <c r="I7657" t="s">
        <v>53</v>
      </c>
      <c r="J7657" t="s">
        <v>1182</v>
      </c>
      <c r="K7657" t="s">
        <v>2070</v>
      </c>
      <c r="L7657" t="s">
        <v>22</v>
      </c>
      <c r="M7657" s="1">
        <v>40641</v>
      </c>
    </row>
    <row r="7658" spans="1:13" x14ac:dyDescent="0.35">
      <c r="A7658">
        <v>801</v>
      </c>
      <c r="B7658">
        <v>2465</v>
      </c>
      <c r="C7658">
        <v>17952</v>
      </c>
      <c r="D7658" s="1">
        <v>40462</v>
      </c>
      <c r="E7658" t="s">
        <v>60</v>
      </c>
      <c r="F7658">
        <v>28</v>
      </c>
      <c r="G7658">
        <v>430.13</v>
      </c>
      <c r="H7658">
        <v>0.02</v>
      </c>
      <c r="I7658" t="s">
        <v>19</v>
      </c>
      <c r="J7658" t="s">
        <v>2079</v>
      </c>
      <c r="K7658" t="s">
        <v>2070</v>
      </c>
      <c r="L7658" t="s">
        <v>22</v>
      </c>
      <c r="M7658" s="1">
        <v>40463</v>
      </c>
    </row>
    <row r="7659" spans="1:13" x14ac:dyDescent="0.35">
      <c r="A7659">
        <v>506</v>
      </c>
      <c r="B7659">
        <v>2578</v>
      </c>
      <c r="C7659">
        <v>18596</v>
      </c>
      <c r="D7659" s="1">
        <v>41184</v>
      </c>
      <c r="E7659" t="s">
        <v>18</v>
      </c>
      <c r="F7659">
        <v>42</v>
      </c>
      <c r="G7659">
        <v>4917.6899999999996</v>
      </c>
      <c r="H7659">
        <v>0.02</v>
      </c>
      <c r="I7659" t="s">
        <v>28</v>
      </c>
      <c r="J7659" t="s">
        <v>1182</v>
      </c>
      <c r="K7659" t="s">
        <v>2070</v>
      </c>
      <c r="L7659" t="s">
        <v>22</v>
      </c>
      <c r="M7659" s="1">
        <v>41186</v>
      </c>
    </row>
    <row r="7660" spans="1:13" x14ac:dyDescent="0.35">
      <c r="A7660">
        <v>400</v>
      </c>
      <c r="B7660">
        <v>2579</v>
      </c>
      <c r="C7660">
        <v>18596</v>
      </c>
      <c r="D7660" s="1">
        <v>41184</v>
      </c>
      <c r="E7660" t="s">
        <v>18</v>
      </c>
      <c r="F7660">
        <v>32</v>
      </c>
      <c r="G7660">
        <v>416.8</v>
      </c>
      <c r="H7660">
        <v>0.01</v>
      </c>
      <c r="I7660" t="s">
        <v>19</v>
      </c>
      <c r="J7660" t="s">
        <v>1182</v>
      </c>
      <c r="K7660" t="s">
        <v>2070</v>
      </c>
      <c r="L7660" t="s">
        <v>22</v>
      </c>
      <c r="M7660" s="1">
        <v>41186</v>
      </c>
    </row>
    <row r="7661" spans="1:13" x14ac:dyDescent="0.35">
      <c r="A7661">
        <v>1250</v>
      </c>
      <c r="B7661">
        <v>2957</v>
      </c>
      <c r="C7661">
        <v>21410</v>
      </c>
      <c r="D7661" s="1">
        <v>41030</v>
      </c>
      <c r="E7661" t="s">
        <v>75</v>
      </c>
      <c r="F7661">
        <v>16</v>
      </c>
      <c r="G7661">
        <v>2101.59</v>
      </c>
      <c r="H7661">
        <v>0.01</v>
      </c>
      <c r="I7661" t="s">
        <v>53</v>
      </c>
      <c r="J7661" t="s">
        <v>1702</v>
      </c>
      <c r="K7661" t="s">
        <v>2070</v>
      </c>
      <c r="L7661" t="s">
        <v>38</v>
      </c>
      <c r="M7661" s="1">
        <v>41032</v>
      </c>
    </row>
    <row r="7662" spans="1:13" x14ac:dyDescent="0.35">
      <c r="A7662">
        <v>812</v>
      </c>
      <c r="B7662">
        <v>3148</v>
      </c>
      <c r="C7662">
        <v>22563</v>
      </c>
      <c r="D7662" s="1">
        <v>41049</v>
      </c>
      <c r="E7662" t="s">
        <v>75</v>
      </c>
      <c r="F7662">
        <v>32</v>
      </c>
      <c r="G7662">
        <v>251.51</v>
      </c>
      <c r="H7662">
        <v>0.06</v>
      </c>
      <c r="I7662" t="s">
        <v>19</v>
      </c>
      <c r="J7662" t="s">
        <v>2080</v>
      </c>
      <c r="K7662" t="s">
        <v>2070</v>
      </c>
      <c r="L7662" t="s">
        <v>57</v>
      </c>
      <c r="M7662" s="1">
        <v>41052</v>
      </c>
    </row>
    <row r="7663" spans="1:13" x14ac:dyDescent="0.35">
      <c r="A7663">
        <v>75</v>
      </c>
      <c r="B7663">
        <v>3553</v>
      </c>
      <c r="C7663">
        <v>25318</v>
      </c>
      <c r="D7663" s="1">
        <v>40866</v>
      </c>
      <c r="E7663" t="s">
        <v>75</v>
      </c>
      <c r="F7663">
        <v>1</v>
      </c>
      <c r="G7663">
        <v>3.2</v>
      </c>
      <c r="H7663">
        <v>0.09</v>
      </c>
      <c r="I7663" t="s">
        <v>19</v>
      </c>
      <c r="J7663" t="s">
        <v>2079</v>
      </c>
      <c r="K7663" t="s">
        <v>2070</v>
      </c>
      <c r="L7663" t="s">
        <v>22</v>
      </c>
      <c r="M7663" s="1">
        <v>40868</v>
      </c>
    </row>
    <row r="7664" spans="1:13" x14ac:dyDescent="0.35">
      <c r="A7664">
        <v>1193</v>
      </c>
      <c r="B7664">
        <v>3732</v>
      </c>
      <c r="C7664">
        <v>26688</v>
      </c>
      <c r="D7664" s="1">
        <v>40408</v>
      </c>
      <c r="E7664" t="s">
        <v>60</v>
      </c>
      <c r="F7664">
        <v>21</v>
      </c>
      <c r="G7664">
        <v>424.13</v>
      </c>
      <c r="H7664">
        <v>0.06</v>
      </c>
      <c r="I7664" t="s">
        <v>19</v>
      </c>
      <c r="J7664" t="s">
        <v>2080</v>
      </c>
      <c r="K7664" t="s">
        <v>2070</v>
      </c>
      <c r="L7664" t="s">
        <v>57</v>
      </c>
      <c r="M7664" s="1">
        <v>40410</v>
      </c>
    </row>
    <row r="7665" spans="1:13" x14ac:dyDescent="0.35">
      <c r="A7665">
        <v>809</v>
      </c>
      <c r="B7665">
        <v>3733</v>
      </c>
      <c r="C7665">
        <v>26688</v>
      </c>
      <c r="D7665" s="1">
        <v>40408</v>
      </c>
      <c r="E7665" t="s">
        <v>60</v>
      </c>
      <c r="F7665">
        <v>7</v>
      </c>
      <c r="G7665">
        <v>69.400000000000006</v>
      </c>
      <c r="H7665">
        <v>0.09</v>
      </c>
      <c r="I7665" t="s">
        <v>19</v>
      </c>
      <c r="J7665" t="s">
        <v>2080</v>
      </c>
      <c r="K7665" t="s">
        <v>2070</v>
      </c>
      <c r="L7665" t="s">
        <v>57</v>
      </c>
      <c r="M7665" s="1">
        <v>40409</v>
      </c>
    </row>
    <row r="7666" spans="1:13" x14ac:dyDescent="0.35">
      <c r="A7666">
        <v>660</v>
      </c>
      <c r="B7666">
        <v>3762</v>
      </c>
      <c r="C7666">
        <v>26881</v>
      </c>
      <c r="D7666" s="1">
        <v>40026</v>
      </c>
      <c r="E7666" t="s">
        <v>18</v>
      </c>
      <c r="F7666">
        <v>26</v>
      </c>
      <c r="G7666">
        <v>10692.97</v>
      </c>
      <c r="H7666">
        <v>0.05</v>
      </c>
      <c r="I7666" t="s">
        <v>28</v>
      </c>
      <c r="J7666" t="s">
        <v>2079</v>
      </c>
      <c r="K7666" t="s">
        <v>2070</v>
      </c>
      <c r="L7666" t="s">
        <v>22</v>
      </c>
      <c r="M7666" s="1">
        <v>40030</v>
      </c>
    </row>
    <row r="7667" spans="1:13" x14ac:dyDescent="0.35">
      <c r="A7667">
        <v>673</v>
      </c>
      <c r="B7667">
        <v>3763</v>
      </c>
      <c r="C7667">
        <v>26887</v>
      </c>
      <c r="D7667" s="1">
        <v>40678</v>
      </c>
      <c r="E7667" t="s">
        <v>75</v>
      </c>
      <c r="F7667">
        <v>38</v>
      </c>
      <c r="G7667">
        <v>1637.78</v>
      </c>
      <c r="H7667">
        <v>0.08</v>
      </c>
      <c r="I7667" t="s">
        <v>53</v>
      </c>
      <c r="J7667" t="s">
        <v>1182</v>
      </c>
      <c r="K7667" t="s">
        <v>2070</v>
      </c>
      <c r="L7667" t="s">
        <v>22</v>
      </c>
      <c r="M7667" s="1">
        <v>40679</v>
      </c>
    </row>
    <row r="7668" spans="1:13" x14ac:dyDescent="0.35">
      <c r="A7668">
        <v>404</v>
      </c>
      <c r="B7668">
        <v>3764</v>
      </c>
      <c r="C7668">
        <v>26887</v>
      </c>
      <c r="D7668" s="1">
        <v>40678</v>
      </c>
      <c r="E7668" t="s">
        <v>75</v>
      </c>
      <c r="F7668">
        <v>23</v>
      </c>
      <c r="G7668">
        <v>193.84</v>
      </c>
      <c r="H7668">
        <v>7.0000000000000007E-2</v>
      </c>
      <c r="I7668" t="s">
        <v>53</v>
      </c>
      <c r="J7668" t="s">
        <v>1182</v>
      </c>
      <c r="K7668" t="s">
        <v>2070</v>
      </c>
      <c r="L7668" t="s">
        <v>22</v>
      </c>
      <c r="M7668" s="1">
        <v>40678</v>
      </c>
    </row>
    <row r="7669" spans="1:13" x14ac:dyDescent="0.35">
      <c r="A7669">
        <v>545</v>
      </c>
      <c r="B7669">
        <v>4184</v>
      </c>
      <c r="C7669">
        <v>29761</v>
      </c>
      <c r="D7669" s="1">
        <v>41093</v>
      </c>
      <c r="E7669" t="s">
        <v>60</v>
      </c>
      <c r="F7669">
        <v>48</v>
      </c>
      <c r="G7669">
        <v>1463.105</v>
      </c>
      <c r="H7669">
        <v>0.06</v>
      </c>
      <c r="I7669" t="s">
        <v>19</v>
      </c>
      <c r="J7669" t="s">
        <v>2079</v>
      </c>
      <c r="K7669" t="s">
        <v>2070</v>
      </c>
      <c r="L7669" t="s">
        <v>38</v>
      </c>
      <c r="M7669" s="1">
        <v>41094</v>
      </c>
    </row>
    <row r="7670" spans="1:13" x14ac:dyDescent="0.35">
      <c r="A7670">
        <v>70</v>
      </c>
      <c r="B7670">
        <v>4185</v>
      </c>
      <c r="C7670">
        <v>29761</v>
      </c>
      <c r="D7670" s="1">
        <v>41093</v>
      </c>
      <c r="E7670" t="s">
        <v>60</v>
      </c>
      <c r="F7670">
        <v>42</v>
      </c>
      <c r="G7670">
        <v>1085.4000000000001</v>
      </c>
      <c r="H7670">
        <v>0.02</v>
      </c>
      <c r="I7670" t="s">
        <v>19</v>
      </c>
      <c r="J7670" t="s">
        <v>2079</v>
      </c>
      <c r="K7670" t="s">
        <v>2070</v>
      </c>
      <c r="L7670" t="s">
        <v>38</v>
      </c>
      <c r="M7670" s="1">
        <v>41096</v>
      </c>
    </row>
    <row r="7671" spans="1:13" x14ac:dyDescent="0.35">
      <c r="A7671">
        <v>874</v>
      </c>
      <c r="B7671">
        <v>4186</v>
      </c>
      <c r="C7671">
        <v>29761</v>
      </c>
      <c r="D7671" s="1">
        <v>41093</v>
      </c>
      <c r="E7671" t="s">
        <v>60</v>
      </c>
      <c r="F7671">
        <v>19</v>
      </c>
      <c r="G7671">
        <v>123.67</v>
      </c>
      <c r="H7671">
        <v>0.03</v>
      </c>
      <c r="I7671" t="s">
        <v>19</v>
      </c>
      <c r="J7671" t="s">
        <v>2079</v>
      </c>
      <c r="K7671" t="s">
        <v>2070</v>
      </c>
      <c r="L7671" t="s">
        <v>38</v>
      </c>
      <c r="M7671" s="1">
        <v>41095</v>
      </c>
    </row>
    <row r="7672" spans="1:13" x14ac:dyDescent="0.35">
      <c r="A7672">
        <v>1008</v>
      </c>
      <c r="B7672">
        <v>4462</v>
      </c>
      <c r="C7672">
        <v>31810</v>
      </c>
      <c r="D7672" s="1">
        <v>39954</v>
      </c>
      <c r="E7672" t="s">
        <v>75</v>
      </c>
      <c r="F7672">
        <v>46</v>
      </c>
      <c r="G7672">
        <v>355.55</v>
      </c>
      <c r="H7672">
        <v>0.03</v>
      </c>
      <c r="I7672" t="s">
        <v>19</v>
      </c>
      <c r="J7672" t="s">
        <v>2081</v>
      </c>
      <c r="K7672" t="s">
        <v>2070</v>
      </c>
      <c r="L7672" t="s">
        <v>57</v>
      </c>
      <c r="M7672" s="1">
        <v>39954</v>
      </c>
    </row>
    <row r="7673" spans="1:13" x14ac:dyDescent="0.35">
      <c r="A7673">
        <v>1098</v>
      </c>
      <c r="B7673">
        <v>5131</v>
      </c>
      <c r="C7673">
        <v>36548</v>
      </c>
      <c r="D7673" s="1">
        <v>40481</v>
      </c>
      <c r="E7673" t="s">
        <v>18</v>
      </c>
      <c r="F7673">
        <v>8</v>
      </c>
      <c r="G7673">
        <v>44.99</v>
      </c>
      <c r="H7673">
        <v>0.06</v>
      </c>
      <c r="I7673" t="s">
        <v>19</v>
      </c>
      <c r="J7673" t="s">
        <v>1672</v>
      </c>
      <c r="K7673" t="s">
        <v>2070</v>
      </c>
      <c r="L7673" t="s">
        <v>38</v>
      </c>
      <c r="M7673" s="1">
        <v>40483</v>
      </c>
    </row>
    <row r="7674" spans="1:13" x14ac:dyDescent="0.35">
      <c r="A7674">
        <v>733</v>
      </c>
      <c r="B7674">
        <v>5581</v>
      </c>
      <c r="C7674">
        <v>39585</v>
      </c>
      <c r="D7674" s="1">
        <v>40906</v>
      </c>
      <c r="E7674" t="s">
        <v>42</v>
      </c>
      <c r="F7674">
        <v>32</v>
      </c>
      <c r="G7674">
        <v>166.17</v>
      </c>
      <c r="H7674">
        <v>0.01</v>
      </c>
      <c r="I7674" t="s">
        <v>19</v>
      </c>
      <c r="J7674" t="s">
        <v>1672</v>
      </c>
      <c r="K7674" t="s">
        <v>2070</v>
      </c>
      <c r="L7674" t="s">
        <v>38</v>
      </c>
      <c r="M7674" s="1">
        <v>40907</v>
      </c>
    </row>
    <row r="7675" spans="1:13" x14ac:dyDescent="0.35">
      <c r="A7675">
        <v>505</v>
      </c>
      <c r="B7675">
        <v>5890</v>
      </c>
      <c r="C7675">
        <v>41793</v>
      </c>
      <c r="D7675" s="1">
        <v>39948</v>
      </c>
      <c r="E7675" t="s">
        <v>27</v>
      </c>
      <c r="F7675">
        <v>48</v>
      </c>
      <c r="G7675">
        <v>1286.8699999999999</v>
      </c>
      <c r="H7675">
        <v>0.05</v>
      </c>
      <c r="I7675" t="s">
        <v>19</v>
      </c>
      <c r="J7675" t="s">
        <v>1182</v>
      </c>
      <c r="K7675" t="s">
        <v>2070</v>
      </c>
      <c r="L7675" t="s">
        <v>22</v>
      </c>
      <c r="M7675" s="1">
        <v>39949</v>
      </c>
    </row>
    <row r="7676" spans="1:13" x14ac:dyDescent="0.35">
      <c r="A7676">
        <v>1284</v>
      </c>
      <c r="B7676">
        <v>6062</v>
      </c>
      <c r="C7676">
        <v>42949</v>
      </c>
      <c r="D7676" s="1">
        <v>39954</v>
      </c>
      <c r="E7676" t="s">
        <v>42</v>
      </c>
      <c r="F7676">
        <v>40</v>
      </c>
      <c r="G7676">
        <v>202.11</v>
      </c>
      <c r="H7676">
        <v>0.08</v>
      </c>
      <c r="I7676" t="s">
        <v>19</v>
      </c>
      <c r="J7676" t="s">
        <v>1182</v>
      </c>
      <c r="K7676" t="s">
        <v>2070</v>
      </c>
      <c r="L7676" t="s">
        <v>22</v>
      </c>
      <c r="M7676" s="1">
        <v>39955</v>
      </c>
    </row>
    <row r="7677" spans="1:13" x14ac:dyDescent="0.35">
      <c r="A7677">
        <v>1245</v>
      </c>
      <c r="B7677">
        <v>6063</v>
      </c>
      <c r="C7677">
        <v>42949</v>
      </c>
      <c r="D7677" s="1">
        <v>39954</v>
      </c>
      <c r="E7677" t="s">
        <v>42</v>
      </c>
      <c r="F7677">
        <v>49</v>
      </c>
      <c r="G7677">
        <v>630.99</v>
      </c>
      <c r="H7677">
        <v>7.0000000000000007E-2</v>
      </c>
      <c r="I7677" t="s">
        <v>19</v>
      </c>
      <c r="J7677" t="s">
        <v>1182</v>
      </c>
      <c r="K7677" t="s">
        <v>2070</v>
      </c>
      <c r="L7677" t="s">
        <v>22</v>
      </c>
      <c r="M7677" s="1">
        <v>39956</v>
      </c>
    </row>
    <row r="7678" spans="1:13" x14ac:dyDescent="0.35">
      <c r="A7678">
        <v>689</v>
      </c>
      <c r="B7678">
        <v>6075</v>
      </c>
      <c r="C7678">
        <v>43044</v>
      </c>
      <c r="D7678" s="1">
        <v>40103</v>
      </c>
      <c r="E7678" t="s">
        <v>60</v>
      </c>
      <c r="F7678">
        <v>23</v>
      </c>
      <c r="G7678">
        <v>103.5</v>
      </c>
      <c r="H7678">
        <v>0.06</v>
      </c>
      <c r="I7678" t="s">
        <v>19</v>
      </c>
      <c r="J7678" t="s">
        <v>2080</v>
      </c>
      <c r="K7678" t="s">
        <v>2070</v>
      </c>
      <c r="L7678" t="s">
        <v>57</v>
      </c>
      <c r="M7678" s="1">
        <v>40105</v>
      </c>
    </row>
    <row r="7679" spans="1:13" x14ac:dyDescent="0.35">
      <c r="A7679">
        <v>1159</v>
      </c>
      <c r="B7679">
        <v>6076</v>
      </c>
      <c r="C7679">
        <v>43044</v>
      </c>
      <c r="D7679" s="1">
        <v>40103</v>
      </c>
      <c r="E7679" t="s">
        <v>60</v>
      </c>
      <c r="F7679">
        <v>3</v>
      </c>
      <c r="G7679">
        <v>19707.2</v>
      </c>
      <c r="H7679">
        <v>0.04</v>
      </c>
      <c r="I7679" t="s">
        <v>19</v>
      </c>
      <c r="J7679" t="s">
        <v>2080</v>
      </c>
      <c r="K7679" t="s">
        <v>2070</v>
      </c>
      <c r="L7679" t="s">
        <v>57</v>
      </c>
      <c r="M7679" s="1">
        <v>40105</v>
      </c>
    </row>
    <row r="7680" spans="1:13" x14ac:dyDescent="0.35">
      <c r="A7680">
        <v>236</v>
      </c>
      <c r="B7680">
        <v>6466</v>
      </c>
      <c r="C7680">
        <v>46048</v>
      </c>
      <c r="D7680" s="1">
        <v>41254</v>
      </c>
      <c r="E7680" t="s">
        <v>60</v>
      </c>
      <c r="F7680">
        <v>10</v>
      </c>
      <c r="G7680">
        <v>135.77000000000001</v>
      </c>
      <c r="H7680">
        <v>0.05</v>
      </c>
      <c r="I7680" t="s">
        <v>53</v>
      </c>
      <c r="J7680" t="s">
        <v>2080</v>
      </c>
      <c r="K7680" t="s">
        <v>2070</v>
      </c>
      <c r="L7680" t="s">
        <v>57</v>
      </c>
      <c r="M7680" s="1">
        <v>41256</v>
      </c>
    </row>
    <row r="7681" spans="1:13" x14ac:dyDescent="0.35">
      <c r="A7681">
        <v>28</v>
      </c>
      <c r="B7681">
        <v>6467</v>
      </c>
      <c r="C7681">
        <v>46048</v>
      </c>
      <c r="D7681" s="1">
        <v>41254</v>
      </c>
      <c r="E7681" t="s">
        <v>60</v>
      </c>
      <c r="F7681">
        <v>35</v>
      </c>
      <c r="G7681">
        <v>447.25</v>
      </c>
      <c r="H7681">
        <v>0.08</v>
      </c>
      <c r="I7681" t="s">
        <v>19</v>
      </c>
      <c r="J7681" t="s">
        <v>2080</v>
      </c>
      <c r="K7681" t="s">
        <v>2070</v>
      </c>
      <c r="L7681" t="s">
        <v>57</v>
      </c>
      <c r="M7681" s="1">
        <v>41256</v>
      </c>
    </row>
    <row r="7682" spans="1:13" x14ac:dyDescent="0.35">
      <c r="A7682">
        <v>384</v>
      </c>
      <c r="B7682">
        <v>6788</v>
      </c>
      <c r="C7682">
        <v>48354</v>
      </c>
      <c r="D7682" s="1">
        <v>40653</v>
      </c>
      <c r="E7682" t="s">
        <v>60</v>
      </c>
      <c r="F7682">
        <v>25</v>
      </c>
      <c r="G7682">
        <v>1387.29</v>
      </c>
      <c r="H7682">
        <v>0.03</v>
      </c>
      <c r="I7682" t="s">
        <v>53</v>
      </c>
      <c r="J7682" t="s">
        <v>2081</v>
      </c>
      <c r="K7682" t="s">
        <v>2070</v>
      </c>
      <c r="L7682" t="s">
        <v>57</v>
      </c>
      <c r="M7682" s="1">
        <v>40654</v>
      </c>
    </row>
    <row r="7683" spans="1:13" x14ac:dyDescent="0.35">
      <c r="A7683">
        <v>735</v>
      </c>
      <c r="B7683">
        <v>6793</v>
      </c>
      <c r="C7683">
        <v>48416</v>
      </c>
      <c r="D7683" s="1">
        <v>40000</v>
      </c>
      <c r="E7683" t="s">
        <v>42</v>
      </c>
      <c r="F7683">
        <v>23</v>
      </c>
      <c r="G7683">
        <v>167.66</v>
      </c>
      <c r="H7683">
        <v>0.01</v>
      </c>
      <c r="I7683" t="s">
        <v>19</v>
      </c>
      <c r="J7683" t="s">
        <v>2079</v>
      </c>
      <c r="K7683" t="s">
        <v>2070</v>
      </c>
      <c r="L7683" t="s">
        <v>22</v>
      </c>
      <c r="M7683" s="1">
        <v>40002</v>
      </c>
    </row>
    <row r="7684" spans="1:13" x14ac:dyDescent="0.35">
      <c r="A7684">
        <v>548</v>
      </c>
      <c r="B7684">
        <v>6968</v>
      </c>
      <c r="C7684">
        <v>49798</v>
      </c>
      <c r="D7684" s="1">
        <v>41251</v>
      </c>
      <c r="E7684" t="s">
        <v>75</v>
      </c>
      <c r="F7684">
        <v>5</v>
      </c>
      <c r="G7684">
        <v>1424.95</v>
      </c>
      <c r="H7684">
        <v>0.09</v>
      </c>
      <c r="I7684" t="s">
        <v>28</v>
      </c>
      <c r="J7684" t="s">
        <v>2081</v>
      </c>
      <c r="K7684" t="s">
        <v>2070</v>
      </c>
      <c r="L7684" t="s">
        <v>57</v>
      </c>
      <c r="M7684" s="1">
        <v>41252</v>
      </c>
    </row>
    <row r="7685" spans="1:13" x14ac:dyDescent="0.35">
      <c r="A7685">
        <v>343</v>
      </c>
      <c r="B7685">
        <v>6969</v>
      </c>
      <c r="C7685">
        <v>49798</v>
      </c>
      <c r="D7685" s="1">
        <v>41251</v>
      </c>
      <c r="E7685" t="s">
        <v>75</v>
      </c>
      <c r="F7685">
        <v>29</v>
      </c>
      <c r="G7685">
        <v>321.5</v>
      </c>
      <c r="H7685">
        <v>0.03</v>
      </c>
      <c r="I7685" t="s">
        <v>19</v>
      </c>
      <c r="J7685" t="s">
        <v>2081</v>
      </c>
      <c r="K7685" t="s">
        <v>2070</v>
      </c>
      <c r="L7685" t="s">
        <v>57</v>
      </c>
      <c r="M7685" s="1">
        <v>41251</v>
      </c>
    </row>
    <row r="7686" spans="1:13" x14ac:dyDescent="0.35">
      <c r="A7686">
        <v>419</v>
      </c>
      <c r="B7686">
        <v>7073</v>
      </c>
      <c r="C7686">
        <v>50470</v>
      </c>
      <c r="D7686" s="1">
        <v>40413</v>
      </c>
      <c r="E7686" t="s">
        <v>18</v>
      </c>
      <c r="F7686">
        <v>38</v>
      </c>
      <c r="G7686">
        <v>827.83</v>
      </c>
      <c r="H7686">
        <v>0.09</v>
      </c>
      <c r="I7686" t="s">
        <v>19</v>
      </c>
      <c r="J7686" t="s">
        <v>2079</v>
      </c>
      <c r="K7686" t="s">
        <v>2070</v>
      </c>
      <c r="L7686" t="s">
        <v>22</v>
      </c>
      <c r="M7686" s="1">
        <v>40418</v>
      </c>
    </row>
    <row r="7687" spans="1:13" x14ac:dyDescent="0.35">
      <c r="A7687">
        <v>588</v>
      </c>
      <c r="B7687">
        <v>7418</v>
      </c>
      <c r="C7687">
        <v>52900</v>
      </c>
      <c r="D7687" s="1">
        <v>40683</v>
      </c>
      <c r="E7687" t="s">
        <v>27</v>
      </c>
      <c r="F7687">
        <v>16</v>
      </c>
      <c r="G7687">
        <v>101.14</v>
      </c>
      <c r="H7687">
        <v>0</v>
      </c>
      <c r="I7687" t="s">
        <v>19</v>
      </c>
      <c r="J7687" t="s">
        <v>1608</v>
      </c>
      <c r="K7687" t="s">
        <v>2070</v>
      </c>
      <c r="L7687" t="s">
        <v>57</v>
      </c>
      <c r="M7687" s="1">
        <v>40685</v>
      </c>
    </row>
    <row r="7688" spans="1:13" x14ac:dyDescent="0.35">
      <c r="A7688">
        <v>280</v>
      </c>
      <c r="B7688">
        <v>8070</v>
      </c>
      <c r="C7688">
        <v>57572</v>
      </c>
      <c r="D7688" s="1">
        <v>40736</v>
      </c>
      <c r="E7688" t="s">
        <v>60</v>
      </c>
      <c r="F7688">
        <v>30</v>
      </c>
      <c r="G7688">
        <v>139.08000000000001</v>
      </c>
      <c r="H7688">
        <v>0.1</v>
      </c>
      <c r="I7688" t="s">
        <v>19</v>
      </c>
      <c r="J7688" t="s">
        <v>1608</v>
      </c>
      <c r="K7688" t="s">
        <v>2070</v>
      </c>
      <c r="L7688" t="s">
        <v>57</v>
      </c>
      <c r="M7688" s="1">
        <v>40738</v>
      </c>
    </row>
    <row r="7689" spans="1:13" x14ac:dyDescent="0.35">
      <c r="A7689">
        <v>250</v>
      </c>
      <c r="B7689">
        <v>8071</v>
      </c>
      <c r="C7689">
        <v>57572</v>
      </c>
      <c r="D7689" s="1">
        <v>40736</v>
      </c>
      <c r="E7689" t="s">
        <v>60</v>
      </c>
      <c r="F7689">
        <v>9</v>
      </c>
      <c r="G7689">
        <v>75.28</v>
      </c>
      <c r="H7689">
        <v>0</v>
      </c>
      <c r="I7689" t="s">
        <v>19</v>
      </c>
      <c r="J7689" t="s">
        <v>1608</v>
      </c>
      <c r="K7689" t="s">
        <v>2070</v>
      </c>
      <c r="L7689" t="s">
        <v>57</v>
      </c>
      <c r="M7689" s="1">
        <v>40737</v>
      </c>
    </row>
    <row r="7690" spans="1:13" x14ac:dyDescent="0.35">
      <c r="A7690">
        <v>113</v>
      </c>
      <c r="B7690">
        <v>8097</v>
      </c>
      <c r="C7690">
        <v>57766</v>
      </c>
      <c r="D7690" s="1">
        <v>40298</v>
      </c>
      <c r="E7690" t="s">
        <v>27</v>
      </c>
      <c r="F7690">
        <v>17</v>
      </c>
      <c r="G7690">
        <v>517.98</v>
      </c>
      <c r="H7690">
        <v>0.05</v>
      </c>
      <c r="I7690" t="s">
        <v>19</v>
      </c>
      <c r="J7690" t="s">
        <v>1093</v>
      </c>
      <c r="K7690" t="s">
        <v>2070</v>
      </c>
      <c r="L7690" t="s">
        <v>30</v>
      </c>
      <c r="M7690" s="1">
        <v>40301</v>
      </c>
    </row>
    <row r="7691" spans="1:13" x14ac:dyDescent="0.35">
      <c r="A7691">
        <v>1084</v>
      </c>
      <c r="B7691">
        <v>8189</v>
      </c>
      <c r="C7691">
        <v>58566</v>
      </c>
      <c r="D7691" s="1">
        <v>40778</v>
      </c>
      <c r="E7691" t="s">
        <v>42</v>
      </c>
      <c r="F7691">
        <v>45</v>
      </c>
      <c r="G7691">
        <v>4680.8900000000003</v>
      </c>
      <c r="H7691">
        <v>7.0000000000000007E-2</v>
      </c>
      <c r="I7691" t="s">
        <v>19</v>
      </c>
      <c r="J7691" t="s">
        <v>1093</v>
      </c>
      <c r="K7691" t="s">
        <v>2070</v>
      </c>
      <c r="L7691" t="s">
        <v>30</v>
      </c>
      <c r="M7691" s="1">
        <v>40779</v>
      </c>
    </row>
    <row r="7692" spans="1:13" x14ac:dyDescent="0.35">
      <c r="A7692">
        <v>676</v>
      </c>
      <c r="B7692">
        <v>8190</v>
      </c>
      <c r="C7692">
        <v>58566</v>
      </c>
      <c r="D7692" s="1">
        <v>40778</v>
      </c>
      <c r="E7692" t="s">
        <v>42</v>
      </c>
      <c r="F7692">
        <v>42</v>
      </c>
      <c r="G7692">
        <v>2414.9944999999998</v>
      </c>
      <c r="H7692">
        <v>0.01</v>
      </c>
      <c r="I7692" t="s">
        <v>53</v>
      </c>
      <c r="J7692" t="s">
        <v>1093</v>
      </c>
      <c r="K7692" t="s">
        <v>2070</v>
      </c>
      <c r="L7692" t="s">
        <v>30</v>
      </c>
      <c r="M7692" s="1">
        <v>40780</v>
      </c>
    </row>
    <row r="7693" spans="1:13" x14ac:dyDescent="0.35">
      <c r="A7693">
        <v>944</v>
      </c>
      <c r="B7693">
        <v>8204</v>
      </c>
      <c r="C7693">
        <v>58658</v>
      </c>
      <c r="D7693" s="1">
        <v>41071</v>
      </c>
      <c r="E7693" t="s">
        <v>60</v>
      </c>
      <c r="F7693">
        <v>7</v>
      </c>
      <c r="G7693">
        <v>883.23</v>
      </c>
      <c r="H7693">
        <v>0.09</v>
      </c>
      <c r="I7693" t="s">
        <v>28</v>
      </c>
      <c r="J7693" t="s">
        <v>1093</v>
      </c>
      <c r="K7693" t="s">
        <v>2070</v>
      </c>
      <c r="L7693" t="s">
        <v>30</v>
      </c>
      <c r="M7693" s="1">
        <v>41072</v>
      </c>
    </row>
    <row r="7694" spans="1:13" x14ac:dyDescent="0.35">
      <c r="A7694">
        <v>155</v>
      </c>
      <c r="B7694">
        <v>8205</v>
      </c>
      <c r="C7694">
        <v>58658</v>
      </c>
      <c r="D7694" s="1">
        <v>41071</v>
      </c>
      <c r="E7694" t="s">
        <v>60</v>
      </c>
      <c r="F7694">
        <v>41</v>
      </c>
      <c r="G7694">
        <v>917.25</v>
      </c>
      <c r="H7694">
        <v>0.01</v>
      </c>
      <c r="I7694" t="s">
        <v>19</v>
      </c>
      <c r="J7694" t="s">
        <v>1093</v>
      </c>
      <c r="K7694" t="s">
        <v>2070</v>
      </c>
      <c r="L7694" t="s">
        <v>30</v>
      </c>
      <c r="M7694" s="1">
        <v>41072</v>
      </c>
    </row>
    <row r="7695" spans="1:13" x14ac:dyDescent="0.35">
      <c r="A7695">
        <v>164</v>
      </c>
      <c r="B7695">
        <v>8206</v>
      </c>
      <c r="C7695">
        <v>58658</v>
      </c>
      <c r="D7695" s="1">
        <v>41071</v>
      </c>
      <c r="E7695" t="s">
        <v>60</v>
      </c>
      <c r="F7695">
        <v>46</v>
      </c>
      <c r="G7695">
        <v>760.80099999999993</v>
      </c>
      <c r="H7695">
        <v>0.1</v>
      </c>
      <c r="I7695" t="s">
        <v>19</v>
      </c>
      <c r="J7695" t="s">
        <v>1093</v>
      </c>
      <c r="K7695" t="s">
        <v>2070</v>
      </c>
      <c r="L7695" t="s">
        <v>30</v>
      </c>
      <c r="M7695" s="1">
        <v>41073</v>
      </c>
    </row>
    <row r="7696" spans="1:13" x14ac:dyDescent="0.35">
      <c r="A7696">
        <v>1038</v>
      </c>
      <c r="B7696">
        <v>8271</v>
      </c>
      <c r="C7696">
        <v>59139</v>
      </c>
      <c r="D7696" s="1">
        <v>40572</v>
      </c>
      <c r="E7696" t="s">
        <v>75</v>
      </c>
      <c r="F7696">
        <v>12</v>
      </c>
      <c r="G7696">
        <v>849.51</v>
      </c>
      <c r="H7696">
        <v>0.05</v>
      </c>
      <c r="I7696" t="s">
        <v>19</v>
      </c>
      <c r="J7696" t="s">
        <v>1608</v>
      </c>
      <c r="K7696" t="s">
        <v>2070</v>
      </c>
      <c r="L7696" t="s">
        <v>57</v>
      </c>
      <c r="M7696" s="1">
        <v>40573</v>
      </c>
    </row>
    <row r="7697" spans="1:13" x14ac:dyDescent="0.35">
      <c r="A7697">
        <v>284</v>
      </c>
      <c r="B7697">
        <v>8272</v>
      </c>
      <c r="C7697">
        <v>59139</v>
      </c>
      <c r="D7697" s="1">
        <v>40572</v>
      </c>
      <c r="E7697" t="s">
        <v>75</v>
      </c>
      <c r="F7697">
        <v>38</v>
      </c>
      <c r="G7697">
        <v>189.49</v>
      </c>
      <c r="H7697">
        <v>0.09</v>
      </c>
      <c r="I7697" t="s">
        <v>19</v>
      </c>
      <c r="J7697" t="s">
        <v>1608</v>
      </c>
      <c r="K7697" t="s">
        <v>2070</v>
      </c>
      <c r="L7697" t="s">
        <v>57</v>
      </c>
      <c r="M7697" s="1">
        <v>40573</v>
      </c>
    </row>
    <row r="7698" spans="1:13" x14ac:dyDescent="0.35">
      <c r="A7698">
        <v>291</v>
      </c>
      <c r="B7698">
        <v>8391</v>
      </c>
      <c r="C7698">
        <v>59942</v>
      </c>
      <c r="D7698" s="1">
        <v>39852</v>
      </c>
      <c r="E7698" t="s">
        <v>60</v>
      </c>
      <c r="F7698">
        <v>47</v>
      </c>
      <c r="G7698">
        <v>714.46</v>
      </c>
      <c r="H7698">
        <v>7.0000000000000007E-2</v>
      </c>
      <c r="I7698" t="s">
        <v>19</v>
      </c>
      <c r="J7698" t="s">
        <v>1672</v>
      </c>
      <c r="K7698" t="s">
        <v>2070</v>
      </c>
      <c r="L7698" t="s">
        <v>38</v>
      </c>
      <c r="M7698" s="1">
        <v>39854</v>
      </c>
    </row>
    <row r="7699" spans="1:13" x14ac:dyDescent="0.35">
      <c r="A7699">
        <v>886</v>
      </c>
      <c r="B7699">
        <v>747</v>
      </c>
      <c r="C7699">
        <v>5350</v>
      </c>
      <c r="D7699" s="1">
        <v>40460</v>
      </c>
      <c r="E7699" t="s">
        <v>18</v>
      </c>
      <c r="F7699">
        <v>39</v>
      </c>
      <c r="G7699">
        <v>434.73</v>
      </c>
      <c r="H7699">
        <v>0.03</v>
      </c>
      <c r="I7699" t="s">
        <v>19</v>
      </c>
      <c r="J7699" t="s">
        <v>1947</v>
      </c>
      <c r="K7699" t="s">
        <v>2070</v>
      </c>
      <c r="L7699" t="s">
        <v>30</v>
      </c>
      <c r="M7699" s="1">
        <v>40462</v>
      </c>
    </row>
    <row r="7700" spans="1:13" x14ac:dyDescent="0.35">
      <c r="A7700">
        <v>322</v>
      </c>
      <c r="B7700">
        <v>943</v>
      </c>
      <c r="C7700">
        <v>6850</v>
      </c>
      <c r="D7700" s="1">
        <v>40220</v>
      </c>
      <c r="E7700" t="s">
        <v>27</v>
      </c>
      <c r="F7700">
        <v>8</v>
      </c>
      <c r="G7700">
        <v>81.56</v>
      </c>
      <c r="H7700">
        <v>0.08</v>
      </c>
      <c r="I7700" t="s">
        <v>19</v>
      </c>
      <c r="J7700" t="s">
        <v>962</v>
      </c>
      <c r="K7700" t="s">
        <v>2070</v>
      </c>
      <c r="L7700" t="s">
        <v>38</v>
      </c>
      <c r="M7700" s="1">
        <v>40220</v>
      </c>
    </row>
    <row r="7701" spans="1:13" x14ac:dyDescent="0.35">
      <c r="A7701">
        <v>923</v>
      </c>
      <c r="B7701">
        <v>944</v>
      </c>
      <c r="C7701">
        <v>6850</v>
      </c>
      <c r="D7701" s="1">
        <v>40220</v>
      </c>
      <c r="E7701" t="s">
        <v>27</v>
      </c>
      <c r="F7701">
        <v>41</v>
      </c>
      <c r="G7701">
        <v>2088.5</v>
      </c>
      <c r="H7701">
        <v>0.08</v>
      </c>
      <c r="I7701" t="s">
        <v>19</v>
      </c>
      <c r="J7701" t="s">
        <v>962</v>
      </c>
      <c r="K7701" t="s">
        <v>2070</v>
      </c>
      <c r="L7701" t="s">
        <v>38</v>
      </c>
      <c r="M7701" s="1">
        <v>40221</v>
      </c>
    </row>
    <row r="7702" spans="1:13" x14ac:dyDescent="0.35">
      <c r="A7702">
        <v>394</v>
      </c>
      <c r="B7702">
        <v>945</v>
      </c>
      <c r="C7702">
        <v>6850</v>
      </c>
      <c r="D7702" s="1">
        <v>40220</v>
      </c>
      <c r="E7702" t="s">
        <v>27</v>
      </c>
      <c r="F7702">
        <v>34</v>
      </c>
      <c r="G7702">
        <v>2126.7199999999998</v>
      </c>
      <c r="H7702">
        <v>0.05</v>
      </c>
      <c r="I7702" t="s">
        <v>19</v>
      </c>
      <c r="J7702" t="s">
        <v>962</v>
      </c>
      <c r="K7702" t="s">
        <v>2070</v>
      </c>
      <c r="L7702" t="s">
        <v>38</v>
      </c>
      <c r="M7702" s="1">
        <v>40222</v>
      </c>
    </row>
    <row r="7703" spans="1:13" x14ac:dyDescent="0.35">
      <c r="A7703">
        <v>1117</v>
      </c>
      <c r="B7703">
        <v>946</v>
      </c>
      <c r="C7703">
        <v>6850</v>
      </c>
      <c r="D7703" s="1">
        <v>40220</v>
      </c>
      <c r="E7703" t="s">
        <v>27</v>
      </c>
      <c r="F7703">
        <v>26</v>
      </c>
      <c r="G7703">
        <v>3753.72</v>
      </c>
      <c r="H7703">
        <v>0.05</v>
      </c>
      <c r="I7703" t="s">
        <v>28</v>
      </c>
      <c r="J7703" t="s">
        <v>962</v>
      </c>
      <c r="K7703" t="s">
        <v>2070</v>
      </c>
      <c r="L7703" t="s">
        <v>38</v>
      </c>
      <c r="M7703" s="1">
        <v>40221</v>
      </c>
    </row>
    <row r="7704" spans="1:13" x14ac:dyDescent="0.35">
      <c r="A7704">
        <v>26</v>
      </c>
      <c r="B7704">
        <v>1028</v>
      </c>
      <c r="C7704">
        <v>7488</v>
      </c>
      <c r="D7704" s="1">
        <v>41032</v>
      </c>
      <c r="E7704" t="s">
        <v>75</v>
      </c>
      <c r="F7704">
        <v>9</v>
      </c>
      <c r="G7704">
        <v>26.09</v>
      </c>
      <c r="H7704">
        <v>0.08</v>
      </c>
      <c r="I7704" t="s">
        <v>19</v>
      </c>
      <c r="J7704" t="s">
        <v>962</v>
      </c>
      <c r="K7704" t="s">
        <v>2070</v>
      </c>
      <c r="L7704" t="s">
        <v>38</v>
      </c>
      <c r="M7704" s="1">
        <v>41033</v>
      </c>
    </row>
    <row r="7705" spans="1:13" x14ac:dyDescent="0.35">
      <c r="A7705">
        <v>1187</v>
      </c>
      <c r="B7705">
        <v>1033</v>
      </c>
      <c r="C7705">
        <v>7552</v>
      </c>
      <c r="D7705" s="1">
        <v>41162</v>
      </c>
      <c r="E7705" t="s">
        <v>75</v>
      </c>
      <c r="F7705">
        <v>47</v>
      </c>
      <c r="G7705">
        <v>1406.49</v>
      </c>
      <c r="H7705">
        <v>0.02</v>
      </c>
      <c r="I7705" t="s">
        <v>19</v>
      </c>
      <c r="J7705" t="s">
        <v>962</v>
      </c>
      <c r="K7705" t="s">
        <v>2070</v>
      </c>
      <c r="L7705" t="s">
        <v>38</v>
      </c>
      <c r="M7705" s="1">
        <v>41164</v>
      </c>
    </row>
    <row r="7706" spans="1:13" x14ac:dyDescent="0.35">
      <c r="A7706">
        <v>236</v>
      </c>
      <c r="B7706">
        <v>1034</v>
      </c>
      <c r="C7706">
        <v>7552</v>
      </c>
      <c r="D7706" s="1">
        <v>41162</v>
      </c>
      <c r="E7706" t="s">
        <v>75</v>
      </c>
      <c r="F7706">
        <v>49</v>
      </c>
      <c r="G7706">
        <v>587.71</v>
      </c>
      <c r="H7706">
        <v>0.09</v>
      </c>
      <c r="I7706" t="s">
        <v>19</v>
      </c>
      <c r="J7706" t="s">
        <v>962</v>
      </c>
      <c r="K7706" t="s">
        <v>2070</v>
      </c>
      <c r="L7706" t="s">
        <v>38</v>
      </c>
      <c r="M7706" s="1">
        <v>41164</v>
      </c>
    </row>
    <row r="7707" spans="1:13" x14ac:dyDescent="0.35">
      <c r="A7707">
        <v>174</v>
      </c>
      <c r="B7707">
        <v>1039</v>
      </c>
      <c r="C7707">
        <v>7585</v>
      </c>
      <c r="D7707" s="1">
        <v>40682</v>
      </c>
      <c r="E7707" t="s">
        <v>27</v>
      </c>
      <c r="F7707">
        <v>34</v>
      </c>
      <c r="G7707">
        <v>650.1395</v>
      </c>
      <c r="H7707">
        <v>0</v>
      </c>
      <c r="I7707" t="s">
        <v>19</v>
      </c>
      <c r="J7707" t="s">
        <v>1040</v>
      </c>
      <c r="K7707" t="s">
        <v>2070</v>
      </c>
      <c r="L7707" t="s">
        <v>30</v>
      </c>
      <c r="M7707" s="1">
        <v>40684</v>
      </c>
    </row>
    <row r="7708" spans="1:13" x14ac:dyDescent="0.35">
      <c r="A7708">
        <v>863</v>
      </c>
      <c r="B7708">
        <v>1133</v>
      </c>
      <c r="C7708">
        <v>8289</v>
      </c>
      <c r="D7708" s="1">
        <v>41210</v>
      </c>
      <c r="E7708" t="s">
        <v>18</v>
      </c>
      <c r="F7708">
        <v>38</v>
      </c>
      <c r="G7708">
        <v>572.74</v>
      </c>
      <c r="H7708">
        <v>0</v>
      </c>
      <c r="I7708" t="s">
        <v>19</v>
      </c>
      <c r="J7708" t="s">
        <v>1040</v>
      </c>
      <c r="K7708" t="s">
        <v>2070</v>
      </c>
      <c r="L7708" t="s">
        <v>30</v>
      </c>
      <c r="M7708" s="1">
        <v>41210</v>
      </c>
    </row>
    <row r="7709" spans="1:13" x14ac:dyDescent="0.35">
      <c r="A7709">
        <v>1040</v>
      </c>
      <c r="B7709">
        <v>1188</v>
      </c>
      <c r="C7709">
        <v>8679</v>
      </c>
      <c r="D7709" s="1">
        <v>41035</v>
      </c>
      <c r="E7709" t="s">
        <v>60</v>
      </c>
      <c r="F7709">
        <v>46</v>
      </c>
      <c r="G7709">
        <v>446.06</v>
      </c>
      <c r="H7709">
        <v>0.01</v>
      </c>
      <c r="I7709" t="s">
        <v>19</v>
      </c>
      <c r="J7709" t="s">
        <v>1899</v>
      </c>
      <c r="K7709" t="s">
        <v>2070</v>
      </c>
      <c r="L7709" t="s">
        <v>57</v>
      </c>
      <c r="M7709" s="1">
        <v>41036</v>
      </c>
    </row>
    <row r="7710" spans="1:13" x14ac:dyDescent="0.35">
      <c r="A7710">
        <v>188</v>
      </c>
      <c r="B7710">
        <v>1740</v>
      </c>
      <c r="C7710">
        <v>12481</v>
      </c>
      <c r="D7710" s="1">
        <v>40734</v>
      </c>
      <c r="E7710" t="s">
        <v>75</v>
      </c>
      <c r="F7710">
        <v>37</v>
      </c>
      <c r="G7710">
        <v>744</v>
      </c>
      <c r="H7710">
        <v>0.04</v>
      </c>
      <c r="I7710" t="s">
        <v>19</v>
      </c>
      <c r="J7710" t="s">
        <v>962</v>
      </c>
      <c r="K7710" t="s">
        <v>2070</v>
      </c>
      <c r="L7710" t="s">
        <v>38</v>
      </c>
      <c r="M7710" s="1">
        <v>40736</v>
      </c>
    </row>
    <row r="7711" spans="1:13" x14ac:dyDescent="0.35">
      <c r="A7711">
        <v>315</v>
      </c>
      <c r="B7711">
        <v>1741</v>
      </c>
      <c r="C7711">
        <v>12481</v>
      </c>
      <c r="D7711" s="1">
        <v>40734</v>
      </c>
      <c r="E7711" t="s">
        <v>75</v>
      </c>
      <c r="F7711">
        <v>12</v>
      </c>
      <c r="G7711">
        <v>388.86649999999997</v>
      </c>
      <c r="H7711">
        <v>0.01</v>
      </c>
      <c r="I7711" t="s">
        <v>19</v>
      </c>
      <c r="J7711" t="s">
        <v>962</v>
      </c>
      <c r="K7711" t="s">
        <v>2070</v>
      </c>
      <c r="L7711" t="s">
        <v>38</v>
      </c>
      <c r="M7711" s="1">
        <v>40734</v>
      </c>
    </row>
    <row r="7712" spans="1:13" x14ac:dyDescent="0.35">
      <c r="A7712">
        <v>1285</v>
      </c>
      <c r="B7712">
        <v>1804</v>
      </c>
      <c r="C7712">
        <v>12902</v>
      </c>
      <c r="D7712" s="1">
        <v>40480</v>
      </c>
      <c r="E7712" t="s">
        <v>42</v>
      </c>
      <c r="F7712">
        <v>30</v>
      </c>
      <c r="G7712">
        <v>3645.45</v>
      </c>
      <c r="H7712">
        <v>0.04</v>
      </c>
      <c r="I7712" t="s">
        <v>28</v>
      </c>
      <c r="J7712" t="s">
        <v>909</v>
      </c>
      <c r="K7712" t="s">
        <v>2070</v>
      </c>
      <c r="L7712" t="s">
        <v>57</v>
      </c>
      <c r="M7712" s="1">
        <v>40482</v>
      </c>
    </row>
    <row r="7713" spans="1:13" x14ac:dyDescent="0.35">
      <c r="A7713">
        <v>682</v>
      </c>
      <c r="B7713">
        <v>2789</v>
      </c>
      <c r="C7713">
        <v>20128</v>
      </c>
      <c r="D7713" s="1">
        <v>40056</v>
      </c>
      <c r="E7713" t="s">
        <v>42</v>
      </c>
      <c r="F7713">
        <v>32</v>
      </c>
      <c r="G7713">
        <v>279.43</v>
      </c>
      <c r="H7713">
        <v>0</v>
      </c>
      <c r="I7713" t="s">
        <v>19</v>
      </c>
      <c r="J7713" t="s">
        <v>962</v>
      </c>
      <c r="K7713" t="s">
        <v>2070</v>
      </c>
      <c r="L7713" t="s">
        <v>38</v>
      </c>
      <c r="M7713" s="1">
        <v>40058</v>
      </c>
    </row>
    <row r="7714" spans="1:13" x14ac:dyDescent="0.35">
      <c r="A7714">
        <v>256</v>
      </c>
      <c r="B7714">
        <v>2790</v>
      </c>
      <c r="C7714">
        <v>20128</v>
      </c>
      <c r="D7714" s="1">
        <v>40056</v>
      </c>
      <c r="E7714" t="s">
        <v>42</v>
      </c>
      <c r="F7714">
        <v>5</v>
      </c>
      <c r="G7714">
        <v>515.22</v>
      </c>
      <c r="H7714">
        <v>0.03</v>
      </c>
      <c r="I7714" t="s">
        <v>19</v>
      </c>
      <c r="J7714" t="s">
        <v>962</v>
      </c>
      <c r="K7714" t="s">
        <v>2070</v>
      </c>
      <c r="L7714" t="s">
        <v>38</v>
      </c>
      <c r="M7714" s="1">
        <v>40058</v>
      </c>
    </row>
    <row r="7715" spans="1:13" x14ac:dyDescent="0.35">
      <c r="A7715">
        <v>439</v>
      </c>
      <c r="B7715">
        <v>2861</v>
      </c>
      <c r="C7715">
        <v>20642</v>
      </c>
      <c r="D7715" s="1">
        <v>41048</v>
      </c>
      <c r="E7715" t="s">
        <v>27</v>
      </c>
      <c r="F7715">
        <v>47</v>
      </c>
      <c r="G7715">
        <v>1078.98</v>
      </c>
      <c r="H7715">
        <v>0.02</v>
      </c>
      <c r="I7715" t="s">
        <v>28</v>
      </c>
      <c r="J7715" t="s">
        <v>1040</v>
      </c>
      <c r="K7715" t="s">
        <v>2070</v>
      </c>
      <c r="L7715" t="s">
        <v>30</v>
      </c>
      <c r="M7715" s="1">
        <v>41048</v>
      </c>
    </row>
    <row r="7716" spans="1:13" x14ac:dyDescent="0.35">
      <c r="A7716">
        <v>722</v>
      </c>
      <c r="B7716">
        <v>3486</v>
      </c>
      <c r="C7716">
        <v>24804</v>
      </c>
      <c r="D7716" s="1">
        <v>40690</v>
      </c>
      <c r="E7716" t="s">
        <v>42</v>
      </c>
      <c r="F7716">
        <v>20</v>
      </c>
      <c r="G7716">
        <v>211.42</v>
      </c>
      <c r="H7716">
        <v>0</v>
      </c>
      <c r="I7716" t="s">
        <v>19</v>
      </c>
      <c r="J7716" t="s">
        <v>1899</v>
      </c>
      <c r="K7716" t="s">
        <v>2070</v>
      </c>
      <c r="L7716" t="s">
        <v>57</v>
      </c>
      <c r="M7716" s="1">
        <v>40692</v>
      </c>
    </row>
    <row r="7717" spans="1:13" x14ac:dyDescent="0.35">
      <c r="A7717">
        <v>7</v>
      </c>
      <c r="B7717">
        <v>3971</v>
      </c>
      <c r="C7717">
        <v>28357</v>
      </c>
      <c r="D7717" s="1">
        <v>40319</v>
      </c>
      <c r="E7717" t="s">
        <v>42</v>
      </c>
      <c r="F7717">
        <v>50</v>
      </c>
      <c r="G7717">
        <v>390.46</v>
      </c>
      <c r="H7717">
        <v>0.02</v>
      </c>
      <c r="I7717" t="s">
        <v>19</v>
      </c>
      <c r="J7717" t="s">
        <v>909</v>
      </c>
      <c r="K7717" t="s">
        <v>2070</v>
      </c>
      <c r="L7717" t="s">
        <v>57</v>
      </c>
      <c r="M7717" s="1">
        <v>40320</v>
      </c>
    </row>
    <row r="7718" spans="1:13" x14ac:dyDescent="0.35">
      <c r="A7718">
        <v>206</v>
      </c>
      <c r="B7718">
        <v>3972</v>
      </c>
      <c r="C7718">
        <v>28357</v>
      </c>
      <c r="D7718" s="1">
        <v>40319</v>
      </c>
      <c r="E7718" t="s">
        <v>42</v>
      </c>
      <c r="F7718">
        <v>43</v>
      </c>
      <c r="G7718">
        <v>113.43</v>
      </c>
      <c r="H7718">
        <v>0.02</v>
      </c>
      <c r="I7718" t="s">
        <v>19</v>
      </c>
      <c r="J7718" t="s">
        <v>909</v>
      </c>
      <c r="K7718" t="s">
        <v>2070</v>
      </c>
      <c r="L7718" t="s">
        <v>57</v>
      </c>
      <c r="M7718" s="1">
        <v>40320</v>
      </c>
    </row>
    <row r="7719" spans="1:13" x14ac:dyDescent="0.35">
      <c r="A7719">
        <v>619</v>
      </c>
      <c r="B7719">
        <v>4355</v>
      </c>
      <c r="C7719">
        <v>31043</v>
      </c>
      <c r="D7719" s="1">
        <v>40009</v>
      </c>
      <c r="E7719" t="s">
        <v>27</v>
      </c>
      <c r="F7719">
        <v>49</v>
      </c>
      <c r="G7719">
        <v>772.42</v>
      </c>
      <c r="H7719">
        <v>0.02</v>
      </c>
      <c r="I7719" t="s">
        <v>19</v>
      </c>
      <c r="J7719" t="s">
        <v>1160</v>
      </c>
      <c r="K7719" t="s">
        <v>2070</v>
      </c>
      <c r="L7719" t="s">
        <v>38</v>
      </c>
      <c r="M7719" s="1">
        <v>40010</v>
      </c>
    </row>
    <row r="7720" spans="1:13" x14ac:dyDescent="0.35">
      <c r="A7720">
        <v>605</v>
      </c>
      <c r="B7720">
        <v>4356</v>
      </c>
      <c r="C7720">
        <v>31043</v>
      </c>
      <c r="D7720" s="1">
        <v>40009</v>
      </c>
      <c r="E7720" t="s">
        <v>27</v>
      </c>
      <c r="F7720">
        <v>3</v>
      </c>
      <c r="G7720">
        <v>221.4675</v>
      </c>
      <c r="H7720">
        <v>0</v>
      </c>
      <c r="I7720" t="s">
        <v>19</v>
      </c>
      <c r="J7720" t="s">
        <v>1160</v>
      </c>
      <c r="K7720" t="s">
        <v>2070</v>
      </c>
      <c r="L7720" t="s">
        <v>38</v>
      </c>
      <c r="M7720" s="1">
        <v>40010</v>
      </c>
    </row>
    <row r="7721" spans="1:13" x14ac:dyDescent="0.35">
      <c r="A7721">
        <v>1059</v>
      </c>
      <c r="B7721">
        <v>4547</v>
      </c>
      <c r="C7721">
        <v>32355</v>
      </c>
      <c r="D7721" s="1">
        <v>39953</v>
      </c>
      <c r="E7721" t="s">
        <v>42</v>
      </c>
      <c r="F7721">
        <v>34</v>
      </c>
      <c r="G7721">
        <v>211.86</v>
      </c>
      <c r="H7721">
        <v>0.01</v>
      </c>
      <c r="I7721" t="s">
        <v>19</v>
      </c>
      <c r="J7721" t="s">
        <v>909</v>
      </c>
      <c r="K7721" t="s">
        <v>2070</v>
      </c>
      <c r="L7721" t="s">
        <v>57</v>
      </c>
      <c r="M7721" s="1">
        <v>39956</v>
      </c>
    </row>
    <row r="7722" spans="1:13" x14ac:dyDescent="0.35">
      <c r="A7722">
        <v>1184</v>
      </c>
      <c r="B7722">
        <v>4548</v>
      </c>
      <c r="C7722">
        <v>32355</v>
      </c>
      <c r="D7722" s="1">
        <v>39953</v>
      </c>
      <c r="E7722" t="s">
        <v>42</v>
      </c>
      <c r="F7722">
        <v>50</v>
      </c>
      <c r="G7722">
        <v>355.03</v>
      </c>
      <c r="H7722">
        <v>0</v>
      </c>
      <c r="I7722" t="s">
        <v>19</v>
      </c>
      <c r="J7722" t="s">
        <v>909</v>
      </c>
      <c r="K7722" t="s">
        <v>2070</v>
      </c>
      <c r="L7722" t="s">
        <v>57</v>
      </c>
      <c r="M7722" s="1">
        <v>39955</v>
      </c>
    </row>
    <row r="7723" spans="1:13" x14ac:dyDescent="0.35">
      <c r="A7723">
        <v>78</v>
      </c>
      <c r="B7723">
        <v>4735</v>
      </c>
      <c r="C7723">
        <v>33700</v>
      </c>
      <c r="D7723" s="1">
        <v>40640</v>
      </c>
      <c r="E7723" t="s">
        <v>18</v>
      </c>
      <c r="F7723">
        <v>36</v>
      </c>
      <c r="G7723">
        <v>260.13</v>
      </c>
      <c r="H7723">
        <v>0</v>
      </c>
      <c r="I7723" t="s">
        <v>19</v>
      </c>
      <c r="J7723" t="s">
        <v>962</v>
      </c>
      <c r="K7723" t="s">
        <v>2070</v>
      </c>
      <c r="L7723" t="s">
        <v>38</v>
      </c>
      <c r="M7723" s="1">
        <v>40644</v>
      </c>
    </row>
    <row r="7724" spans="1:13" x14ac:dyDescent="0.35">
      <c r="A7724">
        <v>899</v>
      </c>
      <c r="B7724">
        <v>5017</v>
      </c>
      <c r="C7724">
        <v>35811</v>
      </c>
      <c r="D7724" s="1">
        <v>40911</v>
      </c>
      <c r="E7724" t="s">
        <v>75</v>
      </c>
      <c r="F7724">
        <v>49</v>
      </c>
      <c r="G7724">
        <v>741.57</v>
      </c>
      <c r="H7724">
        <v>0.1</v>
      </c>
      <c r="I7724" t="s">
        <v>19</v>
      </c>
      <c r="J7724" t="s">
        <v>962</v>
      </c>
      <c r="K7724" t="s">
        <v>2070</v>
      </c>
      <c r="L7724" t="s">
        <v>38</v>
      </c>
      <c r="M7724" s="1">
        <v>40912</v>
      </c>
    </row>
    <row r="7725" spans="1:13" x14ac:dyDescent="0.35">
      <c r="A7725">
        <v>265</v>
      </c>
      <c r="B7725">
        <v>5018</v>
      </c>
      <c r="C7725">
        <v>35811</v>
      </c>
      <c r="D7725" s="1">
        <v>40911</v>
      </c>
      <c r="E7725" t="s">
        <v>75</v>
      </c>
      <c r="F7725">
        <v>6</v>
      </c>
      <c r="G7725">
        <v>10.39</v>
      </c>
      <c r="H7725">
        <v>0.1</v>
      </c>
      <c r="I7725" t="s">
        <v>19</v>
      </c>
      <c r="J7725" t="s">
        <v>962</v>
      </c>
      <c r="K7725" t="s">
        <v>2070</v>
      </c>
      <c r="L7725" t="s">
        <v>38</v>
      </c>
      <c r="M7725" s="1">
        <v>40913</v>
      </c>
    </row>
    <row r="7726" spans="1:13" x14ac:dyDescent="0.35">
      <c r="A7726">
        <v>186</v>
      </c>
      <c r="B7726">
        <v>5433</v>
      </c>
      <c r="C7726">
        <v>38598</v>
      </c>
      <c r="D7726" s="1">
        <v>40040</v>
      </c>
      <c r="E7726" t="s">
        <v>18</v>
      </c>
      <c r="F7726">
        <v>17</v>
      </c>
      <c r="G7726">
        <v>14665.15</v>
      </c>
      <c r="H7726">
        <v>0.04</v>
      </c>
      <c r="I7726" t="s">
        <v>28</v>
      </c>
      <c r="J7726" t="s">
        <v>2084</v>
      </c>
      <c r="K7726" t="s">
        <v>2070</v>
      </c>
      <c r="L7726" t="s">
        <v>30</v>
      </c>
      <c r="M7726" s="1">
        <v>40044</v>
      </c>
    </row>
    <row r="7727" spans="1:13" x14ac:dyDescent="0.35">
      <c r="A7727">
        <v>1172</v>
      </c>
      <c r="B7727">
        <v>5434</v>
      </c>
      <c r="C7727">
        <v>38598</v>
      </c>
      <c r="D7727" s="1">
        <v>40040</v>
      </c>
      <c r="E7727" t="s">
        <v>18</v>
      </c>
      <c r="F7727">
        <v>24</v>
      </c>
      <c r="G7727">
        <v>324.97000000000003</v>
      </c>
      <c r="H7727">
        <v>7.0000000000000007E-2</v>
      </c>
      <c r="I7727" t="s">
        <v>19</v>
      </c>
      <c r="J7727" t="s">
        <v>2084</v>
      </c>
      <c r="K7727" t="s">
        <v>2070</v>
      </c>
      <c r="L7727" t="s">
        <v>30</v>
      </c>
      <c r="M7727" s="1">
        <v>40045</v>
      </c>
    </row>
    <row r="7728" spans="1:13" x14ac:dyDescent="0.35">
      <c r="A7728">
        <v>1256</v>
      </c>
      <c r="B7728">
        <v>5435</v>
      </c>
      <c r="C7728">
        <v>38598</v>
      </c>
      <c r="D7728" s="1">
        <v>40040</v>
      </c>
      <c r="E7728" t="s">
        <v>18</v>
      </c>
      <c r="F7728">
        <v>27</v>
      </c>
      <c r="G7728">
        <v>451.52</v>
      </c>
      <c r="H7728">
        <v>0.01</v>
      </c>
      <c r="I7728" t="s">
        <v>19</v>
      </c>
      <c r="J7728" t="s">
        <v>2084</v>
      </c>
      <c r="K7728" t="s">
        <v>2070</v>
      </c>
      <c r="L7728" t="s">
        <v>30</v>
      </c>
      <c r="M7728" s="1">
        <v>40047</v>
      </c>
    </row>
    <row r="7729" spans="1:13" x14ac:dyDescent="0.35">
      <c r="A7729">
        <v>493</v>
      </c>
      <c r="B7729">
        <v>5732</v>
      </c>
      <c r="C7729">
        <v>40678</v>
      </c>
      <c r="D7729" s="1">
        <v>40296</v>
      </c>
      <c r="E7729" t="s">
        <v>18</v>
      </c>
      <c r="F7729">
        <v>42</v>
      </c>
      <c r="G7729">
        <v>2753.07</v>
      </c>
      <c r="H7729">
        <v>7.0000000000000007E-2</v>
      </c>
      <c r="I7729" t="s">
        <v>19</v>
      </c>
      <c r="J7729" t="s">
        <v>909</v>
      </c>
      <c r="K7729" t="s">
        <v>2070</v>
      </c>
      <c r="L7729" t="s">
        <v>57</v>
      </c>
      <c r="M7729" s="1">
        <v>40303</v>
      </c>
    </row>
    <row r="7730" spans="1:13" x14ac:dyDescent="0.35">
      <c r="A7730">
        <v>366</v>
      </c>
      <c r="B7730">
        <v>5803</v>
      </c>
      <c r="C7730">
        <v>41154</v>
      </c>
      <c r="D7730" s="1">
        <v>39933</v>
      </c>
      <c r="E7730" t="s">
        <v>18</v>
      </c>
      <c r="F7730">
        <v>43</v>
      </c>
      <c r="G7730">
        <v>938.37</v>
      </c>
      <c r="H7730">
        <v>0.02</v>
      </c>
      <c r="I7730" t="s">
        <v>19</v>
      </c>
      <c r="J7730" t="s">
        <v>2071</v>
      </c>
      <c r="K7730" t="s">
        <v>2070</v>
      </c>
      <c r="L7730" t="s">
        <v>38</v>
      </c>
      <c r="M7730" s="1">
        <v>39935</v>
      </c>
    </row>
    <row r="7731" spans="1:13" x14ac:dyDescent="0.35">
      <c r="A7731">
        <v>23</v>
      </c>
      <c r="B7731">
        <v>6199</v>
      </c>
      <c r="C7731">
        <v>43909</v>
      </c>
      <c r="D7731" s="1">
        <v>39820</v>
      </c>
      <c r="E7731" t="s">
        <v>27</v>
      </c>
      <c r="F7731">
        <v>46</v>
      </c>
      <c r="G7731">
        <v>737.25</v>
      </c>
      <c r="H7731">
        <v>0.08</v>
      </c>
      <c r="I7731" t="s">
        <v>19</v>
      </c>
      <c r="J7731" t="s">
        <v>2084</v>
      </c>
      <c r="K7731" t="s">
        <v>2070</v>
      </c>
      <c r="L7731" t="s">
        <v>30</v>
      </c>
      <c r="M7731" s="1">
        <v>39821</v>
      </c>
    </row>
    <row r="7732" spans="1:13" x14ac:dyDescent="0.35">
      <c r="A7732">
        <v>72</v>
      </c>
      <c r="B7732">
        <v>6382</v>
      </c>
      <c r="C7732">
        <v>45346</v>
      </c>
      <c r="D7732" s="1">
        <v>41228</v>
      </c>
      <c r="E7732" t="s">
        <v>27</v>
      </c>
      <c r="F7732">
        <v>37</v>
      </c>
      <c r="G7732">
        <v>692.15</v>
      </c>
      <c r="H7732">
        <v>0.09</v>
      </c>
      <c r="I7732" t="s">
        <v>19</v>
      </c>
      <c r="J7732" t="s">
        <v>1160</v>
      </c>
      <c r="K7732" t="s">
        <v>2070</v>
      </c>
      <c r="L7732" t="s">
        <v>30</v>
      </c>
      <c r="M7732" s="1">
        <v>41228</v>
      </c>
    </row>
    <row r="7733" spans="1:13" x14ac:dyDescent="0.35">
      <c r="A7733">
        <v>489</v>
      </c>
      <c r="B7733">
        <v>6510</v>
      </c>
      <c r="C7733">
        <v>46336</v>
      </c>
      <c r="D7733" s="1">
        <v>40753</v>
      </c>
      <c r="E7733" t="s">
        <v>27</v>
      </c>
      <c r="F7733">
        <v>31</v>
      </c>
      <c r="G7733">
        <v>143.85</v>
      </c>
      <c r="H7733">
        <v>0.1</v>
      </c>
      <c r="I7733" t="s">
        <v>19</v>
      </c>
      <c r="J7733" t="s">
        <v>1947</v>
      </c>
      <c r="K7733" t="s">
        <v>2070</v>
      </c>
      <c r="L7733" t="s">
        <v>30</v>
      </c>
      <c r="M7733" s="1">
        <v>40755</v>
      </c>
    </row>
    <row r="7734" spans="1:13" x14ac:dyDescent="0.35">
      <c r="A7734">
        <v>575</v>
      </c>
      <c r="B7734">
        <v>7342</v>
      </c>
      <c r="C7734">
        <v>52320</v>
      </c>
      <c r="D7734" s="1">
        <v>41176</v>
      </c>
      <c r="E7734" t="s">
        <v>18</v>
      </c>
      <c r="F7734">
        <v>41</v>
      </c>
      <c r="G7734">
        <v>112.6</v>
      </c>
      <c r="H7734">
        <v>0.1</v>
      </c>
      <c r="I7734" t="s">
        <v>19</v>
      </c>
      <c r="J7734" t="s">
        <v>1899</v>
      </c>
      <c r="K7734" t="s">
        <v>2070</v>
      </c>
      <c r="L7734" t="s">
        <v>57</v>
      </c>
      <c r="M7734" s="1">
        <v>41180</v>
      </c>
    </row>
    <row r="7735" spans="1:13" x14ac:dyDescent="0.35">
      <c r="A7735">
        <v>414</v>
      </c>
      <c r="B7735">
        <v>7351</v>
      </c>
      <c r="C7735">
        <v>52357</v>
      </c>
      <c r="D7735" s="1">
        <v>40059</v>
      </c>
      <c r="E7735" t="s">
        <v>42</v>
      </c>
      <c r="F7735">
        <v>49</v>
      </c>
      <c r="G7735">
        <v>541.47</v>
      </c>
      <c r="H7735">
        <v>0.05</v>
      </c>
      <c r="I7735" t="s">
        <v>19</v>
      </c>
      <c r="J7735" t="s">
        <v>1160</v>
      </c>
      <c r="K7735" t="s">
        <v>2070</v>
      </c>
      <c r="L7735" t="s">
        <v>38</v>
      </c>
      <c r="M7735" s="1">
        <v>40061</v>
      </c>
    </row>
    <row r="7736" spans="1:13" x14ac:dyDescent="0.35">
      <c r="A7736">
        <v>460</v>
      </c>
      <c r="B7736">
        <v>7507</v>
      </c>
      <c r="C7736">
        <v>53573</v>
      </c>
      <c r="D7736" s="1">
        <v>39887</v>
      </c>
      <c r="E7736" t="s">
        <v>42</v>
      </c>
      <c r="F7736">
        <v>6</v>
      </c>
      <c r="G7736">
        <v>93.73</v>
      </c>
      <c r="H7736">
        <v>0.03</v>
      </c>
      <c r="I7736" t="s">
        <v>19</v>
      </c>
      <c r="J7736" t="s">
        <v>909</v>
      </c>
      <c r="K7736" t="s">
        <v>2070</v>
      </c>
      <c r="L7736" t="s">
        <v>57</v>
      </c>
      <c r="M7736" s="1">
        <v>39889</v>
      </c>
    </row>
    <row r="7737" spans="1:13" x14ac:dyDescent="0.35">
      <c r="A7737">
        <v>1027</v>
      </c>
      <c r="B7737">
        <v>7887</v>
      </c>
      <c r="C7737">
        <v>56420</v>
      </c>
      <c r="D7737" s="1">
        <v>40748</v>
      </c>
      <c r="E7737" t="s">
        <v>18</v>
      </c>
      <c r="F7737">
        <v>16</v>
      </c>
      <c r="G7737">
        <v>597.44000000000005</v>
      </c>
      <c r="H7737">
        <v>0.09</v>
      </c>
      <c r="I7737" t="s">
        <v>19</v>
      </c>
      <c r="J7737" t="s">
        <v>1947</v>
      </c>
      <c r="K7737" t="s">
        <v>2070</v>
      </c>
      <c r="L7737" t="s">
        <v>30</v>
      </c>
      <c r="M7737" s="1">
        <v>40752</v>
      </c>
    </row>
    <row r="7738" spans="1:13" x14ac:dyDescent="0.35">
      <c r="A7738">
        <v>714</v>
      </c>
      <c r="B7738">
        <v>7888</v>
      </c>
      <c r="C7738">
        <v>56420</v>
      </c>
      <c r="D7738" s="1">
        <v>40748</v>
      </c>
      <c r="E7738" t="s">
        <v>18</v>
      </c>
      <c r="F7738">
        <v>26</v>
      </c>
      <c r="G7738">
        <v>132.22999999999999</v>
      </c>
      <c r="H7738">
        <v>7.0000000000000007E-2</v>
      </c>
      <c r="I7738" t="s">
        <v>19</v>
      </c>
      <c r="J7738" t="s">
        <v>1947</v>
      </c>
      <c r="K7738" t="s">
        <v>2070</v>
      </c>
      <c r="L7738" t="s">
        <v>30</v>
      </c>
      <c r="M7738" s="1">
        <v>40750</v>
      </c>
    </row>
    <row r="7739" spans="1:13" x14ac:dyDescent="0.35">
      <c r="A7739">
        <v>1258</v>
      </c>
      <c r="B7739">
        <v>7889</v>
      </c>
      <c r="C7739">
        <v>56420</v>
      </c>
      <c r="D7739" s="1">
        <v>40748</v>
      </c>
      <c r="E7739" t="s">
        <v>18</v>
      </c>
      <c r="F7739">
        <v>22</v>
      </c>
      <c r="G7739">
        <v>2403.1369999999997</v>
      </c>
      <c r="H7739">
        <v>0</v>
      </c>
      <c r="I7739" t="s">
        <v>19</v>
      </c>
      <c r="J7739" t="s">
        <v>1947</v>
      </c>
      <c r="K7739" t="s">
        <v>2070</v>
      </c>
      <c r="L7739" t="s">
        <v>30</v>
      </c>
      <c r="M7739" s="1">
        <v>40753</v>
      </c>
    </row>
    <row r="7740" spans="1:13" x14ac:dyDescent="0.35">
      <c r="A7740">
        <v>163</v>
      </c>
      <c r="B7740">
        <v>7890</v>
      </c>
      <c r="C7740">
        <v>56420</v>
      </c>
      <c r="D7740" s="1">
        <v>40748</v>
      </c>
      <c r="E7740" t="s">
        <v>18</v>
      </c>
      <c r="F7740">
        <v>48</v>
      </c>
      <c r="G7740">
        <v>5138.335</v>
      </c>
      <c r="H7740">
        <v>0.02</v>
      </c>
      <c r="I7740" t="s">
        <v>19</v>
      </c>
      <c r="J7740" t="s">
        <v>1947</v>
      </c>
      <c r="K7740" t="s">
        <v>2070</v>
      </c>
      <c r="L7740" t="s">
        <v>30</v>
      </c>
      <c r="M7740" s="1">
        <v>40750</v>
      </c>
    </row>
    <row r="7741" spans="1:13" x14ac:dyDescent="0.35">
      <c r="A7741">
        <v>52</v>
      </c>
      <c r="B7741">
        <v>8038</v>
      </c>
      <c r="C7741">
        <v>57412</v>
      </c>
      <c r="D7741" s="1">
        <v>40007</v>
      </c>
      <c r="E7741" t="s">
        <v>18</v>
      </c>
      <c r="F7741">
        <v>34</v>
      </c>
      <c r="G7741">
        <v>223.499</v>
      </c>
      <c r="H7741">
        <v>0.06</v>
      </c>
      <c r="I7741" t="s">
        <v>19</v>
      </c>
      <c r="J7741" t="s">
        <v>1947</v>
      </c>
      <c r="K7741" t="s">
        <v>2070</v>
      </c>
      <c r="L7741" t="s">
        <v>30</v>
      </c>
      <c r="M7741" s="1">
        <v>40007</v>
      </c>
    </row>
    <row r="7742" spans="1:13" x14ac:dyDescent="0.35">
      <c r="A7742">
        <v>817</v>
      </c>
      <c r="B7742">
        <v>11</v>
      </c>
      <c r="C7742">
        <v>66</v>
      </c>
      <c r="D7742" s="1">
        <v>39832</v>
      </c>
      <c r="E7742" t="s">
        <v>18</v>
      </c>
      <c r="F7742">
        <v>41</v>
      </c>
      <c r="G7742">
        <v>108.15</v>
      </c>
      <c r="H7742">
        <v>0.09</v>
      </c>
      <c r="I7742" t="s">
        <v>19</v>
      </c>
      <c r="J7742" t="s">
        <v>1715</v>
      </c>
      <c r="K7742" t="s">
        <v>2070</v>
      </c>
      <c r="L7742" t="s">
        <v>30</v>
      </c>
      <c r="M7742" s="1">
        <v>39832</v>
      </c>
    </row>
    <row r="7743" spans="1:13" x14ac:dyDescent="0.35">
      <c r="A7743">
        <v>48</v>
      </c>
      <c r="B7743">
        <v>251</v>
      </c>
      <c r="C7743">
        <v>1762</v>
      </c>
      <c r="D7743" s="1">
        <v>40044</v>
      </c>
      <c r="E7743" t="s">
        <v>42</v>
      </c>
      <c r="F7743">
        <v>29</v>
      </c>
      <c r="G7743">
        <v>857.11</v>
      </c>
      <c r="H7743">
        <v>7.0000000000000007E-2</v>
      </c>
      <c r="I7743" t="s">
        <v>19</v>
      </c>
      <c r="J7743" t="s">
        <v>2085</v>
      </c>
      <c r="K7743" t="s">
        <v>2070</v>
      </c>
      <c r="L7743" t="s">
        <v>57</v>
      </c>
      <c r="M7743" s="1">
        <v>40046</v>
      </c>
    </row>
    <row r="7744" spans="1:13" x14ac:dyDescent="0.35">
      <c r="A7744">
        <v>481</v>
      </c>
      <c r="B7744">
        <v>252</v>
      </c>
      <c r="C7744">
        <v>1762</v>
      </c>
      <c r="D7744" s="1">
        <v>40044</v>
      </c>
      <c r="E7744" t="s">
        <v>42</v>
      </c>
      <c r="F7744">
        <v>11</v>
      </c>
      <c r="G7744">
        <v>69.599999999999994</v>
      </c>
      <c r="H7744">
        <v>0</v>
      </c>
      <c r="I7744" t="s">
        <v>19</v>
      </c>
      <c r="J7744" t="s">
        <v>2085</v>
      </c>
      <c r="K7744" t="s">
        <v>2070</v>
      </c>
      <c r="L7744" t="s">
        <v>57</v>
      </c>
      <c r="M7744" s="1">
        <v>40045</v>
      </c>
    </row>
    <row r="7745" spans="1:13" x14ac:dyDescent="0.35">
      <c r="A7745">
        <v>838</v>
      </c>
      <c r="B7745">
        <v>253</v>
      </c>
      <c r="C7745">
        <v>1762</v>
      </c>
      <c r="D7745" s="1">
        <v>40044</v>
      </c>
      <c r="E7745" t="s">
        <v>42</v>
      </c>
      <c r="F7745">
        <v>43</v>
      </c>
      <c r="G7745">
        <v>1279.5050000000001</v>
      </c>
      <c r="H7745">
        <v>0.1</v>
      </c>
      <c r="I7745" t="s">
        <v>53</v>
      </c>
      <c r="J7745" t="s">
        <v>2085</v>
      </c>
      <c r="K7745" t="s">
        <v>2070</v>
      </c>
      <c r="L7745" t="s">
        <v>57</v>
      </c>
      <c r="M7745" s="1">
        <v>40045</v>
      </c>
    </row>
    <row r="7746" spans="1:13" x14ac:dyDescent="0.35">
      <c r="A7746">
        <v>663</v>
      </c>
      <c r="B7746">
        <v>859</v>
      </c>
      <c r="C7746">
        <v>6150</v>
      </c>
      <c r="D7746" s="1">
        <v>41183</v>
      </c>
      <c r="E7746" t="s">
        <v>75</v>
      </c>
      <c r="F7746">
        <v>38</v>
      </c>
      <c r="G7746">
        <v>191.14</v>
      </c>
      <c r="H7746">
        <v>0.06</v>
      </c>
      <c r="I7746" t="s">
        <v>19</v>
      </c>
      <c r="J7746" t="s">
        <v>2086</v>
      </c>
      <c r="K7746" t="s">
        <v>2070</v>
      </c>
      <c r="L7746" t="s">
        <v>22</v>
      </c>
      <c r="M7746" s="1">
        <v>41184</v>
      </c>
    </row>
    <row r="7747" spans="1:13" x14ac:dyDescent="0.35">
      <c r="A7747">
        <v>1197</v>
      </c>
      <c r="B7747">
        <v>879</v>
      </c>
      <c r="C7747">
        <v>6310</v>
      </c>
      <c r="D7747" s="1">
        <v>39936</v>
      </c>
      <c r="E7747" t="s">
        <v>42</v>
      </c>
      <c r="F7747">
        <v>27</v>
      </c>
      <c r="G7747">
        <v>216.95</v>
      </c>
      <c r="H7747">
        <v>0.08</v>
      </c>
      <c r="I7747" t="s">
        <v>19</v>
      </c>
      <c r="J7747" t="s">
        <v>2087</v>
      </c>
      <c r="K7747" t="s">
        <v>2070</v>
      </c>
      <c r="L7747" t="s">
        <v>30</v>
      </c>
      <c r="M7747" s="1">
        <v>39937</v>
      </c>
    </row>
    <row r="7748" spans="1:13" x14ac:dyDescent="0.35">
      <c r="A7748">
        <v>846</v>
      </c>
      <c r="B7748">
        <v>1321</v>
      </c>
      <c r="C7748">
        <v>9664</v>
      </c>
      <c r="D7748" s="1">
        <v>40275</v>
      </c>
      <c r="E7748" t="s">
        <v>27</v>
      </c>
      <c r="F7748">
        <v>13</v>
      </c>
      <c r="G7748">
        <v>88.38</v>
      </c>
      <c r="H7748">
        <v>0.06</v>
      </c>
      <c r="I7748" t="s">
        <v>19</v>
      </c>
      <c r="J7748" t="s">
        <v>2088</v>
      </c>
      <c r="K7748" t="s">
        <v>2070</v>
      </c>
      <c r="L7748" t="s">
        <v>22</v>
      </c>
      <c r="M7748" s="1">
        <v>40278</v>
      </c>
    </row>
    <row r="7749" spans="1:13" x14ac:dyDescent="0.35">
      <c r="A7749">
        <v>444</v>
      </c>
      <c r="B7749">
        <v>1545</v>
      </c>
      <c r="C7749">
        <v>11168</v>
      </c>
      <c r="D7749" s="1">
        <v>41203</v>
      </c>
      <c r="E7749" t="s">
        <v>75</v>
      </c>
      <c r="F7749">
        <v>35</v>
      </c>
      <c r="G7749">
        <v>182.86</v>
      </c>
      <c r="H7749">
        <v>0</v>
      </c>
      <c r="I7749" t="s">
        <v>19</v>
      </c>
      <c r="J7749" t="s">
        <v>2085</v>
      </c>
      <c r="K7749" t="s">
        <v>2070</v>
      </c>
      <c r="L7749" t="s">
        <v>57</v>
      </c>
      <c r="M7749" s="1">
        <v>41205</v>
      </c>
    </row>
    <row r="7750" spans="1:13" x14ac:dyDescent="0.35">
      <c r="A7750">
        <v>683</v>
      </c>
      <c r="B7750">
        <v>1725</v>
      </c>
      <c r="C7750">
        <v>12417</v>
      </c>
      <c r="D7750" s="1">
        <v>40475</v>
      </c>
      <c r="E7750" t="s">
        <v>75</v>
      </c>
      <c r="F7750">
        <v>19</v>
      </c>
      <c r="G7750">
        <v>137.84</v>
      </c>
      <c r="H7750">
        <v>0.06</v>
      </c>
      <c r="I7750" t="s">
        <v>19</v>
      </c>
      <c r="J7750" t="s">
        <v>1754</v>
      </c>
      <c r="K7750" t="s">
        <v>2070</v>
      </c>
      <c r="L7750" t="s">
        <v>38</v>
      </c>
      <c r="M7750" s="1">
        <v>40477</v>
      </c>
    </row>
    <row r="7751" spans="1:13" x14ac:dyDescent="0.35">
      <c r="A7751">
        <v>65</v>
      </c>
      <c r="B7751">
        <v>1899</v>
      </c>
      <c r="C7751">
        <v>13607</v>
      </c>
      <c r="D7751" s="1">
        <v>40500</v>
      </c>
      <c r="E7751" t="s">
        <v>75</v>
      </c>
      <c r="F7751">
        <v>12</v>
      </c>
      <c r="G7751">
        <v>440.6</v>
      </c>
      <c r="H7751">
        <v>7.0000000000000007E-2</v>
      </c>
      <c r="I7751" t="s">
        <v>19</v>
      </c>
      <c r="J7751" t="s">
        <v>2088</v>
      </c>
      <c r="K7751" t="s">
        <v>2070</v>
      </c>
      <c r="L7751" t="s">
        <v>22</v>
      </c>
      <c r="M7751" s="1">
        <v>40501</v>
      </c>
    </row>
    <row r="7752" spans="1:13" x14ac:dyDescent="0.35">
      <c r="A7752">
        <v>403</v>
      </c>
      <c r="B7752">
        <v>1900</v>
      </c>
      <c r="C7752">
        <v>13607</v>
      </c>
      <c r="D7752" s="1">
        <v>40500</v>
      </c>
      <c r="E7752" t="s">
        <v>75</v>
      </c>
      <c r="F7752">
        <v>37</v>
      </c>
      <c r="G7752">
        <v>109.9</v>
      </c>
      <c r="H7752">
        <v>0.09</v>
      </c>
      <c r="I7752" t="s">
        <v>53</v>
      </c>
      <c r="J7752" t="s">
        <v>2088</v>
      </c>
      <c r="K7752" t="s">
        <v>2070</v>
      </c>
      <c r="L7752" t="s">
        <v>22</v>
      </c>
      <c r="M7752" s="1">
        <v>40501</v>
      </c>
    </row>
    <row r="7753" spans="1:13" x14ac:dyDescent="0.35">
      <c r="A7753">
        <v>543</v>
      </c>
      <c r="B7753">
        <v>1901</v>
      </c>
      <c r="C7753">
        <v>13607</v>
      </c>
      <c r="D7753" s="1">
        <v>40500</v>
      </c>
      <c r="E7753" t="s">
        <v>75</v>
      </c>
      <c r="F7753">
        <v>13</v>
      </c>
      <c r="G7753">
        <v>315.29000000000002</v>
      </c>
      <c r="H7753">
        <v>0</v>
      </c>
      <c r="I7753" t="s">
        <v>19</v>
      </c>
      <c r="J7753" t="s">
        <v>2088</v>
      </c>
      <c r="K7753" t="s">
        <v>2070</v>
      </c>
      <c r="L7753" t="s">
        <v>22</v>
      </c>
      <c r="M7753" s="1">
        <v>40502</v>
      </c>
    </row>
    <row r="7754" spans="1:13" x14ac:dyDescent="0.35">
      <c r="A7754">
        <v>675</v>
      </c>
      <c r="B7754">
        <v>2047</v>
      </c>
      <c r="C7754">
        <v>14597</v>
      </c>
      <c r="D7754" s="1">
        <v>40420</v>
      </c>
      <c r="E7754" t="s">
        <v>75</v>
      </c>
      <c r="F7754">
        <v>41</v>
      </c>
      <c r="G7754">
        <v>320.42</v>
      </c>
      <c r="H7754">
        <v>0.03</v>
      </c>
      <c r="I7754" t="s">
        <v>53</v>
      </c>
      <c r="J7754" t="s">
        <v>2063</v>
      </c>
      <c r="K7754" t="s">
        <v>2070</v>
      </c>
      <c r="L7754" t="s">
        <v>38</v>
      </c>
      <c r="M7754" s="1">
        <v>40421</v>
      </c>
    </row>
    <row r="7755" spans="1:13" x14ac:dyDescent="0.35">
      <c r="A7755">
        <v>743</v>
      </c>
      <c r="B7755">
        <v>2048</v>
      </c>
      <c r="C7755">
        <v>14597</v>
      </c>
      <c r="D7755" s="1">
        <v>40420</v>
      </c>
      <c r="E7755" t="s">
        <v>75</v>
      </c>
      <c r="F7755">
        <v>35</v>
      </c>
      <c r="G7755">
        <v>266.64</v>
      </c>
      <c r="H7755">
        <v>7.0000000000000007E-2</v>
      </c>
      <c r="I7755" t="s">
        <v>19</v>
      </c>
      <c r="J7755" t="s">
        <v>2063</v>
      </c>
      <c r="K7755" t="s">
        <v>2070</v>
      </c>
      <c r="L7755" t="s">
        <v>38</v>
      </c>
      <c r="M7755" s="1">
        <v>40421</v>
      </c>
    </row>
    <row r="7756" spans="1:13" x14ac:dyDescent="0.35">
      <c r="A7756">
        <v>874</v>
      </c>
      <c r="B7756">
        <v>2102</v>
      </c>
      <c r="C7756">
        <v>15015</v>
      </c>
      <c r="D7756" s="1">
        <v>40507</v>
      </c>
      <c r="E7756" t="s">
        <v>27</v>
      </c>
      <c r="F7756">
        <v>47</v>
      </c>
      <c r="G7756">
        <v>306.77</v>
      </c>
      <c r="H7756">
        <v>0.03</v>
      </c>
      <c r="I7756" t="s">
        <v>19</v>
      </c>
      <c r="J7756" t="s">
        <v>2088</v>
      </c>
      <c r="K7756" t="s">
        <v>2070</v>
      </c>
      <c r="L7756" t="s">
        <v>22</v>
      </c>
      <c r="M7756" s="1">
        <v>40508</v>
      </c>
    </row>
    <row r="7757" spans="1:13" x14ac:dyDescent="0.35">
      <c r="A7757">
        <v>555</v>
      </c>
      <c r="B7757">
        <v>2415</v>
      </c>
      <c r="C7757">
        <v>17539</v>
      </c>
      <c r="D7757" s="1">
        <v>40801</v>
      </c>
      <c r="E7757" t="s">
        <v>42</v>
      </c>
      <c r="F7757">
        <v>28</v>
      </c>
      <c r="G7757">
        <v>381.79</v>
      </c>
      <c r="H7757">
        <v>0.08</v>
      </c>
      <c r="I7757" t="s">
        <v>19</v>
      </c>
      <c r="J7757" t="s">
        <v>1917</v>
      </c>
      <c r="K7757" t="s">
        <v>2070</v>
      </c>
      <c r="L7757" t="s">
        <v>30</v>
      </c>
      <c r="M7757" s="1">
        <v>40802</v>
      </c>
    </row>
    <row r="7758" spans="1:13" x14ac:dyDescent="0.35">
      <c r="A7758">
        <v>524</v>
      </c>
      <c r="B7758">
        <v>2416</v>
      </c>
      <c r="C7758">
        <v>17539</v>
      </c>
      <c r="D7758" s="1">
        <v>40801</v>
      </c>
      <c r="E7758" t="s">
        <v>42</v>
      </c>
      <c r="F7758">
        <v>10</v>
      </c>
      <c r="G7758">
        <v>1529.3115</v>
      </c>
      <c r="H7758">
        <v>0.1</v>
      </c>
      <c r="I7758" t="s">
        <v>19</v>
      </c>
      <c r="J7758" t="s">
        <v>1917</v>
      </c>
      <c r="K7758" t="s">
        <v>2070</v>
      </c>
      <c r="L7758" t="s">
        <v>30</v>
      </c>
      <c r="M7758" s="1">
        <v>40802</v>
      </c>
    </row>
    <row r="7759" spans="1:13" x14ac:dyDescent="0.35">
      <c r="A7759">
        <v>626</v>
      </c>
      <c r="B7759">
        <v>2492</v>
      </c>
      <c r="C7759">
        <v>18145</v>
      </c>
      <c r="D7759" s="1">
        <v>40425</v>
      </c>
      <c r="E7759" t="s">
        <v>60</v>
      </c>
      <c r="F7759">
        <v>47</v>
      </c>
      <c r="G7759">
        <v>270.32</v>
      </c>
      <c r="H7759">
        <v>0.06</v>
      </c>
      <c r="I7759" t="s">
        <v>19</v>
      </c>
      <c r="J7759" t="s">
        <v>2063</v>
      </c>
      <c r="K7759" t="s">
        <v>2070</v>
      </c>
      <c r="L7759" t="s">
        <v>38</v>
      </c>
      <c r="M7759" s="1">
        <v>40426</v>
      </c>
    </row>
    <row r="7760" spans="1:13" x14ac:dyDescent="0.35">
      <c r="A7760">
        <v>516</v>
      </c>
      <c r="B7760">
        <v>2709</v>
      </c>
      <c r="C7760">
        <v>19559</v>
      </c>
      <c r="D7760" s="1">
        <v>40283</v>
      </c>
      <c r="E7760" t="s">
        <v>27</v>
      </c>
      <c r="F7760">
        <v>31</v>
      </c>
      <c r="G7760">
        <v>260.77</v>
      </c>
      <c r="H7760">
        <v>0.01</v>
      </c>
      <c r="I7760" t="s">
        <v>19</v>
      </c>
      <c r="J7760" t="s">
        <v>2088</v>
      </c>
      <c r="K7760" t="s">
        <v>2070</v>
      </c>
      <c r="L7760" t="s">
        <v>22</v>
      </c>
      <c r="M7760" s="1">
        <v>40285</v>
      </c>
    </row>
    <row r="7761" spans="1:13" x14ac:dyDescent="0.35">
      <c r="A7761">
        <v>558</v>
      </c>
      <c r="B7761">
        <v>2710</v>
      </c>
      <c r="C7761">
        <v>19559</v>
      </c>
      <c r="D7761" s="1">
        <v>40283</v>
      </c>
      <c r="E7761" t="s">
        <v>27</v>
      </c>
      <c r="F7761">
        <v>18</v>
      </c>
      <c r="G7761">
        <v>2445.212</v>
      </c>
      <c r="H7761">
        <v>0.02</v>
      </c>
      <c r="I7761" t="s">
        <v>53</v>
      </c>
      <c r="J7761" t="s">
        <v>2088</v>
      </c>
      <c r="K7761" t="s">
        <v>2070</v>
      </c>
      <c r="L7761" t="s">
        <v>22</v>
      </c>
      <c r="M7761" s="1">
        <v>40284</v>
      </c>
    </row>
    <row r="7762" spans="1:13" x14ac:dyDescent="0.35">
      <c r="A7762">
        <v>580</v>
      </c>
      <c r="B7762">
        <v>2711</v>
      </c>
      <c r="C7762">
        <v>19559</v>
      </c>
      <c r="D7762" s="1">
        <v>40283</v>
      </c>
      <c r="E7762" t="s">
        <v>27</v>
      </c>
      <c r="F7762">
        <v>14</v>
      </c>
      <c r="G7762">
        <v>1032.0274999999999</v>
      </c>
      <c r="H7762">
        <v>7.0000000000000007E-2</v>
      </c>
      <c r="I7762" t="s">
        <v>53</v>
      </c>
      <c r="J7762" t="s">
        <v>2088</v>
      </c>
      <c r="K7762" t="s">
        <v>2070</v>
      </c>
      <c r="L7762" t="s">
        <v>22</v>
      </c>
      <c r="M7762" s="1">
        <v>40286</v>
      </c>
    </row>
    <row r="7763" spans="1:13" x14ac:dyDescent="0.35">
      <c r="A7763">
        <v>1005</v>
      </c>
      <c r="B7763">
        <v>2924</v>
      </c>
      <c r="C7763">
        <v>21188</v>
      </c>
      <c r="D7763" s="1">
        <v>40807</v>
      </c>
      <c r="E7763" t="s">
        <v>75</v>
      </c>
      <c r="F7763">
        <v>29</v>
      </c>
      <c r="G7763">
        <v>21046.74</v>
      </c>
      <c r="H7763">
        <v>0.04</v>
      </c>
      <c r="I7763" t="s">
        <v>19</v>
      </c>
      <c r="J7763" t="s">
        <v>2088</v>
      </c>
      <c r="K7763" t="s">
        <v>2070</v>
      </c>
      <c r="L7763" t="s">
        <v>22</v>
      </c>
      <c r="M7763" s="1">
        <v>40809</v>
      </c>
    </row>
    <row r="7764" spans="1:13" x14ac:dyDescent="0.35">
      <c r="A7764">
        <v>744</v>
      </c>
      <c r="B7764">
        <v>2941</v>
      </c>
      <c r="C7764">
        <v>21318</v>
      </c>
      <c r="D7764" s="1">
        <v>40363</v>
      </c>
      <c r="E7764" t="s">
        <v>27</v>
      </c>
      <c r="F7764">
        <v>40</v>
      </c>
      <c r="G7764">
        <v>1384.34</v>
      </c>
      <c r="H7764">
        <v>0.1</v>
      </c>
      <c r="I7764" t="s">
        <v>19</v>
      </c>
      <c r="J7764" t="s">
        <v>2085</v>
      </c>
      <c r="K7764" t="s">
        <v>2070</v>
      </c>
      <c r="L7764" t="s">
        <v>57</v>
      </c>
      <c r="M7764" s="1">
        <v>40365</v>
      </c>
    </row>
    <row r="7765" spans="1:13" x14ac:dyDescent="0.35">
      <c r="A7765">
        <v>642</v>
      </c>
      <c r="B7765">
        <v>3029</v>
      </c>
      <c r="C7765">
        <v>21792</v>
      </c>
      <c r="D7765" s="1">
        <v>41177</v>
      </c>
      <c r="E7765" t="s">
        <v>42</v>
      </c>
      <c r="F7765">
        <v>26</v>
      </c>
      <c r="G7765">
        <v>362.76</v>
      </c>
      <c r="H7765">
        <v>0.09</v>
      </c>
      <c r="I7765" t="s">
        <v>19</v>
      </c>
      <c r="J7765" t="s">
        <v>1917</v>
      </c>
      <c r="K7765" t="s">
        <v>2070</v>
      </c>
      <c r="L7765" t="s">
        <v>30</v>
      </c>
      <c r="M7765" s="1">
        <v>41179</v>
      </c>
    </row>
    <row r="7766" spans="1:13" x14ac:dyDescent="0.35">
      <c r="A7766">
        <v>657</v>
      </c>
      <c r="B7766">
        <v>3041</v>
      </c>
      <c r="C7766">
        <v>21831</v>
      </c>
      <c r="D7766" s="1">
        <v>40075</v>
      </c>
      <c r="E7766" t="s">
        <v>42</v>
      </c>
      <c r="F7766">
        <v>6</v>
      </c>
      <c r="G7766">
        <v>28.39</v>
      </c>
      <c r="H7766">
        <v>0.05</v>
      </c>
      <c r="I7766" t="s">
        <v>19</v>
      </c>
      <c r="J7766" t="s">
        <v>1917</v>
      </c>
      <c r="K7766" t="s">
        <v>2070</v>
      </c>
      <c r="L7766" t="s">
        <v>30</v>
      </c>
      <c r="M7766" s="1">
        <v>40075</v>
      </c>
    </row>
    <row r="7767" spans="1:13" x14ac:dyDescent="0.35">
      <c r="A7767">
        <v>157</v>
      </c>
      <c r="B7767">
        <v>3171</v>
      </c>
      <c r="C7767">
        <v>22818</v>
      </c>
      <c r="D7767" s="1">
        <v>39955</v>
      </c>
      <c r="E7767" t="s">
        <v>75</v>
      </c>
      <c r="F7767">
        <v>50</v>
      </c>
      <c r="G7767">
        <v>6277.75</v>
      </c>
      <c r="H7767">
        <v>0.1</v>
      </c>
      <c r="I7767" t="s">
        <v>28</v>
      </c>
      <c r="J7767" t="s">
        <v>2086</v>
      </c>
      <c r="K7767" t="s">
        <v>2070</v>
      </c>
      <c r="L7767" t="s">
        <v>22</v>
      </c>
      <c r="M7767" s="1">
        <v>39957</v>
      </c>
    </row>
    <row r="7768" spans="1:13" x14ac:dyDescent="0.35">
      <c r="A7768">
        <v>510</v>
      </c>
      <c r="B7768">
        <v>3172</v>
      </c>
      <c r="C7768">
        <v>22818</v>
      </c>
      <c r="D7768" s="1">
        <v>39955</v>
      </c>
      <c r="E7768" t="s">
        <v>18</v>
      </c>
      <c r="F7768">
        <v>19</v>
      </c>
      <c r="G7768">
        <v>360.24</v>
      </c>
      <c r="H7768">
        <v>0.08</v>
      </c>
      <c r="I7768" t="s">
        <v>19</v>
      </c>
      <c r="J7768" t="s">
        <v>2086</v>
      </c>
      <c r="K7768" t="s">
        <v>2070</v>
      </c>
      <c r="L7768" t="s">
        <v>22</v>
      </c>
      <c r="M7768" s="1">
        <v>39959</v>
      </c>
    </row>
    <row r="7769" spans="1:13" x14ac:dyDescent="0.35">
      <c r="A7769">
        <v>36</v>
      </c>
      <c r="B7769">
        <v>3482</v>
      </c>
      <c r="C7769">
        <v>24801</v>
      </c>
      <c r="D7769" s="1">
        <v>41228</v>
      </c>
      <c r="E7769" t="s">
        <v>27</v>
      </c>
      <c r="F7769">
        <v>3</v>
      </c>
      <c r="G7769">
        <v>18.91</v>
      </c>
      <c r="H7769">
        <v>0</v>
      </c>
      <c r="I7769" t="s">
        <v>19</v>
      </c>
      <c r="J7769" t="s">
        <v>2085</v>
      </c>
      <c r="K7769" t="s">
        <v>2070</v>
      </c>
      <c r="L7769" t="s">
        <v>57</v>
      </c>
      <c r="M7769" s="1">
        <v>41229</v>
      </c>
    </row>
    <row r="7770" spans="1:13" x14ac:dyDescent="0.35">
      <c r="A7770">
        <v>1230</v>
      </c>
      <c r="B7770">
        <v>3483</v>
      </c>
      <c r="C7770">
        <v>24801</v>
      </c>
      <c r="D7770" s="1">
        <v>41228</v>
      </c>
      <c r="E7770" t="s">
        <v>27</v>
      </c>
      <c r="F7770">
        <v>7</v>
      </c>
      <c r="G7770">
        <v>685.7</v>
      </c>
      <c r="H7770">
        <v>0.01</v>
      </c>
      <c r="I7770" t="s">
        <v>19</v>
      </c>
      <c r="J7770" t="s">
        <v>2085</v>
      </c>
      <c r="K7770" t="s">
        <v>2070</v>
      </c>
      <c r="L7770" t="s">
        <v>57</v>
      </c>
      <c r="M7770" s="1">
        <v>41229</v>
      </c>
    </row>
    <row r="7771" spans="1:13" x14ac:dyDescent="0.35">
      <c r="A7771">
        <v>952</v>
      </c>
      <c r="B7771">
        <v>3484</v>
      </c>
      <c r="C7771">
        <v>24801</v>
      </c>
      <c r="D7771" s="1">
        <v>41228</v>
      </c>
      <c r="E7771" t="s">
        <v>27</v>
      </c>
      <c r="F7771">
        <v>10</v>
      </c>
      <c r="G7771">
        <v>1024.165</v>
      </c>
      <c r="H7771">
        <v>0.02</v>
      </c>
      <c r="I7771" t="s">
        <v>19</v>
      </c>
      <c r="J7771" t="s">
        <v>2085</v>
      </c>
      <c r="K7771" t="s">
        <v>2070</v>
      </c>
      <c r="L7771" t="s">
        <v>57</v>
      </c>
      <c r="M7771" s="1">
        <v>41229</v>
      </c>
    </row>
    <row r="7772" spans="1:13" x14ac:dyDescent="0.35">
      <c r="A7772">
        <v>957</v>
      </c>
      <c r="B7772">
        <v>3714</v>
      </c>
      <c r="C7772">
        <v>26529</v>
      </c>
      <c r="D7772" s="1">
        <v>40571</v>
      </c>
      <c r="E7772" t="s">
        <v>18</v>
      </c>
      <c r="F7772">
        <v>17</v>
      </c>
      <c r="G7772">
        <v>201.72</v>
      </c>
      <c r="H7772">
        <v>0.05</v>
      </c>
      <c r="I7772" t="s">
        <v>19</v>
      </c>
      <c r="J7772" t="s">
        <v>1917</v>
      </c>
      <c r="K7772" t="s">
        <v>2070</v>
      </c>
      <c r="L7772" t="s">
        <v>30</v>
      </c>
      <c r="M7772" s="1">
        <v>40575</v>
      </c>
    </row>
    <row r="7773" spans="1:13" x14ac:dyDescent="0.35">
      <c r="A7773">
        <v>247</v>
      </c>
      <c r="B7773">
        <v>3893</v>
      </c>
      <c r="C7773">
        <v>27780</v>
      </c>
      <c r="D7773" s="1">
        <v>41202</v>
      </c>
      <c r="E7773" t="s">
        <v>75</v>
      </c>
      <c r="F7773">
        <v>18</v>
      </c>
      <c r="G7773">
        <v>56.41</v>
      </c>
      <c r="H7773">
        <v>0.02</v>
      </c>
      <c r="I7773" t="s">
        <v>19</v>
      </c>
      <c r="J7773" t="s">
        <v>2088</v>
      </c>
      <c r="K7773" t="s">
        <v>2070</v>
      </c>
      <c r="L7773" t="s">
        <v>22</v>
      </c>
      <c r="M7773" s="1">
        <v>41203</v>
      </c>
    </row>
    <row r="7774" spans="1:13" x14ac:dyDescent="0.35">
      <c r="A7774">
        <v>145</v>
      </c>
      <c r="B7774">
        <v>3894</v>
      </c>
      <c r="C7774">
        <v>27780</v>
      </c>
      <c r="D7774" s="1">
        <v>41202</v>
      </c>
      <c r="E7774" t="s">
        <v>75</v>
      </c>
      <c r="F7774">
        <v>39</v>
      </c>
      <c r="G7774">
        <v>147.71</v>
      </c>
      <c r="H7774">
        <v>0</v>
      </c>
      <c r="I7774" t="s">
        <v>19</v>
      </c>
      <c r="J7774" t="s">
        <v>2088</v>
      </c>
      <c r="K7774" t="s">
        <v>2070</v>
      </c>
      <c r="L7774" t="s">
        <v>22</v>
      </c>
      <c r="M7774" s="1">
        <v>41202</v>
      </c>
    </row>
    <row r="7775" spans="1:13" x14ac:dyDescent="0.35">
      <c r="A7775">
        <v>139</v>
      </c>
      <c r="B7775">
        <v>3895</v>
      </c>
      <c r="C7775">
        <v>27780</v>
      </c>
      <c r="D7775" s="1">
        <v>41202</v>
      </c>
      <c r="E7775" t="s">
        <v>75</v>
      </c>
      <c r="F7775">
        <v>39</v>
      </c>
      <c r="G7775">
        <v>1678.34</v>
      </c>
      <c r="H7775">
        <v>0.05</v>
      </c>
      <c r="I7775" t="s">
        <v>19</v>
      </c>
      <c r="J7775" t="s">
        <v>2088</v>
      </c>
      <c r="K7775" t="s">
        <v>2070</v>
      </c>
      <c r="L7775" t="s">
        <v>22</v>
      </c>
      <c r="M7775" s="1">
        <v>41203</v>
      </c>
    </row>
    <row r="7776" spans="1:13" x14ac:dyDescent="0.35">
      <c r="A7776">
        <v>24</v>
      </c>
      <c r="B7776">
        <v>3904</v>
      </c>
      <c r="C7776">
        <v>27843</v>
      </c>
      <c r="D7776" s="1">
        <v>40426</v>
      </c>
      <c r="E7776" t="s">
        <v>60</v>
      </c>
      <c r="F7776">
        <v>26</v>
      </c>
      <c r="G7776">
        <v>139.61000000000001</v>
      </c>
      <c r="H7776">
        <v>0.01</v>
      </c>
      <c r="I7776" t="s">
        <v>19</v>
      </c>
      <c r="J7776" t="s">
        <v>2085</v>
      </c>
      <c r="K7776" t="s">
        <v>2070</v>
      </c>
      <c r="L7776" t="s">
        <v>57</v>
      </c>
      <c r="M7776" s="1">
        <v>40428</v>
      </c>
    </row>
    <row r="7777" spans="1:13" x14ac:dyDescent="0.35">
      <c r="A7777">
        <v>141</v>
      </c>
      <c r="B7777">
        <v>4030</v>
      </c>
      <c r="C7777">
        <v>28773</v>
      </c>
      <c r="D7777" s="1">
        <v>40584</v>
      </c>
      <c r="E7777" t="s">
        <v>18</v>
      </c>
      <c r="F7777">
        <v>48</v>
      </c>
      <c r="G7777">
        <v>2174.4189999999999</v>
      </c>
      <c r="H7777">
        <v>0.05</v>
      </c>
      <c r="I7777" t="s">
        <v>19</v>
      </c>
      <c r="J7777" t="s">
        <v>2086</v>
      </c>
      <c r="K7777" t="s">
        <v>2070</v>
      </c>
      <c r="L7777" t="s">
        <v>22</v>
      </c>
      <c r="M7777" s="1">
        <v>40591</v>
      </c>
    </row>
    <row r="7778" spans="1:13" x14ac:dyDescent="0.35">
      <c r="A7778">
        <v>149</v>
      </c>
      <c r="B7778">
        <v>4323</v>
      </c>
      <c r="C7778">
        <v>30786</v>
      </c>
      <c r="D7778" s="1">
        <v>41106</v>
      </c>
      <c r="E7778" t="s">
        <v>60</v>
      </c>
      <c r="F7778">
        <v>23</v>
      </c>
      <c r="G7778">
        <v>65.91</v>
      </c>
      <c r="H7778">
        <v>0.01</v>
      </c>
      <c r="I7778" t="s">
        <v>19</v>
      </c>
      <c r="J7778" t="s">
        <v>1812</v>
      </c>
      <c r="K7778" t="s">
        <v>2070</v>
      </c>
      <c r="L7778" t="s">
        <v>22</v>
      </c>
      <c r="M7778" s="1">
        <v>41106</v>
      </c>
    </row>
    <row r="7779" spans="1:13" x14ac:dyDescent="0.35">
      <c r="A7779">
        <v>1142</v>
      </c>
      <c r="B7779">
        <v>4324</v>
      </c>
      <c r="C7779">
        <v>30786</v>
      </c>
      <c r="D7779" s="1">
        <v>41106</v>
      </c>
      <c r="E7779" t="s">
        <v>60</v>
      </c>
      <c r="F7779">
        <v>4</v>
      </c>
      <c r="G7779">
        <v>72.72</v>
      </c>
      <c r="H7779">
        <v>0.06</v>
      </c>
      <c r="I7779" t="s">
        <v>19</v>
      </c>
      <c r="J7779" t="s">
        <v>1812</v>
      </c>
      <c r="K7779" t="s">
        <v>2070</v>
      </c>
      <c r="L7779" t="s">
        <v>22</v>
      </c>
      <c r="M7779" s="1">
        <v>41107</v>
      </c>
    </row>
    <row r="7780" spans="1:13" x14ac:dyDescent="0.35">
      <c r="A7780">
        <v>433</v>
      </c>
      <c r="B7780">
        <v>4461</v>
      </c>
      <c r="C7780">
        <v>31809</v>
      </c>
      <c r="D7780" s="1">
        <v>40387</v>
      </c>
      <c r="E7780" t="s">
        <v>27</v>
      </c>
      <c r="F7780">
        <v>1</v>
      </c>
      <c r="G7780">
        <v>15</v>
      </c>
      <c r="H7780">
        <v>0.1</v>
      </c>
      <c r="I7780" t="s">
        <v>19</v>
      </c>
      <c r="J7780" t="s">
        <v>2063</v>
      </c>
      <c r="K7780" t="s">
        <v>2070</v>
      </c>
      <c r="L7780" t="s">
        <v>38</v>
      </c>
      <c r="M7780" s="1">
        <v>40389</v>
      </c>
    </row>
    <row r="7781" spans="1:13" x14ac:dyDescent="0.35">
      <c r="A7781">
        <v>278</v>
      </c>
      <c r="B7781">
        <v>4481</v>
      </c>
      <c r="C7781">
        <v>31878</v>
      </c>
      <c r="D7781" s="1">
        <v>40895</v>
      </c>
      <c r="E7781" t="s">
        <v>60</v>
      </c>
      <c r="F7781">
        <v>14</v>
      </c>
      <c r="G7781">
        <v>138.94999999999999</v>
      </c>
      <c r="H7781">
        <v>0.04</v>
      </c>
      <c r="I7781" t="s">
        <v>19</v>
      </c>
      <c r="J7781" t="s">
        <v>2085</v>
      </c>
      <c r="K7781" t="s">
        <v>2070</v>
      </c>
      <c r="L7781" t="s">
        <v>57</v>
      </c>
      <c r="M7781" s="1">
        <v>40895</v>
      </c>
    </row>
    <row r="7782" spans="1:13" x14ac:dyDescent="0.35">
      <c r="A7782">
        <v>293</v>
      </c>
      <c r="B7782">
        <v>4482</v>
      </c>
      <c r="C7782">
        <v>31878</v>
      </c>
      <c r="D7782" s="1">
        <v>40895</v>
      </c>
      <c r="E7782" t="s">
        <v>60</v>
      </c>
      <c r="F7782">
        <v>42</v>
      </c>
      <c r="G7782">
        <v>5678.5524999999998</v>
      </c>
      <c r="H7782">
        <v>0.01</v>
      </c>
      <c r="I7782" t="s">
        <v>19</v>
      </c>
      <c r="J7782" t="s">
        <v>2085</v>
      </c>
      <c r="K7782" t="s">
        <v>2070</v>
      </c>
      <c r="L7782" t="s">
        <v>57</v>
      </c>
      <c r="M7782" s="1">
        <v>40896</v>
      </c>
    </row>
    <row r="7783" spans="1:13" x14ac:dyDescent="0.35">
      <c r="A7783">
        <v>35</v>
      </c>
      <c r="B7783">
        <v>4910</v>
      </c>
      <c r="C7783">
        <v>34976</v>
      </c>
      <c r="D7783" s="1">
        <v>41237</v>
      </c>
      <c r="E7783" t="s">
        <v>60</v>
      </c>
      <c r="F7783">
        <v>45</v>
      </c>
      <c r="G7783">
        <v>4475</v>
      </c>
      <c r="H7783">
        <v>0.02</v>
      </c>
      <c r="I7783" t="s">
        <v>28</v>
      </c>
      <c r="J7783" t="s">
        <v>2063</v>
      </c>
      <c r="K7783" t="s">
        <v>2070</v>
      </c>
      <c r="L7783" t="s">
        <v>57</v>
      </c>
      <c r="M7783" s="1">
        <v>41239</v>
      </c>
    </row>
    <row r="7784" spans="1:13" x14ac:dyDescent="0.35">
      <c r="A7784">
        <v>588</v>
      </c>
      <c r="B7784">
        <v>4911</v>
      </c>
      <c r="C7784">
        <v>34976</v>
      </c>
      <c r="D7784" s="1">
        <v>41237</v>
      </c>
      <c r="E7784" t="s">
        <v>60</v>
      </c>
      <c r="F7784">
        <v>29</v>
      </c>
      <c r="G7784">
        <v>168.2</v>
      </c>
      <c r="H7784">
        <v>0.08</v>
      </c>
      <c r="I7784" t="s">
        <v>19</v>
      </c>
      <c r="J7784" t="s">
        <v>2063</v>
      </c>
      <c r="K7784" t="s">
        <v>2070</v>
      </c>
      <c r="L7784" t="s">
        <v>57</v>
      </c>
      <c r="M7784" s="1">
        <v>41238</v>
      </c>
    </row>
    <row r="7785" spans="1:13" x14ac:dyDescent="0.35">
      <c r="A7785">
        <v>65</v>
      </c>
      <c r="B7785">
        <v>4913</v>
      </c>
      <c r="C7785">
        <v>34979</v>
      </c>
      <c r="D7785" s="1">
        <v>40449</v>
      </c>
      <c r="E7785" t="s">
        <v>75</v>
      </c>
      <c r="F7785">
        <v>15</v>
      </c>
      <c r="G7785">
        <v>609.97</v>
      </c>
      <c r="H7785">
        <v>0</v>
      </c>
      <c r="I7785" t="s">
        <v>19</v>
      </c>
      <c r="J7785" t="s">
        <v>1812</v>
      </c>
      <c r="K7785" t="s">
        <v>2070</v>
      </c>
      <c r="L7785" t="s">
        <v>22</v>
      </c>
      <c r="M7785" s="1">
        <v>40451</v>
      </c>
    </row>
    <row r="7786" spans="1:13" x14ac:dyDescent="0.35">
      <c r="A7786">
        <v>3</v>
      </c>
      <c r="B7786">
        <v>4941</v>
      </c>
      <c r="C7786">
        <v>35139</v>
      </c>
      <c r="D7786" s="1">
        <v>40196</v>
      </c>
      <c r="E7786" t="s">
        <v>27</v>
      </c>
      <c r="F7786">
        <v>29</v>
      </c>
      <c r="G7786">
        <v>264.77999999999997</v>
      </c>
      <c r="H7786">
        <v>0.02</v>
      </c>
      <c r="I7786" t="s">
        <v>19</v>
      </c>
      <c r="J7786" t="s">
        <v>2063</v>
      </c>
      <c r="K7786" t="s">
        <v>2070</v>
      </c>
      <c r="L7786" t="s">
        <v>57</v>
      </c>
      <c r="M7786" s="1">
        <v>40197</v>
      </c>
    </row>
    <row r="7787" spans="1:13" x14ac:dyDescent="0.35">
      <c r="A7787">
        <v>366</v>
      </c>
      <c r="B7787">
        <v>5132</v>
      </c>
      <c r="C7787">
        <v>36608</v>
      </c>
      <c r="D7787" s="1">
        <v>40814</v>
      </c>
      <c r="E7787" t="s">
        <v>18</v>
      </c>
      <c r="F7787">
        <v>40</v>
      </c>
      <c r="G7787">
        <v>825.8</v>
      </c>
      <c r="H7787">
        <v>0.1</v>
      </c>
      <c r="I7787" t="s">
        <v>19</v>
      </c>
      <c r="J7787" t="s">
        <v>2086</v>
      </c>
      <c r="K7787" t="s">
        <v>2070</v>
      </c>
      <c r="L7787" t="s">
        <v>22</v>
      </c>
      <c r="M7787" s="1">
        <v>40818</v>
      </c>
    </row>
    <row r="7788" spans="1:13" x14ac:dyDescent="0.35">
      <c r="A7788">
        <v>891</v>
      </c>
      <c r="B7788">
        <v>5133</v>
      </c>
      <c r="C7788">
        <v>36608</v>
      </c>
      <c r="D7788" s="1">
        <v>40814</v>
      </c>
      <c r="E7788" t="s">
        <v>18</v>
      </c>
      <c r="F7788">
        <v>49</v>
      </c>
      <c r="G7788">
        <v>4273.95</v>
      </c>
      <c r="H7788">
        <v>0.05</v>
      </c>
      <c r="I7788" t="s">
        <v>19</v>
      </c>
      <c r="J7788" t="s">
        <v>2086</v>
      </c>
      <c r="K7788" t="s">
        <v>2070</v>
      </c>
      <c r="L7788" t="s">
        <v>22</v>
      </c>
      <c r="M7788" s="1">
        <v>40821</v>
      </c>
    </row>
    <row r="7789" spans="1:13" x14ac:dyDescent="0.35">
      <c r="A7789">
        <v>157</v>
      </c>
      <c r="B7789">
        <v>5204</v>
      </c>
      <c r="C7789">
        <v>36994</v>
      </c>
      <c r="D7789" s="1">
        <v>40711</v>
      </c>
      <c r="E7789" t="s">
        <v>75</v>
      </c>
      <c r="F7789">
        <v>40</v>
      </c>
      <c r="G7789">
        <v>5264.48</v>
      </c>
      <c r="H7789">
        <v>0.03</v>
      </c>
      <c r="I7789" t="s">
        <v>28</v>
      </c>
      <c r="J7789" t="s">
        <v>2086</v>
      </c>
      <c r="K7789" t="s">
        <v>2070</v>
      </c>
      <c r="L7789" t="s">
        <v>38</v>
      </c>
      <c r="M7789" s="1">
        <v>40711</v>
      </c>
    </row>
    <row r="7790" spans="1:13" x14ac:dyDescent="0.35">
      <c r="A7790">
        <v>445</v>
      </c>
      <c r="B7790">
        <v>5484</v>
      </c>
      <c r="C7790">
        <v>38944</v>
      </c>
      <c r="D7790" s="1">
        <v>40288</v>
      </c>
      <c r="E7790" t="s">
        <v>60</v>
      </c>
      <c r="F7790">
        <v>17</v>
      </c>
      <c r="G7790">
        <v>1873.3489999999999</v>
      </c>
      <c r="H7790">
        <v>0.02</v>
      </c>
      <c r="I7790" t="s">
        <v>19</v>
      </c>
      <c r="J7790" t="s">
        <v>2086</v>
      </c>
      <c r="K7790" t="s">
        <v>2070</v>
      </c>
      <c r="L7790" t="s">
        <v>22</v>
      </c>
      <c r="M7790" s="1">
        <v>40289</v>
      </c>
    </row>
    <row r="7791" spans="1:13" x14ac:dyDescent="0.35">
      <c r="A7791">
        <v>39</v>
      </c>
      <c r="B7791">
        <v>5485</v>
      </c>
      <c r="C7791">
        <v>38944</v>
      </c>
      <c r="D7791" s="1">
        <v>40288</v>
      </c>
      <c r="E7791" t="s">
        <v>60</v>
      </c>
      <c r="F7791">
        <v>46</v>
      </c>
      <c r="G7791">
        <v>24639.8</v>
      </c>
      <c r="H7791">
        <v>0.01</v>
      </c>
      <c r="I7791" t="s">
        <v>28</v>
      </c>
      <c r="J7791" t="s">
        <v>2086</v>
      </c>
      <c r="K7791" t="s">
        <v>2070</v>
      </c>
      <c r="L7791" t="s">
        <v>22</v>
      </c>
      <c r="M7791" s="1">
        <v>40289</v>
      </c>
    </row>
    <row r="7792" spans="1:13" x14ac:dyDescent="0.35">
      <c r="A7792">
        <v>275</v>
      </c>
      <c r="B7792">
        <v>5486</v>
      </c>
      <c r="C7792">
        <v>38944</v>
      </c>
      <c r="D7792" s="1">
        <v>40288</v>
      </c>
      <c r="E7792" t="s">
        <v>60</v>
      </c>
      <c r="F7792">
        <v>32</v>
      </c>
      <c r="G7792">
        <v>921.3</v>
      </c>
      <c r="H7792">
        <v>0.09</v>
      </c>
      <c r="I7792" t="s">
        <v>19</v>
      </c>
      <c r="J7792" t="s">
        <v>2086</v>
      </c>
      <c r="K7792" t="s">
        <v>2070</v>
      </c>
      <c r="L7792" t="s">
        <v>22</v>
      </c>
      <c r="M7792" s="1">
        <v>40290</v>
      </c>
    </row>
    <row r="7793" spans="1:13" x14ac:dyDescent="0.35">
      <c r="A7793">
        <v>1007</v>
      </c>
      <c r="B7793">
        <v>5510</v>
      </c>
      <c r="C7793">
        <v>39075</v>
      </c>
      <c r="D7793" s="1">
        <v>40958</v>
      </c>
      <c r="E7793" t="s">
        <v>42</v>
      </c>
      <c r="F7793">
        <v>50</v>
      </c>
      <c r="G7793">
        <v>512.33000000000004</v>
      </c>
      <c r="H7793">
        <v>0.01</v>
      </c>
      <c r="I7793" t="s">
        <v>19</v>
      </c>
      <c r="J7793" t="s">
        <v>1812</v>
      </c>
      <c r="K7793" t="s">
        <v>2070</v>
      </c>
      <c r="L7793" t="s">
        <v>38</v>
      </c>
      <c r="M7793" s="1">
        <v>40959</v>
      </c>
    </row>
    <row r="7794" spans="1:13" x14ac:dyDescent="0.35">
      <c r="A7794">
        <v>424</v>
      </c>
      <c r="B7794">
        <v>5566</v>
      </c>
      <c r="C7794">
        <v>39425</v>
      </c>
      <c r="D7794" s="1">
        <v>41137</v>
      </c>
      <c r="E7794" t="s">
        <v>75</v>
      </c>
      <c r="F7794">
        <v>23</v>
      </c>
      <c r="G7794">
        <v>1267.4605000000001</v>
      </c>
      <c r="H7794">
        <v>0.05</v>
      </c>
      <c r="I7794" t="s">
        <v>19</v>
      </c>
      <c r="J7794" t="s">
        <v>2086</v>
      </c>
      <c r="K7794" t="s">
        <v>2070</v>
      </c>
      <c r="L7794" t="s">
        <v>22</v>
      </c>
      <c r="M7794" s="1">
        <v>41139</v>
      </c>
    </row>
    <row r="7795" spans="1:13" x14ac:dyDescent="0.35">
      <c r="A7795">
        <v>39</v>
      </c>
      <c r="B7795">
        <v>5911</v>
      </c>
      <c r="C7795">
        <v>41921</v>
      </c>
      <c r="D7795" s="1">
        <v>40962</v>
      </c>
      <c r="E7795" t="s">
        <v>60</v>
      </c>
      <c r="F7795">
        <v>32</v>
      </c>
      <c r="G7795">
        <v>16313.51</v>
      </c>
      <c r="H7795">
        <v>0.04</v>
      </c>
      <c r="I7795" t="s">
        <v>28</v>
      </c>
      <c r="J7795" t="s">
        <v>2087</v>
      </c>
      <c r="K7795" t="s">
        <v>2070</v>
      </c>
      <c r="L7795" t="s">
        <v>30</v>
      </c>
      <c r="M7795" s="1">
        <v>40965</v>
      </c>
    </row>
    <row r="7796" spans="1:13" x14ac:dyDescent="0.35">
      <c r="A7796">
        <v>189</v>
      </c>
      <c r="B7796">
        <v>5912</v>
      </c>
      <c r="C7796">
        <v>41921</v>
      </c>
      <c r="D7796" s="1">
        <v>40962</v>
      </c>
      <c r="E7796" t="s">
        <v>60</v>
      </c>
      <c r="F7796">
        <v>29</v>
      </c>
      <c r="G7796">
        <v>337.38</v>
      </c>
      <c r="H7796">
        <v>0.04</v>
      </c>
      <c r="I7796" t="s">
        <v>53</v>
      </c>
      <c r="J7796" t="s">
        <v>2087</v>
      </c>
      <c r="K7796" t="s">
        <v>2070</v>
      </c>
      <c r="L7796" t="s">
        <v>30</v>
      </c>
      <c r="M7796" s="1">
        <v>40963</v>
      </c>
    </row>
    <row r="7797" spans="1:13" x14ac:dyDescent="0.35">
      <c r="A7797">
        <v>796</v>
      </c>
      <c r="B7797">
        <v>6060</v>
      </c>
      <c r="C7797">
        <v>42945</v>
      </c>
      <c r="D7797" s="1">
        <v>41272</v>
      </c>
      <c r="E7797" t="s">
        <v>42</v>
      </c>
      <c r="F7797">
        <v>45</v>
      </c>
      <c r="G7797">
        <v>178.7</v>
      </c>
      <c r="H7797">
        <v>7.0000000000000007E-2</v>
      </c>
      <c r="I7797" t="s">
        <v>19</v>
      </c>
      <c r="J7797" t="s">
        <v>1812</v>
      </c>
      <c r="K7797" t="s">
        <v>2070</v>
      </c>
      <c r="L7797" t="s">
        <v>38</v>
      </c>
      <c r="M7797" s="1">
        <v>41272</v>
      </c>
    </row>
    <row r="7798" spans="1:13" x14ac:dyDescent="0.35">
      <c r="A7798">
        <v>961</v>
      </c>
      <c r="B7798">
        <v>6072</v>
      </c>
      <c r="C7798">
        <v>43013</v>
      </c>
      <c r="D7798" s="1">
        <v>40655</v>
      </c>
      <c r="E7798" t="s">
        <v>18</v>
      </c>
      <c r="F7798">
        <v>50</v>
      </c>
      <c r="G7798">
        <v>2437.67</v>
      </c>
      <c r="H7798">
        <v>0.08</v>
      </c>
      <c r="I7798" t="s">
        <v>19</v>
      </c>
      <c r="J7798" t="s">
        <v>2063</v>
      </c>
      <c r="K7798" t="s">
        <v>2070</v>
      </c>
      <c r="L7798" t="s">
        <v>57</v>
      </c>
      <c r="M7798" s="1">
        <v>40659</v>
      </c>
    </row>
    <row r="7799" spans="1:13" x14ac:dyDescent="0.35">
      <c r="A7799">
        <v>710</v>
      </c>
      <c r="B7799">
        <v>6081</v>
      </c>
      <c r="C7799">
        <v>43104</v>
      </c>
      <c r="D7799" s="1">
        <v>41210</v>
      </c>
      <c r="E7799" t="s">
        <v>27</v>
      </c>
      <c r="F7799">
        <v>50</v>
      </c>
      <c r="G7799">
        <v>4648.5200000000004</v>
      </c>
      <c r="H7799">
        <v>0.1</v>
      </c>
      <c r="I7799" t="s">
        <v>28</v>
      </c>
      <c r="J7799" t="s">
        <v>2088</v>
      </c>
      <c r="K7799" t="s">
        <v>2070</v>
      </c>
      <c r="L7799" t="s">
        <v>22</v>
      </c>
      <c r="M7799" s="1">
        <v>41213</v>
      </c>
    </row>
    <row r="7800" spans="1:13" x14ac:dyDescent="0.35">
      <c r="A7800">
        <v>544</v>
      </c>
      <c r="B7800">
        <v>6113</v>
      </c>
      <c r="C7800">
        <v>43301</v>
      </c>
      <c r="D7800" s="1">
        <v>40046</v>
      </c>
      <c r="E7800" t="s">
        <v>75</v>
      </c>
      <c r="F7800">
        <v>33</v>
      </c>
      <c r="G7800">
        <v>3537.84</v>
      </c>
      <c r="H7800">
        <v>0</v>
      </c>
      <c r="I7800" t="s">
        <v>28</v>
      </c>
      <c r="J7800" t="s">
        <v>2088</v>
      </c>
      <c r="K7800" t="s">
        <v>2070</v>
      </c>
      <c r="L7800" t="s">
        <v>22</v>
      </c>
      <c r="M7800" s="1">
        <v>40047</v>
      </c>
    </row>
    <row r="7801" spans="1:13" x14ac:dyDescent="0.35">
      <c r="A7801">
        <v>295</v>
      </c>
      <c r="B7801">
        <v>6114</v>
      </c>
      <c r="C7801">
        <v>43301</v>
      </c>
      <c r="D7801" s="1">
        <v>40046</v>
      </c>
      <c r="E7801" t="s">
        <v>75</v>
      </c>
      <c r="F7801">
        <v>43</v>
      </c>
      <c r="G7801">
        <v>2221.1999999999998</v>
      </c>
      <c r="H7801">
        <v>0.01</v>
      </c>
      <c r="I7801" t="s">
        <v>19</v>
      </c>
      <c r="J7801" t="s">
        <v>2088</v>
      </c>
      <c r="K7801" t="s">
        <v>2070</v>
      </c>
      <c r="L7801" t="s">
        <v>22</v>
      </c>
      <c r="M7801" s="1">
        <v>40048</v>
      </c>
    </row>
    <row r="7802" spans="1:13" x14ac:dyDescent="0.35">
      <c r="A7802">
        <v>1016</v>
      </c>
      <c r="B7802">
        <v>6337</v>
      </c>
      <c r="C7802">
        <v>44935</v>
      </c>
      <c r="D7802" s="1">
        <v>40499</v>
      </c>
      <c r="E7802" t="s">
        <v>27</v>
      </c>
      <c r="F7802">
        <v>39</v>
      </c>
      <c r="G7802">
        <v>9362.73</v>
      </c>
      <c r="H7802">
        <v>0</v>
      </c>
      <c r="I7802" t="s">
        <v>19</v>
      </c>
      <c r="J7802" t="s">
        <v>1715</v>
      </c>
      <c r="K7802" t="s">
        <v>2070</v>
      </c>
      <c r="L7802" t="s">
        <v>30</v>
      </c>
      <c r="M7802" s="1">
        <v>40500</v>
      </c>
    </row>
    <row r="7803" spans="1:13" x14ac:dyDescent="0.35">
      <c r="A7803">
        <v>412</v>
      </c>
      <c r="B7803">
        <v>6338</v>
      </c>
      <c r="C7803">
        <v>44935</v>
      </c>
      <c r="D7803" s="1">
        <v>40499</v>
      </c>
      <c r="E7803" t="s">
        <v>27</v>
      </c>
      <c r="F7803">
        <v>37</v>
      </c>
      <c r="G7803">
        <v>125.33</v>
      </c>
      <c r="H7803">
        <v>0.06</v>
      </c>
      <c r="I7803" t="s">
        <v>53</v>
      </c>
      <c r="J7803" t="s">
        <v>1715</v>
      </c>
      <c r="K7803" t="s">
        <v>2070</v>
      </c>
      <c r="L7803" t="s">
        <v>30</v>
      </c>
      <c r="M7803" s="1">
        <v>40500</v>
      </c>
    </row>
    <row r="7804" spans="1:13" x14ac:dyDescent="0.35">
      <c r="A7804">
        <v>385</v>
      </c>
      <c r="B7804">
        <v>6348</v>
      </c>
      <c r="C7804">
        <v>44995</v>
      </c>
      <c r="D7804" s="1">
        <v>40031</v>
      </c>
      <c r="E7804" t="s">
        <v>27</v>
      </c>
      <c r="F7804">
        <v>46</v>
      </c>
      <c r="G7804">
        <v>1219.2485000000001</v>
      </c>
      <c r="H7804">
        <v>0.01</v>
      </c>
      <c r="I7804" t="s">
        <v>19</v>
      </c>
      <c r="J7804" t="s">
        <v>2089</v>
      </c>
      <c r="K7804" t="s">
        <v>2070</v>
      </c>
      <c r="L7804" t="s">
        <v>57</v>
      </c>
      <c r="M7804" s="1">
        <v>40032</v>
      </c>
    </row>
    <row r="7805" spans="1:13" x14ac:dyDescent="0.35">
      <c r="A7805">
        <v>692</v>
      </c>
      <c r="B7805">
        <v>6460</v>
      </c>
      <c r="C7805">
        <v>45989</v>
      </c>
      <c r="D7805" s="1">
        <v>40413</v>
      </c>
      <c r="E7805" t="s">
        <v>27</v>
      </c>
      <c r="F7805">
        <v>26</v>
      </c>
      <c r="G7805">
        <v>148.12</v>
      </c>
      <c r="H7805">
        <v>0.08</v>
      </c>
      <c r="I7805" t="s">
        <v>19</v>
      </c>
      <c r="J7805" t="s">
        <v>2088</v>
      </c>
      <c r="K7805" t="s">
        <v>2070</v>
      </c>
      <c r="L7805" t="s">
        <v>22</v>
      </c>
      <c r="M7805" s="1">
        <v>40413</v>
      </c>
    </row>
    <row r="7806" spans="1:13" x14ac:dyDescent="0.35">
      <c r="A7806">
        <v>16</v>
      </c>
      <c r="B7806">
        <v>6963</v>
      </c>
      <c r="C7806">
        <v>49767</v>
      </c>
      <c r="D7806" s="1">
        <v>40490</v>
      </c>
      <c r="E7806" t="s">
        <v>75</v>
      </c>
      <c r="F7806">
        <v>43</v>
      </c>
      <c r="G7806">
        <v>634.38</v>
      </c>
      <c r="H7806">
        <v>0.09</v>
      </c>
      <c r="I7806" t="s">
        <v>19</v>
      </c>
      <c r="J7806" t="s">
        <v>911</v>
      </c>
      <c r="K7806" t="s">
        <v>2070</v>
      </c>
      <c r="L7806" t="s">
        <v>22</v>
      </c>
      <c r="M7806" s="1">
        <v>40490</v>
      </c>
    </row>
    <row r="7807" spans="1:13" x14ac:dyDescent="0.35">
      <c r="A7807">
        <v>337</v>
      </c>
      <c r="B7807">
        <v>6964</v>
      </c>
      <c r="C7807">
        <v>49767</v>
      </c>
      <c r="D7807" s="1">
        <v>40490</v>
      </c>
      <c r="E7807" t="s">
        <v>75</v>
      </c>
      <c r="F7807">
        <v>39</v>
      </c>
      <c r="G7807">
        <v>5196.1899999999996</v>
      </c>
      <c r="H7807">
        <v>0.1</v>
      </c>
      <c r="I7807" t="s">
        <v>19</v>
      </c>
      <c r="J7807" t="s">
        <v>911</v>
      </c>
      <c r="K7807" t="s">
        <v>2070</v>
      </c>
      <c r="L7807" t="s">
        <v>22</v>
      </c>
      <c r="M7807" s="1">
        <v>40491</v>
      </c>
    </row>
    <row r="7808" spans="1:13" x14ac:dyDescent="0.35">
      <c r="A7808">
        <v>499</v>
      </c>
      <c r="B7808">
        <v>6965</v>
      </c>
      <c r="C7808">
        <v>49767</v>
      </c>
      <c r="D7808" s="1">
        <v>40490</v>
      </c>
      <c r="E7808" t="s">
        <v>75</v>
      </c>
      <c r="F7808">
        <v>7</v>
      </c>
      <c r="G7808">
        <v>50.47</v>
      </c>
      <c r="H7808">
        <v>0.08</v>
      </c>
      <c r="I7808" t="s">
        <v>19</v>
      </c>
      <c r="J7808" t="s">
        <v>911</v>
      </c>
      <c r="K7808" t="s">
        <v>2070</v>
      </c>
      <c r="L7808" t="s">
        <v>22</v>
      </c>
      <c r="M7808" s="1">
        <v>40492</v>
      </c>
    </row>
    <row r="7809" spans="1:13" x14ac:dyDescent="0.35">
      <c r="A7809">
        <v>530</v>
      </c>
      <c r="B7809">
        <v>7181</v>
      </c>
      <c r="C7809">
        <v>51239</v>
      </c>
      <c r="D7809" s="1">
        <v>40962</v>
      </c>
      <c r="E7809" t="s">
        <v>18</v>
      </c>
      <c r="F7809">
        <v>48</v>
      </c>
      <c r="G7809">
        <v>4046.25</v>
      </c>
      <c r="H7809">
        <v>0.09</v>
      </c>
      <c r="I7809" t="s">
        <v>28</v>
      </c>
      <c r="J7809" t="s">
        <v>2087</v>
      </c>
      <c r="K7809" t="s">
        <v>2070</v>
      </c>
      <c r="L7809" t="s">
        <v>30</v>
      </c>
      <c r="M7809" s="1">
        <v>40964</v>
      </c>
    </row>
    <row r="7810" spans="1:13" x14ac:dyDescent="0.35">
      <c r="A7810">
        <v>3</v>
      </c>
      <c r="B7810">
        <v>7187</v>
      </c>
      <c r="C7810">
        <v>51269</v>
      </c>
      <c r="D7810" s="1">
        <v>40920</v>
      </c>
      <c r="E7810" t="s">
        <v>27</v>
      </c>
      <c r="F7810">
        <v>2</v>
      </c>
      <c r="G7810">
        <v>21.07</v>
      </c>
      <c r="H7810">
        <v>0</v>
      </c>
      <c r="I7810" t="s">
        <v>19</v>
      </c>
      <c r="J7810" t="s">
        <v>2086</v>
      </c>
      <c r="K7810" t="s">
        <v>2070</v>
      </c>
      <c r="L7810" t="s">
        <v>22</v>
      </c>
      <c r="M7810" s="1">
        <v>40921</v>
      </c>
    </row>
    <row r="7811" spans="1:13" x14ac:dyDescent="0.35">
      <c r="A7811">
        <v>623</v>
      </c>
      <c r="B7811">
        <v>7188</v>
      </c>
      <c r="C7811">
        <v>51269</v>
      </c>
      <c r="D7811" s="1">
        <v>40920</v>
      </c>
      <c r="E7811" t="s">
        <v>75</v>
      </c>
      <c r="F7811">
        <v>20</v>
      </c>
      <c r="G7811">
        <v>430.41</v>
      </c>
      <c r="H7811">
        <v>0.08</v>
      </c>
      <c r="I7811" t="s">
        <v>19</v>
      </c>
      <c r="J7811" t="s">
        <v>2086</v>
      </c>
      <c r="K7811" t="s">
        <v>2070</v>
      </c>
      <c r="L7811" t="s">
        <v>22</v>
      </c>
      <c r="M7811" s="1">
        <v>40921</v>
      </c>
    </row>
    <row r="7812" spans="1:13" x14ac:dyDescent="0.35">
      <c r="A7812">
        <v>309</v>
      </c>
      <c r="B7812">
        <v>7560</v>
      </c>
      <c r="C7812">
        <v>54084</v>
      </c>
      <c r="D7812" s="1">
        <v>40796</v>
      </c>
      <c r="E7812" t="s">
        <v>75</v>
      </c>
      <c r="F7812">
        <v>3</v>
      </c>
      <c r="G7812">
        <v>160.52000000000001</v>
      </c>
      <c r="H7812">
        <v>0.08</v>
      </c>
      <c r="I7812" t="s">
        <v>28</v>
      </c>
      <c r="J7812" t="s">
        <v>2063</v>
      </c>
      <c r="K7812" t="s">
        <v>2070</v>
      </c>
      <c r="L7812" t="s">
        <v>38</v>
      </c>
      <c r="M7812" s="1">
        <v>40798</v>
      </c>
    </row>
    <row r="7813" spans="1:13" x14ac:dyDescent="0.35">
      <c r="A7813">
        <v>799</v>
      </c>
      <c r="B7813">
        <v>7588</v>
      </c>
      <c r="C7813">
        <v>54307</v>
      </c>
      <c r="D7813" s="1">
        <v>40916</v>
      </c>
      <c r="E7813" t="s">
        <v>27</v>
      </c>
      <c r="F7813">
        <v>15</v>
      </c>
      <c r="G7813">
        <v>243.52</v>
      </c>
      <c r="H7813">
        <v>0.01</v>
      </c>
      <c r="I7813" t="s">
        <v>19</v>
      </c>
      <c r="J7813" t="s">
        <v>2063</v>
      </c>
      <c r="K7813" t="s">
        <v>2070</v>
      </c>
      <c r="L7813" t="s">
        <v>38</v>
      </c>
      <c r="M7813" s="1">
        <v>40917</v>
      </c>
    </row>
    <row r="7814" spans="1:13" x14ac:dyDescent="0.35">
      <c r="A7814">
        <v>401</v>
      </c>
      <c r="B7814">
        <v>7589</v>
      </c>
      <c r="C7814">
        <v>54307</v>
      </c>
      <c r="D7814" s="1">
        <v>40916</v>
      </c>
      <c r="E7814" t="s">
        <v>27</v>
      </c>
      <c r="F7814">
        <v>14</v>
      </c>
      <c r="G7814">
        <v>3849.8</v>
      </c>
      <c r="H7814">
        <v>0.04</v>
      </c>
      <c r="I7814" t="s">
        <v>28</v>
      </c>
      <c r="J7814" t="s">
        <v>2063</v>
      </c>
      <c r="K7814" t="s">
        <v>2070</v>
      </c>
      <c r="L7814" t="s">
        <v>38</v>
      </c>
      <c r="M7814" s="1">
        <v>40917</v>
      </c>
    </row>
    <row r="7815" spans="1:13" x14ac:dyDescent="0.35">
      <c r="A7815">
        <v>341</v>
      </c>
      <c r="B7815">
        <v>7675</v>
      </c>
      <c r="C7815">
        <v>55014</v>
      </c>
      <c r="D7815" s="1">
        <v>40483</v>
      </c>
      <c r="E7815" t="s">
        <v>27</v>
      </c>
      <c r="F7815">
        <v>38</v>
      </c>
      <c r="G7815">
        <v>235.15</v>
      </c>
      <c r="H7815">
        <v>0.03</v>
      </c>
      <c r="I7815" t="s">
        <v>19</v>
      </c>
      <c r="J7815" t="s">
        <v>1812</v>
      </c>
      <c r="K7815" t="s">
        <v>2070</v>
      </c>
      <c r="L7815" t="s">
        <v>22</v>
      </c>
      <c r="M7815" s="1">
        <v>40484</v>
      </c>
    </row>
    <row r="7816" spans="1:13" x14ac:dyDescent="0.35">
      <c r="A7816">
        <v>209</v>
      </c>
      <c r="B7816">
        <v>7805</v>
      </c>
      <c r="C7816">
        <v>55845</v>
      </c>
      <c r="D7816" s="1">
        <v>40745</v>
      </c>
      <c r="E7816" t="s">
        <v>18</v>
      </c>
      <c r="F7816">
        <v>29</v>
      </c>
      <c r="G7816">
        <v>4203.88</v>
      </c>
      <c r="H7816">
        <v>0.1</v>
      </c>
      <c r="I7816" t="s">
        <v>28</v>
      </c>
      <c r="J7816" t="s">
        <v>2063</v>
      </c>
      <c r="K7816" t="s">
        <v>2070</v>
      </c>
      <c r="L7816" t="s">
        <v>57</v>
      </c>
      <c r="M7816" s="1">
        <v>40749</v>
      </c>
    </row>
    <row r="7817" spans="1:13" x14ac:dyDescent="0.35">
      <c r="A7817">
        <v>313</v>
      </c>
      <c r="B7817">
        <v>7806</v>
      </c>
      <c r="C7817">
        <v>55846</v>
      </c>
      <c r="D7817" s="1">
        <v>40014</v>
      </c>
      <c r="E7817" t="s">
        <v>42</v>
      </c>
      <c r="F7817">
        <v>30</v>
      </c>
      <c r="G7817">
        <v>221.05</v>
      </c>
      <c r="H7817">
        <v>0.02</v>
      </c>
      <c r="I7817" t="s">
        <v>19</v>
      </c>
      <c r="J7817" t="s">
        <v>1361</v>
      </c>
      <c r="K7817" t="s">
        <v>2070</v>
      </c>
      <c r="L7817" t="s">
        <v>38</v>
      </c>
      <c r="M7817" s="1">
        <v>40014</v>
      </c>
    </row>
    <row r="7818" spans="1:13" x14ac:dyDescent="0.35">
      <c r="A7818">
        <v>499</v>
      </c>
      <c r="B7818">
        <v>7982</v>
      </c>
      <c r="C7818">
        <v>57063</v>
      </c>
      <c r="D7818" s="1">
        <v>40696</v>
      </c>
      <c r="E7818" t="s">
        <v>60</v>
      </c>
      <c r="F7818">
        <v>26</v>
      </c>
      <c r="G7818">
        <v>173.78</v>
      </c>
      <c r="H7818">
        <v>0.06</v>
      </c>
      <c r="I7818" t="s">
        <v>19</v>
      </c>
      <c r="J7818" t="s">
        <v>2088</v>
      </c>
      <c r="K7818" t="s">
        <v>2070</v>
      </c>
      <c r="L7818" t="s">
        <v>22</v>
      </c>
      <c r="M7818" s="1">
        <v>40696</v>
      </c>
    </row>
    <row r="7819" spans="1:13" x14ac:dyDescent="0.35">
      <c r="A7819">
        <v>1020</v>
      </c>
      <c r="B7819">
        <v>7983</v>
      </c>
      <c r="C7819">
        <v>57063</v>
      </c>
      <c r="D7819" s="1">
        <v>40696</v>
      </c>
      <c r="E7819" t="s">
        <v>60</v>
      </c>
      <c r="F7819">
        <v>22</v>
      </c>
      <c r="G7819">
        <v>41.18</v>
      </c>
      <c r="H7819">
        <v>7.0000000000000007E-2</v>
      </c>
      <c r="I7819" t="s">
        <v>19</v>
      </c>
      <c r="J7819" t="s">
        <v>2088</v>
      </c>
      <c r="K7819" t="s">
        <v>2070</v>
      </c>
      <c r="L7819" t="s">
        <v>22</v>
      </c>
      <c r="M7819" s="1">
        <v>40698</v>
      </c>
    </row>
    <row r="7820" spans="1:13" x14ac:dyDescent="0.35">
      <c r="A7820">
        <v>284</v>
      </c>
      <c r="B7820">
        <v>7986</v>
      </c>
      <c r="C7820">
        <v>57093</v>
      </c>
      <c r="D7820" s="1">
        <v>41031</v>
      </c>
      <c r="E7820" t="s">
        <v>18</v>
      </c>
      <c r="F7820">
        <v>3</v>
      </c>
      <c r="G7820">
        <v>18.97</v>
      </c>
      <c r="H7820">
        <v>0.05</v>
      </c>
      <c r="I7820" t="s">
        <v>19</v>
      </c>
      <c r="J7820" t="s">
        <v>911</v>
      </c>
      <c r="K7820" t="s">
        <v>2070</v>
      </c>
      <c r="L7820" t="s">
        <v>22</v>
      </c>
      <c r="M7820" s="1">
        <v>41038</v>
      </c>
    </row>
    <row r="7821" spans="1:13" x14ac:dyDescent="0.35">
      <c r="A7821">
        <v>1044</v>
      </c>
      <c r="B7821">
        <v>7987</v>
      </c>
      <c r="C7821">
        <v>57093</v>
      </c>
      <c r="D7821" s="1">
        <v>41031</v>
      </c>
      <c r="E7821" t="s">
        <v>18</v>
      </c>
      <c r="F7821">
        <v>47</v>
      </c>
      <c r="G7821">
        <v>744.64</v>
      </c>
      <c r="H7821">
        <v>0</v>
      </c>
      <c r="I7821" t="s">
        <v>19</v>
      </c>
      <c r="J7821" t="s">
        <v>911</v>
      </c>
      <c r="K7821" t="s">
        <v>2070</v>
      </c>
      <c r="L7821" t="s">
        <v>22</v>
      </c>
      <c r="M7821" s="1">
        <v>41038</v>
      </c>
    </row>
    <row r="7822" spans="1:13" x14ac:dyDescent="0.35">
      <c r="A7822">
        <v>418</v>
      </c>
      <c r="B7822">
        <v>8304</v>
      </c>
      <c r="C7822">
        <v>59329</v>
      </c>
      <c r="D7822" s="1">
        <v>41247</v>
      </c>
      <c r="E7822" t="s">
        <v>75</v>
      </c>
      <c r="F7822">
        <v>35</v>
      </c>
      <c r="G7822">
        <v>128.12</v>
      </c>
      <c r="H7822">
        <v>0.08</v>
      </c>
      <c r="I7822" t="s">
        <v>19</v>
      </c>
      <c r="J7822" t="s">
        <v>1361</v>
      </c>
      <c r="K7822" t="s">
        <v>2070</v>
      </c>
      <c r="L7822" t="s">
        <v>38</v>
      </c>
      <c r="M7822" s="1">
        <v>41249</v>
      </c>
    </row>
    <row r="7823" spans="1:13" x14ac:dyDescent="0.35">
      <c r="A7823">
        <v>874</v>
      </c>
      <c r="B7823">
        <v>8305</v>
      </c>
      <c r="C7823">
        <v>59329</v>
      </c>
      <c r="D7823" s="1">
        <v>41247</v>
      </c>
      <c r="E7823" t="s">
        <v>75</v>
      </c>
      <c r="F7823">
        <v>25</v>
      </c>
      <c r="G7823">
        <v>165.62</v>
      </c>
      <c r="H7823">
        <v>0.03</v>
      </c>
      <c r="I7823" t="s">
        <v>19</v>
      </c>
      <c r="J7823" t="s">
        <v>1361</v>
      </c>
      <c r="K7823" t="s">
        <v>2070</v>
      </c>
      <c r="L7823" t="s">
        <v>38</v>
      </c>
      <c r="M7823" s="1">
        <v>41247</v>
      </c>
    </row>
    <row r="7824" spans="1:13" x14ac:dyDescent="0.35">
      <c r="A7824">
        <v>1198</v>
      </c>
      <c r="B7824">
        <v>8306</v>
      </c>
      <c r="C7824">
        <v>59329</v>
      </c>
      <c r="D7824" s="1">
        <v>41247</v>
      </c>
      <c r="E7824" t="s">
        <v>75</v>
      </c>
      <c r="F7824">
        <v>41</v>
      </c>
      <c r="G7824">
        <v>214.23</v>
      </c>
      <c r="H7824">
        <v>0.01</v>
      </c>
      <c r="I7824" t="s">
        <v>19</v>
      </c>
      <c r="J7824" t="s">
        <v>1361</v>
      </c>
      <c r="K7824" t="s">
        <v>2070</v>
      </c>
      <c r="L7824" t="s">
        <v>38</v>
      </c>
      <c r="M7824" s="1">
        <v>41249</v>
      </c>
    </row>
    <row r="7825" spans="1:13" x14ac:dyDescent="0.35">
      <c r="A7825">
        <v>731</v>
      </c>
      <c r="B7825">
        <v>8307</v>
      </c>
      <c r="C7825">
        <v>59329</v>
      </c>
      <c r="D7825" s="1">
        <v>41247</v>
      </c>
      <c r="E7825" t="s">
        <v>75</v>
      </c>
      <c r="F7825">
        <v>41</v>
      </c>
      <c r="G7825">
        <v>214.19</v>
      </c>
      <c r="H7825">
        <v>0.05</v>
      </c>
      <c r="I7825" t="s">
        <v>19</v>
      </c>
      <c r="J7825" t="s">
        <v>1361</v>
      </c>
      <c r="K7825" t="s">
        <v>2070</v>
      </c>
      <c r="L7825" t="s">
        <v>38</v>
      </c>
      <c r="M7825" s="1">
        <v>41248</v>
      </c>
    </row>
    <row r="7826" spans="1:13" x14ac:dyDescent="0.35">
      <c r="A7826">
        <v>715</v>
      </c>
      <c r="B7826">
        <v>9</v>
      </c>
      <c r="C7826">
        <v>36</v>
      </c>
      <c r="D7826" s="1">
        <v>40849</v>
      </c>
      <c r="E7826" t="s">
        <v>75</v>
      </c>
      <c r="F7826">
        <v>46</v>
      </c>
      <c r="G7826">
        <v>2484.7455</v>
      </c>
      <c r="H7826">
        <v>0.1</v>
      </c>
      <c r="I7826" t="s">
        <v>19</v>
      </c>
      <c r="J7826" t="s">
        <v>2090</v>
      </c>
      <c r="K7826" t="s">
        <v>2070</v>
      </c>
      <c r="L7826" t="s">
        <v>57</v>
      </c>
      <c r="M7826" s="1">
        <v>40849</v>
      </c>
    </row>
    <row r="7827" spans="1:13" x14ac:dyDescent="0.35">
      <c r="A7827">
        <v>1008</v>
      </c>
      <c r="B7827">
        <v>28</v>
      </c>
      <c r="C7827">
        <v>194</v>
      </c>
      <c r="D7827" s="1">
        <v>41003</v>
      </c>
      <c r="E7827" t="s">
        <v>60</v>
      </c>
      <c r="F7827">
        <v>49</v>
      </c>
      <c r="G7827">
        <v>329.03</v>
      </c>
      <c r="H7827">
        <v>0.1</v>
      </c>
      <c r="I7827" t="s">
        <v>19</v>
      </c>
      <c r="J7827" t="s">
        <v>1430</v>
      </c>
      <c r="K7827" t="s">
        <v>2070</v>
      </c>
      <c r="L7827" t="s">
        <v>38</v>
      </c>
      <c r="M7827" s="1">
        <v>41005</v>
      </c>
    </row>
    <row r="7828" spans="1:13" x14ac:dyDescent="0.35">
      <c r="A7828">
        <v>550</v>
      </c>
      <c r="B7828">
        <v>29</v>
      </c>
      <c r="C7828">
        <v>194</v>
      </c>
      <c r="D7828" s="1">
        <v>41003</v>
      </c>
      <c r="E7828" t="s">
        <v>60</v>
      </c>
      <c r="F7828">
        <v>6</v>
      </c>
      <c r="G7828">
        <v>20.190000000000001</v>
      </c>
      <c r="H7828">
        <v>0.04</v>
      </c>
      <c r="I7828" t="s">
        <v>19</v>
      </c>
      <c r="J7828" t="s">
        <v>1430</v>
      </c>
      <c r="K7828" t="s">
        <v>2070</v>
      </c>
      <c r="L7828" t="s">
        <v>38</v>
      </c>
      <c r="M7828" s="1">
        <v>41005</v>
      </c>
    </row>
    <row r="7829" spans="1:13" x14ac:dyDescent="0.35">
      <c r="A7829">
        <v>848</v>
      </c>
      <c r="B7829">
        <v>65</v>
      </c>
      <c r="C7829">
        <v>384</v>
      </c>
      <c r="D7829" s="1">
        <v>40970</v>
      </c>
      <c r="E7829" t="s">
        <v>18</v>
      </c>
      <c r="F7829">
        <v>50</v>
      </c>
      <c r="G7829">
        <v>7666.04</v>
      </c>
      <c r="H7829">
        <v>0.02</v>
      </c>
      <c r="I7829" t="s">
        <v>28</v>
      </c>
      <c r="J7829" t="s">
        <v>2091</v>
      </c>
      <c r="K7829" t="s">
        <v>2070</v>
      </c>
      <c r="L7829" t="s">
        <v>38</v>
      </c>
      <c r="M7829" s="1">
        <v>40977</v>
      </c>
    </row>
    <row r="7830" spans="1:13" x14ac:dyDescent="0.35">
      <c r="A7830">
        <v>44</v>
      </c>
      <c r="B7830">
        <v>120</v>
      </c>
      <c r="C7830">
        <v>774</v>
      </c>
      <c r="D7830" s="1">
        <v>40880</v>
      </c>
      <c r="E7830" t="s">
        <v>75</v>
      </c>
      <c r="F7830">
        <v>17</v>
      </c>
      <c r="G7830">
        <v>126.57</v>
      </c>
      <c r="H7830">
        <v>0.03</v>
      </c>
      <c r="I7830" t="s">
        <v>19</v>
      </c>
      <c r="J7830" t="s">
        <v>2092</v>
      </c>
      <c r="K7830" t="s">
        <v>2070</v>
      </c>
      <c r="L7830" t="s">
        <v>22</v>
      </c>
      <c r="M7830" s="1">
        <v>40882</v>
      </c>
    </row>
    <row r="7831" spans="1:13" x14ac:dyDescent="0.35">
      <c r="A7831">
        <v>775</v>
      </c>
      <c r="B7831">
        <v>163</v>
      </c>
      <c r="C7831">
        <v>1027</v>
      </c>
      <c r="D7831" s="1">
        <v>41062</v>
      </c>
      <c r="E7831" t="s">
        <v>60</v>
      </c>
      <c r="F7831">
        <v>19</v>
      </c>
      <c r="G7831">
        <v>1406.15</v>
      </c>
      <c r="H7831">
        <v>0.04</v>
      </c>
      <c r="I7831" t="s">
        <v>28</v>
      </c>
      <c r="J7831" t="s">
        <v>1087</v>
      </c>
      <c r="K7831" t="s">
        <v>2070</v>
      </c>
      <c r="L7831" t="s">
        <v>57</v>
      </c>
      <c r="M7831" s="1">
        <v>41064</v>
      </c>
    </row>
    <row r="7832" spans="1:13" x14ac:dyDescent="0.35">
      <c r="A7832">
        <v>744</v>
      </c>
      <c r="B7832">
        <v>171</v>
      </c>
      <c r="C7832">
        <v>1060</v>
      </c>
      <c r="D7832" s="1">
        <v>40229</v>
      </c>
      <c r="E7832" t="s">
        <v>60</v>
      </c>
      <c r="F7832">
        <v>30</v>
      </c>
      <c r="G7832">
        <v>1187.55</v>
      </c>
      <c r="H7832">
        <v>0</v>
      </c>
      <c r="I7832" t="s">
        <v>19</v>
      </c>
      <c r="J7832" t="s">
        <v>1470</v>
      </c>
      <c r="K7832" t="s">
        <v>2070</v>
      </c>
      <c r="L7832" t="s">
        <v>38</v>
      </c>
      <c r="M7832" s="1">
        <v>40231</v>
      </c>
    </row>
    <row r="7833" spans="1:13" x14ac:dyDescent="0.35">
      <c r="A7833">
        <v>155</v>
      </c>
      <c r="B7833">
        <v>190</v>
      </c>
      <c r="C7833">
        <v>1280</v>
      </c>
      <c r="D7833" s="1">
        <v>40188</v>
      </c>
      <c r="E7833" t="s">
        <v>18</v>
      </c>
      <c r="F7833">
        <v>40</v>
      </c>
      <c r="G7833">
        <v>827.27</v>
      </c>
      <c r="H7833">
        <v>0.05</v>
      </c>
      <c r="I7833" t="s">
        <v>19</v>
      </c>
      <c r="J7833" t="s">
        <v>1470</v>
      </c>
      <c r="K7833" t="s">
        <v>2070</v>
      </c>
      <c r="L7833" t="s">
        <v>38</v>
      </c>
      <c r="M7833" s="1">
        <v>40188</v>
      </c>
    </row>
    <row r="7834" spans="1:13" x14ac:dyDescent="0.35">
      <c r="A7834">
        <v>516</v>
      </c>
      <c r="B7834">
        <v>254</v>
      </c>
      <c r="C7834">
        <v>1764</v>
      </c>
      <c r="D7834" s="1">
        <v>40992</v>
      </c>
      <c r="E7834" t="s">
        <v>75</v>
      </c>
      <c r="F7834">
        <v>7</v>
      </c>
      <c r="G7834">
        <v>59.99</v>
      </c>
      <c r="H7834">
        <v>0.1</v>
      </c>
      <c r="I7834" t="s">
        <v>19</v>
      </c>
      <c r="J7834" t="s">
        <v>1087</v>
      </c>
      <c r="K7834" t="s">
        <v>2070</v>
      </c>
      <c r="L7834" t="s">
        <v>22</v>
      </c>
      <c r="M7834" s="1">
        <v>40995</v>
      </c>
    </row>
    <row r="7835" spans="1:13" x14ac:dyDescent="0.35">
      <c r="A7835">
        <v>68</v>
      </c>
      <c r="B7835">
        <v>261</v>
      </c>
      <c r="C7835">
        <v>1824</v>
      </c>
      <c r="D7835" s="1">
        <v>39937</v>
      </c>
      <c r="E7835" t="s">
        <v>75</v>
      </c>
      <c r="F7835">
        <v>39</v>
      </c>
      <c r="G7835">
        <v>10656.26</v>
      </c>
      <c r="H7835">
        <v>0.06</v>
      </c>
      <c r="I7835" t="s">
        <v>19</v>
      </c>
      <c r="J7835" t="s">
        <v>2093</v>
      </c>
      <c r="K7835" t="s">
        <v>2070</v>
      </c>
      <c r="L7835" t="s">
        <v>38</v>
      </c>
      <c r="M7835" s="1">
        <v>39938</v>
      </c>
    </row>
    <row r="7836" spans="1:13" x14ac:dyDescent="0.35">
      <c r="A7836">
        <v>469</v>
      </c>
      <c r="B7836">
        <v>262</v>
      </c>
      <c r="C7836">
        <v>1824</v>
      </c>
      <c r="D7836" s="1">
        <v>39937</v>
      </c>
      <c r="E7836" t="s">
        <v>75</v>
      </c>
      <c r="F7836">
        <v>2</v>
      </c>
      <c r="G7836">
        <v>17.059999999999999</v>
      </c>
      <c r="H7836">
        <v>0.09</v>
      </c>
      <c r="I7836" t="s">
        <v>19</v>
      </c>
      <c r="J7836" t="s">
        <v>2093</v>
      </c>
      <c r="K7836" t="s">
        <v>2070</v>
      </c>
      <c r="L7836" t="s">
        <v>38</v>
      </c>
      <c r="M7836" s="1">
        <v>39937</v>
      </c>
    </row>
    <row r="7837" spans="1:13" x14ac:dyDescent="0.35">
      <c r="A7837">
        <v>531</v>
      </c>
      <c r="B7837">
        <v>358</v>
      </c>
      <c r="C7837">
        <v>2503</v>
      </c>
      <c r="D7837" s="1">
        <v>40348</v>
      </c>
      <c r="E7837" t="s">
        <v>60</v>
      </c>
      <c r="F7837">
        <v>21</v>
      </c>
      <c r="G7837">
        <v>91.15</v>
      </c>
      <c r="H7837">
        <v>0.03</v>
      </c>
      <c r="I7837" t="s">
        <v>19</v>
      </c>
      <c r="J7837" t="s">
        <v>1430</v>
      </c>
      <c r="K7837" t="s">
        <v>2070</v>
      </c>
      <c r="L7837" t="s">
        <v>38</v>
      </c>
      <c r="M7837" s="1">
        <v>40349</v>
      </c>
    </row>
    <row r="7838" spans="1:13" x14ac:dyDescent="0.35">
      <c r="A7838">
        <v>85</v>
      </c>
      <c r="B7838">
        <v>359</v>
      </c>
      <c r="C7838">
        <v>2503</v>
      </c>
      <c r="D7838" s="1">
        <v>40348</v>
      </c>
      <c r="E7838" t="s">
        <v>60</v>
      </c>
      <c r="F7838">
        <v>46</v>
      </c>
      <c r="G7838">
        <v>171.48</v>
      </c>
      <c r="H7838">
        <v>0.1</v>
      </c>
      <c r="I7838" t="s">
        <v>19</v>
      </c>
      <c r="J7838" t="s">
        <v>1430</v>
      </c>
      <c r="K7838" t="s">
        <v>2070</v>
      </c>
      <c r="L7838" t="s">
        <v>38</v>
      </c>
      <c r="M7838" s="1">
        <v>40349</v>
      </c>
    </row>
    <row r="7839" spans="1:13" x14ac:dyDescent="0.35">
      <c r="A7839">
        <v>595</v>
      </c>
      <c r="B7839">
        <v>360</v>
      </c>
      <c r="C7839">
        <v>2503</v>
      </c>
      <c r="D7839" s="1">
        <v>40348</v>
      </c>
      <c r="E7839" t="s">
        <v>60</v>
      </c>
      <c r="F7839">
        <v>9</v>
      </c>
      <c r="G7839">
        <v>162.15450000000001</v>
      </c>
      <c r="H7839">
        <v>0.08</v>
      </c>
      <c r="I7839" t="s">
        <v>19</v>
      </c>
      <c r="J7839" t="s">
        <v>1430</v>
      </c>
      <c r="K7839" t="s">
        <v>2070</v>
      </c>
      <c r="L7839" t="s">
        <v>38</v>
      </c>
      <c r="M7839" s="1">
        <v>40350</v>
      </c>
    </row>
    <row r="7840" spans="1:13" x14ac:dyDescent="0.35">
      <c r="A7840">
        <v>1191</v>
      </c>
      <c r="B7840">
        <v>595</v>
      </c>
      <c r="C7840">
        <v>4069</v>
      </c>
      <c r="D7840" s="1">
        <v>41041</v>
      </c>
      <c r="E7840" t="s">
        <v>60</v>
      </c>
      <c r="F7840">
        <v>8</v>
      </c>
      <c r="G7840">
        <v>54.43</v>
      </c>
      <c r="H7840">
        <v>0.08</v>
      </c>
      <c r="I7840" t="s">
        <v>19</v>
      </c>
      <c r="J7840" t="s">
        <v>1470</v>
      </c>
      <c r="K7840" t="s">
        <v>2070</v>
      </c>
      <c r="L7840" t="s">
        <v>30</v>
      </c>
      <c r="M7840" s="1">
        <v>41043</v>
      </c>
    </row>
    <row r="7841" spans="1:13" x14ac:dyDescent="0.35">
      <c r="A7841">
        <v>149</v>
      </c>
      <c r="B7841">
        <v>596</v>
      </c>
      <c r="C7841">
        <v>4069</v>
      </c>
      <c r="D7841" s="1">
        <v>41041</v>
      </c>
      <c r="E7841" t="s">
        <v>60</v>
      </c>
      <c r="F7841">
        <v>47</v>
      </c>
      <c r="G7841">
        <v>124.94</v>
      </c>
      <c r="H7841">
        <v>0.1</v>
      </c>
      <c r="I7841" t="s">
        <v>53</v>
      </c>
      <c r="J7841" t="s">
        <v>1470</v>
      </c>
      <c r="K7841" t="s">
        <v>2070</v>
      </c>
      <c r="L7841" t="s">
        <v>30</v>
      </c>
      <c r="M7841" s="1">
        <v>41041</v>
      </c>
    </row>
    <row r="7842" spans="1:13" x14ac:dyDescent="0.35">
      <c r="A7842">
        <v>681</v>
      </c>
      <c r="B7842">
        <v>597</v>
      </c>
      <c r="C7842">
        <v>4069</v>
      </c>
      <c r="D7842" s="1">
        <v>41041</v>
      </c>
      <c r="E7842" t="s">
        <v>60</v>
      </c>
      <c r="F7842">
        <v>30</v>
      </c>
      <c r="G7842">
        <v>78.459999999999994</v>
      </c>
      <c r="H7842">
        <v>0.05</v>
      </c>
      <c r="I7842" t="s">
        <v>19</v>
      </c>
      <c r="J7842" t="s">
        <v>1470</v>
      </c>
      <c r="K7842" t="s">
        <v>2070</v>
      </c>
      <c r="L7842" t="s">
        <v>30</v>
      </c>
      <c r="M7842" s="1">
        <v>41044</v>
      </c>
    </row>
    <row r="7843" spans="1:13" x14ac:dyDescent="0.35">
      <c r="A7843">
        <v>162</v>
      </c>
      <c r="B7843">
        <v>659</v>
      </c>
      <c r="C7843">
        <v>4645</v>
      </c>
      <c r="D7843" s="1">
        <v>40075</v>
      </c>
      <c r="E7843" t="s">
        <v>75</v>
      </c>
      <c r="F7843">
        <v>30</v>
      </c>
      <c r="G7843">
        <v>920</v>
      </c>
      <c r="H7843">
        <v>0.08</v>
      </c>
      <c r="I7843" t="s">
        <v>19</v>
      </c>
      <c r="J7843" t="s">
        <v>1788</v>
      </c>
      <c r="K7843" t="s">
        <v>2070</v>
      </c>
      <c r="L7843" t="s">
        <v>22</v>
      </c>
      <c r="M7843" s="1">
        <v>40075</v>
      </c>
    </row>
    <row r="7844" spans="1:13" x14ac:dyDescent="0.35">
      <c r="A7844">
        <v>720</v>
      </c>
      <c r="B7844">
        <v>660</v>
      </c>
      <c r="C7844">
        <v>4645</v>
      </c>
      <c r="D7844" s="1">
        <v>40075</v>
      </c>
      <c r="E7844" t="s">
        <v>75</v>
      </c>
      <c r="F7844">
        <v>7</v>
      </c>
      <c r="G7844">
        <v>104.2</v>
      </c>
      <c r="H7844">
        <v>0.05</v>
      </c>
      <c r="I7844" t="s">
        <v>19</v>
      </c>
      <c r="J7844" t="s">
        <v>1788</v>
      </c>
      <c r="K7844" t="s">
        <v>2070</v>
      </c>
      <c r="L7844" t="s">
        <v>22</v>
      </c>
      <c r="M7844" s="1">
        <v>40077</v>
      </c>
    </row>
    <row r="7845" spans="1:13" x14ac:dyDescent="0.35">
      <c r="A7845">
        <v>1054</v>
      </c>
      <c r="B7845">
        <v>661</v>
      </c>
      <c r="C7845">
        <v>4645</v>
      </c>
      <c r="D7845" s="1">
        <v>40075</v>
      </c>
      <c r="E7845" t="s">
        <v>75</v>
      </c>
      <c r="F7845">
        <v>11</v>
      </c>
      <c r="G7845">
        <v>3563.88</v>
      </c>
      <c r="H7845">
        <v>0</v>
      </c>
      <c r="I7845" t="s">
        <v>19</v>
      </c>
      <c r="J7845" t="s">
        <v>1788</v>
      </c>
      <c r="K7845" t="s">
        <v>2070</v>
      </c>
      <c r="L7845" t="s">
        <v>22</v>
      </c>
      <c r="M7845" s="1">
        <v>40077</v>
      </c>
    </row>
    <row r="7846" spans="1:13" x14ac:dyDescent="0.35">
      <c r="A7846">
        <v>392</v>
      </c>
      <c r="B7846">
        <v>811</v>
      </c>
      <c r="C7846">
        <v>5858</v>
      </c>
      <c r="D7846" s="1">
        <v>41103</v>
      </c>
      <c r="E7846" t="s">
        <v>42</v>
      </c>
      <c r="F7846">
        <v>48</v>
      </c>
      <c r="G7846">
        <v>2531.66</v>
      </c>
      <c r="H7846">
        <v>0.02</v>
      </c>
      <c r="I7846" t="s">
        <v>19</v>
      </c>
      <c r="J7846" t="s">
        <v>2092</v>
      </c>
      <c r="K7846" t="s">
        <v>2070</v>
      </c>
      <c r="L7846" t="s">
        <v>22</v>
      </c>
      <c r="M7846" s="1">
        <v>41105</v>
      </c>
    </row>
    <row r="7847" spans="1:13" x14ac:dyDescent="0.35">
      <c r="A7847">
        <v>889</v>
      </c>
      <c r="B7847">
        <v>812</v>
      </c>
      <c r="C7847">
        <v>5858</v>
      </c>
      <c r="D7847" s="1">
        <v>41103</v>
      </c>
      <c r="E7847" t="s">
        <v>42</v>
      </c>
      <c r="F7847">
        <v>29</v>
      </c>
      <c r="G7847">
        <v>5382.3104999999996</v>
      </c>
      <c r="H7847">
        <v>0</v>
      </c>
      <c r="I7847" t="s">
        <v>19</v>
      </c>
      <c r="J7847" t="s">
        <v>2092</v>
      </c>
      <c r="K7847" t="s">
        <v>2070</v>
      </c>
      <c r="L7847" t="s">
        <v>22</v>
      </c>
      <c r="M7847" s="1">
        <v>41105</v>
      </c>
    </row>
    <row r="7848" spans="1:13" x14ac:dyDescent="0.35">
      <c r="A7848">
        <v>59</v>
      </c>
      <c r="B7848">
        <v>877</v>
      </c>
      <c r="C7848">
        <v>6304</v>
      </c>
      <c r="D7848" s="1">
        <v>40766</v>
      </c>
      <c r="E7848" t="s">
        <v>27</v>
      </c>
      <c r="F7848">
        <v>30</v>
      </c>
      <c r="G7848">
        <v>199.11</v>
      </c>
      <c r="H7848">
        <v>0.01</v>
      </c>
      <c r="I7848" t="s">
        <v>19</v>
      </c>
      <c r="J7848" t="s">
        <v>2094</v>
      </c>
      <c r="K7848" t="s">
        <v>2070</v>
      </c>
      <c r="L7848" t="s">
        <v>38</v>
      </c>
      <c r="M7848" s="1">
        <v>40768</v>
      </c>
    </row>
    <row r="7849" spans="1:13" x14ac:dyDescent="0.35">
      <c r="A7849">
        <v>27</v>
      </c>
      <c r="B7849">
        <v>923</v>
      </c>
      <c r="C7849">
        <v>6661</v>
      </c>
      <c r="D7849" s="1">
        <v>40284</v>
      </c>
      <c r="E7849" t="s">
        <v>18</v>
      </c>
      <c r="F7849">
        <v>47</v>
      </c>
      <c r="G7849">
        <v>19224.919999999998</v>
      </c>
      <c r="H7849">
        <v>0.1</v>
      </c>
      <c r="I7849" t="s">
        <v>28</v>
      </c>
      <c r="J7849" t="s">
        <v>1788</v>
      </c>
      <c r="K7849" t="s">
        <v>2070</v>
      </c>
      <c r="L7849" t="s">
        <v>22</v>
      </c>
      <c r="M7849" s="1">
        <v>40288</v>
      </c>
    </row>
    <row r="7850" spans="1:13" x14ac:dyDescent="0.35">
      <c r="A7850">
        <v>395</v>
      </c>
      <c r="B7850">
        <v>924</v>
      </c>
      <c r="C7850">
        <v>6661</v>
      </c>
      <c r="D7850" s="1">
        <v>40284</v>
      </c>
      <c r="E7850" t="s">
        <v>18</v>
      </c>
      <c r="F7850">
        <v>39</v>
      </c>
      <c r="G7850">
        <v>778.62</v>
      </c>
      <c r="H7850">
        <v>0</v>
      </c>
      <c r="I7850" t="s">
        <v>19</v>
      </c>
      <c r="J7850" t="s">
        <v>1788</v>
      </c>
      <c r="K7850" t="s">
        <v>2070</v>
      </c>
      <c r="L7850" t="s">
        <v>22</v>
      </c>
      <c r="M7850" s="1">
        <v>40291</v>
      </c>
    </row>
    <row r="7851" spans="1:13" x14ac:dyDescent="0.35">
      <c r="A7851">
        <v>140</v>
      </c>
      <c r="B7851">
        <v>934</v>
      </c>
      <c r="C7851">
        <v>6757</v>
      </c>
      <c r="D7851" s="1">
        <v>40940</v>
      </c>
      <c r="E7851" t="s">
        <v>60</v>
      </c>
      <c r="F7851">
        <v>27</v>
      </c>
      <c r="G7851">
        <v>869.78</v>
      </c>
      <c r="H7851">
        <v>0.1</v>
      </c>
      <c r="I7851" t="s">
        <v>19</v>
      </c>
      <c r="J7851" t="s">
        <v>2095</v>
      </c>
      <c r="K7851" t="s">
        <v>2070</v>
      </c>
      <c r="L7851" t="s">
        <v>22</v>
      </c>
      <c r="M7851" s="1">
        <v>40942</v>
      </c>
    </row>
    <row r="7852" spans="1:13" x14ac:dyDescent="0.35">
      <c r="A7852">
        <v>842</v>
      </c>
      <c r="B7852">
        <v>935</v>
      </c>
      <c r="C7852">
        <v>6757</v>
      </c>
      <c r="D7852" s="1">
        <v>40940</v>
      </c>
      <c r="E7852" t="s">
        <v>60</v>
      </c>
      <c r="F7852">
        <v>11</v>
      </c>
      <c r="G7852">
        <v>2503.0080000000003</v>
      </c>
      <c r="H7852">
        <v>0.1</v>
      </c>
      <c r="I7852" t="s">
        <v>28</v>
      </c>
      <c r="J7852" t="s">
        <v>2095</v>
      </c>
      <c r="K7852" t="s">
        <v>2070</v>
      </c>
      <c r="L7852" t="s">
        <v>22</v>
      </c>
      <c r="M7852" s="1">
        <v>40941</v>
      </c>
    </row>
    <row r="7853" spans="1:13" x14ac:dyDescent="0.35">
      <c r="A7853">
        <v>339</v>
      </c>
      <c r="B7853">
        <v>1071</v>
      </c>
      <c r="C7853">
        <v>7904</v>
      </c>
      <c r="D7853" s="1">
        <v>40325</v>
      </c>
      <c r="E7853" t="s">
        <v>18</v>
      </c>
      <c r="F7853">
        <v>47</v>
      </c>
      <c r="G7853">
        <v>298.3</v>
      </c>
      <c r="H7853">
        <v>0.08</v>
      </c>
      <c r="I7853" t="s">
        <v>53</v>
      </c>
      <c r="J7853" t="s">
        <v>2096</v>
      </c>
      <c r="K7853" t="s">
        <v>2070</v>
      </c>
      <c r="L7853" t="s">
        <v>38</v>
      </c>
      <c r="M7853" s="1">
        <v>40334</v>
      </c>
    </row>
    <row r="7854" spans="1:13" x14ac:dyDescent="0.35">
      <c r="A7854">
        <v>684</v>
      </c>
      <c r="B7854">
        <v>1074</v>
      </c>
      <c r="C7854">
        <v>7909</v>
      </c>
      <c r="D7854" s="1">
        <v>39816</v>
      </c>
      <c r="E7854" t="s">
        <v>27</v>
      </c>
      <c r="F7854">
        <v>29</v>
      </c>
      <c r="G7854">
        <v>122.23</v>
      </c>
      <c r="H7854">
        <v>0.03</v>
      </c>
      <c r="I7854" t="s">
        <v>19</v>
      </c>
      <c r="J7854" t="s">
        <v>2097</v>
      </c>
      <c r="K7854" t="s">
        <v>2070</v>
      </c>
      <c r="L7854" t="s">
        <v>57</v>
      </c>
      <c r="M7854" s="1">
        <v>39817</v>
      </c>
    </row>
    <row r="7855" spans="1:13" x14ac:dyDescent="0.35">
      <c r="A7855">
        <v>764</v>
      </c>
      <c r="B7855">
        <v>1179</v>
      </c>
      <c r="C7855">
        <v>8614</v>
      </c>
      <c r="D7855" s="1">
        <v>39968</v>
      </c>
      <c r="E7855" t="s">
        <v>18</v>
      </c>
      <c r="F7855">
        <v>13</v>
      </c>
      <c r="G7855">
        <v>1289.127</v>
      </c>
      <c r="H7855">
        <v>0.06</v>
      </c>
      <c r="I7855" t="s">
        <v>19</v>
      </c>
      <c r="J7855" t="s">
        <v>2096</v>
      </c>
      <c r="K7855" t="s">
        <v>2070</v>
      </c>
      <c r="L7855" t="s">
        <v>38</v>
      </c>
      <c r="M7855" s="1">
        <v>39970</v>
      </c>
    </row>
    <row r="7856" spans="1:13" x14ac:dyDescent="0.35">
      <c r="A7856">
        <v>578</v>
      </c>
      <c r="B7856">
        <v>1271</v>
      </c>
      <c r="C7856">
        <v>9249</v>
      </c>
      <c r="D7856" s="1">
        <v>40317</v>
      </c>
      <c r="E7856" t="s">
        <v>27</v>
      </c>
      <c r="F7856">
        <v>46</v>
      </c>
      <c r="G7856">
        <v>176.5</v>
      </c>
      <c r="H7856">
        <v>0.01</v>
      </c>
      <c r="I7856" t="s">
        <v>19</v>
      </c>
      <c r="J7856" t="s">
        <v>2098</v>
      </c>
      <c r="K7856" t="s">
        <v>2070</v>
      </c>
      <c r="L7856" t="s">
        <v>22</v>
      </c>
      <c r="M7856" s="1">
        <v>40318</v>
      </c>
    </row>
    <row r="7857" spans="1:13" x14ac:dyDescent="0.35">
      <c r="A7857">
        <v>843</v>
      </c>
      <c r="B7857">
        <v>1272</v>
      </c>
      <c r="C7857">
        <v>9249</v>
      </c>
      <c r="D7857" s="1">
        <v>40317</v>
      </c>
      <c r="E7857" t="s">
        <v>27</v>
      </c>
      <c r="F7857">
        <v>42</v>
      </c>
      <c r="G7857">
        <v>1546.8</v>
      </c>
      <c r="H7857">
        <v>7.0000000000000007E-2</v>
      </c>
      <c r="I7857" t="s">
        <v>19</v>
      </c>
      <c r="J7857" t="s">
        <v>2098</v>
      </c>
      <c r="K7857" t="s">
        <v>2070</v>
      </c>
      <c r="L7857" t="s">
        <v>22</v>
      </c>
      <c r="M7857" s="1">
        <v>40318</v>
      </c>
    </row>
    <row r="7858" spans="1:13" x14ac:dyDescent="0.35">
      <c r="A7858">
        <v>310</v>
      </c>
      <c r="B7858">
        <v>1273</v>
      </c>
      <c r="C7858">
        <v>9249</v>
      </c>
      <c r="D7858" s="1">
        <v>40317</v>
      </c>
      <c r="E7858" t="s">
        <v>27</v>
      </c>
      <c r="F7858">
        <v>35</v>
      </c>
      <c r="G7858">
        <v>3457.56</v>
      </c>
      <c r="H7858">
        <v>0.02</v>
      </c>
      <c r="I7858" t="s">
        <v>28</v>
      </c>
      <c r="J7858" t="s">
        <v>2098</v>
      </c>
      <c r="K7858" t="s">
        <v>2070</v>
      </c>
      <c r="L7858" t="s">
        <v>22</v>
      </c>
      <c r="M7858" s="1">
        <v>40319</v>
      </c>
    </row>
    <row r="7859" spans="1:13" x14ac:dyDescent="0.35">
      <c r="A7859">
        <v>171</v>
      </c>
      <c r="B7859">
        <v>1318</v>
      </c>
      <c r="C7859">
        <v>9639</v>
      </c>
      <c r="D7859" s="1">
        <v>40426</v>
      </c>
      <c r="E7859" t="s">
        <v>42</v>
      </c>
      <c r="F7859">
        <v>47</v>
      </c>
      <c r="G7859">
        <v>1124.3</v>
      </c>
      <c r="H7859">
        <v>0.1</v>
      </c>
      <c r="I7859" t="s">
        <v>28</v>
      </c>
      <c r="J7859" t="s">
        <v>2093</v>
      </c>
      <c r="K7859" t="s">
        <v>2070</v>
      </c>
      <c r="L7859" t="s">
        <v>38</v>
      </c>
      <c r="M7859" s="1">
        <v>40428</v>
      </c>
    </row>
    <row r="7860" spans="1:13" x14ac:dyDescent="0.35">
      <c r="A7860">
        <v>370</v>
      </c>
      <c r="B7860">
        <v>1319</v>
      </c>
      <c r="C7860">
        <v>9639</v>
      </c>
      <c r="D7860" s="1">
        <v>40426</v>
      </c>
      <c r="E7860" t="s">
        <v>42</v>
      </c>
      <c r="F7860">
        <v>11</v>
      </c>
      <c r="G7860">
        <v>43.57</v>
      </c>
      <c r="H7860">
        <v>0.09</v>
      </c>
      <c r="I7860" t="s">
        <v>19</v>
      </c>
      <c r="J7860" t="s">
        <v>2093</v>
      </c>
      <c r="K7860" t="s">
        <v>2070</v>
      </c>
      <c r="L7860" t="s">
        <v>38</v>
      </c>
      <c r="M7860" s="1">
        <v>40426</v>
      </c>
    </row>
    <row r="7861" spans="1:13" x14ac:dyDescent="0.35">
      <c r="A7861">
        <v>359</v>
      </c>
      <c r="B7861">
        <v>1320</v>
      </c>
      <c r="C7861">
        <v>9639</v>
      </c>
      <c r="D7861" s="1">
        <v>40426</v>
      </c>
      <c r="E7861" t="s">
        <v>42</v>
      </c>
      <c r="F7861">
        <v>23</v>
      </c>
      <c r="G7861">
        <v>2610.8939999999998</v>
      </c>
      <c r="H7861">
        <v>0</v>
      </c>
      <c r="I7861" t="s">
        <v>19</v>
      </c>
      <c r="J7861" t="s">
        <v>2093</v>
      </c>
      <c r="K7861" t="s">
        <v>2070</v>
      </c>
      <c r="L7861" t="s">
        <v>38</v>
      </c>
      <c r="M7861" s="1">
        <v>40426</v>
      </c>
    </row>
    <row r="7862" spans="1:13" x14ac:dyDescent="0.35">
      <c r="A7862">
        <v>241</v>
      </c>
      <c r="B7862">
        <v>1328</v>
      </c>
      <c r="C7862">
        <v>9696</v>
      </c>
      <c r="D7862" s="1">
        <v>40593</v>
      </c>
      <c r="E7862" t="s">
        <v>42</v>
      </c>
      <c r="F7862">
        <v>15</v>
      </c>
      <c r="G7862">
        <v>110.15</v>
      </c>
      <c r="H7862">
        <v>0.02</v>
      </c>
      <c r="I7862" t="s">
        <v>19</v>
      </c>
      <c r="J7862" t="s">
        <v>1470</v>
      </c>
      <c r="K7862" t="s">
        <v>2070</v>
      </c>
      <c r="L7862" t="s">
        <v>38</v>
      </c>
      <c r="M7862" s="1">
        <v>40595</v>
      </c>
    </row>
    <row r="7863" spans="1:13" x14ac:dyDescent="0.35">
      <c r="A7863">
        <v>131</v>
      </c>
      <c r="B7863">
        <v>1329</v>
      </c>
      <c r="C7863">
        <v>9696</v>
      </c>
      <c r="D7863" s="1">
        <v>40593</v>
      </c>
      <c r="E7863" t="s">
        <v>42</v>
      </c>
      <c r="F7863">
        <v>13</v>
      </c>
      <c r="G7863">
        <v>3335.27</v>
      </c>
      <c r="H7863">
        <v>0.03</v>
      </c>
      <c r="I7863" t="s">
        <v>28</v>
      </c>
      <c r="J7863" t="s">
        <v>1470</v>
      </c>
      <c r="K7863" t="s">
        <v>2070</v>
      </c>
      <c r="L7863" t="s">
        <v>38</v>
      </c>
      <c r="M7863" s="1">
        <v>40595</v>
      </c>
    </row>
    <row r="7864" spans="1:13" x14ac:dyDescent="0.35">
      <c r="A7864">
        <v>1064</v>
      </c>
      <c r="B7864">
        <v>1355</v>
      </c>
      <c r="C7864">
        <v>9888</v>
      </c>
      <c r="D7864" s="1">
        <v>40068</v>
      </c>
      <c r="E7864" t="s">
        <v>18</v>
      </c>
      <c r="F7864">
        <v>48</v>
      </c>
      <c r="G7864">
        <v>8374.1319999999996</v>
      </c>
      <c r="H7864">
        <v>0.06</v>
      </c>
      <c r="I7864" t="s">
        <v>19</v>
      </c>
      <c r="J7864" t="s">
        <v>2094</v>
      </c>
      <c r="K7864" t="s">
        <v>2070</v>
      </c>
      <c r="L7864" t="s">
        <v>38</v>
      </c>
      <c r="M7864" s="1">
        <v>40075</v>
      </c>
    </row>
    <row r="7865" spans="1:13" x14ac:dyDescent="0.35">
      <c r="A7865">
        <v>748</v>
      </c>
      <c r="B7865">
        <v>1508</v>
      </c>
      <c r="C7865">
        <v>10913</v>
      </c>
      <c r="D7865" s="1">
        <v>40215</v>
      </c>
      <c r="E7865" t="s">
        <v>18</v>
      </c>
      <c r="F7865">
        <v>27</v>
      </c>
      <c r="G7865">
        <v>5149.0600000000004</v>
      </c>
      <c r="H7865">
        <v>0.03</v>
      </c>
      <c r="I7865" t="s">
        <v>28</v>
      </c>
      <c r="J7865" t="s">
        <v>2098</v>
      </c>
      <c r="K7865" t="s">
        <v>2070</v>
      </c>
      <c r="L7865" t="s">
        <v>22</v>
      </c>
      <c r="M7865" s="1">
        <v>40215</v>
      </c>
    </row>
    <row r="7866" spans="1:13" x14ac:dyDescent="0.35">
      <c r="A7866">
        <v>617</v>
      </c>
      <c r="B7866">
        <v>1520</v>
      </c>
      <c r="C7866">
        <v>10981</v>
      </c>
      <c r="D7866" s="1">
        <v>40312</v>
      </c>
      <c r="E7866" t="s">
        <v>27</v>
      </c>
      <c r="F7866">
        <v>41</v>
      </c>
      <c r="G7866">
        <v>73.36</v>
      </c>
      <c r="H7866">
        <v>0.09</v>
      </c>
      <c r="I7866" t="s">
        <v>19</v>
      </c>
      <c r="J7866" t="s">
        <v>2099</v>
      </c>
      <c r="K7866" t="s">
        <v>2070</v>
      </c>
      <c r="L7866" t="s">
        <v>57</v>
      </c>
      <c r="M7866" s="1">
        <v>40314</v>
      </c>
    </row>
    <row r="7867" spans="1:13" x14ac:dyDescent="0.35">
      <c r="A7867">
        <v>670</v>
      </c>
      <c r="B7867">
        <v>1521</v>
      </c>
      <c r="C7867">
        <v>10981</v>
      </c>
      <c r="D7867" s="1">
        <v>40312</v>
      </c>
      <c r="E7867" t="s">
        <v>27</v>
      </c>
      <c r="F7867">
        <v>33</v>
      </c>
      <c r="G7867">
        <v>3630.1460000000002</v>
      </c>
      <c r="H7867">
        <v>0.04</v>
      </c>
      <c r="I7867" t="s">
        <v>19</v>
      </c>
      <c r="J7867" t="s">
        <v>2099</v>
      </c>
      <c r="K7867" t="s">
        <v>2070</v>
      </c>
      <c r="L7867" t="s">
        <v>57</v>
      </c>
      <c r="M7867" s="1">
        <v>40314</v>
      </c>
    </row>
    <row r="7868" spans="1:13" x14ac:dyDescent="0.35">
      <c r="A7868">
        <v>135</v>
      </c>
      <c r="B7868">
        <v>1773</v>
      </c>
      <c r="C7868">
        <v>12707</v>
      </c>
      <c r="D7868" s="1">
        <v>40327</v>
      </c>
      <c r="E7868" t="s">
        <v>27</v>
      </c>
      <c r="F7868">
        <v>20</v>
      </c>
      <c r="G7868">
        <v>2213.92</v>
      </c>
      <c r="H7868">
        <v>0.03</v>
      </c>
      <c r="I7868" t="s">
        <v>19</v>
      </c>
      <c r="J7868" t="s">
        <v>2098</v>
      </c>
      <c r="K7868" t="s">
        <v>2070</v>
      </c>
      <c r="L7868" t="s">
        <v>22</v>
      </c>
      <c r="M7868" s="1">
        <v>40329</v>
      </c>
    </row>
    <row r="7869" spans="1:13" x14ac:dyDescent="0.35">
      <c r="A7869">
        <v>514</v>
      </c>
      <c r="B7869">
        <v>1931</v>
      </c>
      <c r="C7869">
        <v>13799</v>
      </c>
      <c r="D7869" s="1">
        <v>40513</v>
      </c>
      <c r="E7869" t="s">
        <v>75</v>
      </c>
      <c r="F7869">
        <v>5</v>
      </c>
      <c r="G7869">
        <v>118.06</v>
      </c>
      <c r="H7869">
        <v>0.05</v>
      </c>
      <c r="I7869" t="s">
        <v>19</v>
      </c>
      <c r="J7869" t="s">
        <v>2092</v>
      </c>
      <c r="K7869" t="s">
        <v>2070</v>
      </c>
      <c r="L7869" t="s">
        <v>22</v>
      </c>
      <c r="M7869" s="1">
        <v>40515</v>
      </c>
    </row>
    <row r="7870" spans="1:13" x14ac:dyDescent="0.35">
      <c r="A7870">
        <v>386</v>
      </c>
      <c r="B7870">
        <v>1950</v>
      </c>
      <c r="C7870">
        <v>13959</v>
      </c>
      <c r="D7870" s="1">
        <v>39907</v>
      </c>
      <c r="E7870" t="s">
        <v>60</v>
      </c>
      <c r="F7870">
        <v>47</v>
      </c>
      <c r="G7870">
        <v>228.46</v>
      </c>
      <c r="H7870">
        <v>0.01</v>
      </c>
      <c r="I7870" t="s">
        <v>19</v>
      </c>
      <c r="J7870" t="s">
        <v>2097</v>
      </c>
      <c r="K7870" t="s">
        <v>2070</v>
      </c>
      <c r="L7870" t="s">
        <v>57</v>
      </c>
      <c r="M7870" s="1">
        <v>39909</v>
      </c>
    </row>
    <row r="7871" spans="1:13" x14ac:dyDescent="0.35">
      <c r="A7871">
        <v>920</v>
      </c>
      <c r="B7871">
        <v>1951</v>
      </c>
      <c r="C7871">
        <v>13959</v>
      </c>
      <c r="D7871" s="1">
        <v>39907</v>
      </c>
      <c r="E7871" t="s">
        <v>60</v>
      </c>
      <c r="F7871">
        <v>19</v>
      </c>
      <c r="G7871">
        <v>77.61</v>
      </c>
      <c r="H7871">
        <v>0.09</v>
      </c>
      <c r="I7871" t="s">
        <v>53</v>
      </c>
      <c r="J7871" t="s">
        <v>2097</v>
      </c>
      <c r="K7871" t="s">
        <v>2070</v>
      </c>
      <c r="L7871" t="s">
        <v>57</v>
      </c>
      <c r="M7871" s="1">
        <v>39909</v>
      </c>
    </row>
    <row r="7872" spans="1:13" x14ac:dyDescent="0.35">
      <c r="A7872">
        <v>310</v>
      </c>
      <c r="B7872">
        <v>1959</v>
      </c>
      <c r="C7872">
        <v>14016</v>
      </c>
      <c r="D7872" s="1">
        <v>41101</v>
      </c>
      <c r="E7872" t="s">
        <v>18</v>
      </c>
      <c r="F7872">
        <v>9</v>
      </c>
      <c r="G7872">
        <v>1137.6199999999999</v>
      </c>
      <c r="H7872">
        <v>0.05</v>
      </c>
      <c r="I7872" t="s">
        <v>28</v>
      </c>
      <c r="J7872" t="s">
        <v>2096</v>
      </c>
      <c r="K7872" t="s">
        <v>2070</v>
      </c>
      <c r="L7872" t="s">
        <v>38</v>
      </c>
      <c r="M7872" s="1">
        <v>41103</v>
      </c>
    </row>
    <row r="7873" spans="1:13" x14ac:dyDescent="0.35">
      <c r="A7873">
        <v>708</v>
      </c>
      <c r="B7873">
        <v>2044</v>
      </c>
      <c r="C7873">
        <v>14563</v>
      </c>
      <c r="D7873" s="1">
        <v>40879</v>
      </c>
      <c r="E7873" t="s">
        <v>75</v>
      </c>
      <c r="F7873">
        <v>31</v>
      </c>
      <c r="G7873">
        <v>953.04549999999995</v>
      </c>
      <c r="H7873">
        <v>0.02</v>
      </c>
      <c r="I7873" t="s">
        <v>19</v>
      </c>
      <c r="J7873" t="s">
        <v>2093</v>
      </c>
      <c r="K7873" t="s">
        <v>2070</v>
      </c>
      <c r="L7873" t="s">
        <v>38</v>
      </c>
      <c r="M7873" s="1">
        <v>40880</v>
      </c>
    </row>
    <row r="7874" spans="1:13" x14ac:dyDescent="0.35">
      <c r="A7874">
        <v>1136</v>
      </c>
      <c r="B7874">
        <v>2155</v>
      </c>
      <c r="C7874">
        <v>15428</v>
      </c>
      <c r="D7874" s="1">
        <v>40583</v>
      </c>
      <c r="E7874" t="s">
        <v>75</v>
      </c>
      <c r="F7874">
        <v>50</v>
      </c>
      <c r="G7874">
        <v>1444.96</v>
      </c>
      <c r="H7874">
        <v>0.09</v>
      </c>
      <c r="I7874" t="s">
        <v>53</v>
      </c>
      <c r="J7874" t="s">
        <v>2092</v>
      </c>
      <c r="K7874" t="s">
        <v>2070</v>
      </c>
      <c r="L7874" t="s">
        <v>22</v>
      </c>
      <c r="M7874" s="1">
        <v>40584</v>
      </c>
    </row>
    <row r="7875" spans="1:13" x14ac:dyDescent="0.35">
      <c r="A7875">
        <v>428</v>
      </c>
      <c r="B7875">
        <v>2156</v>
      </c>
      <c r="C7875">
        <v>15428</v>
      </c>
      <c r="D7875" s="1">
        <v>40583</v>
      </c>
      <c r="E7875" t="s">
        <v>75</v>
      </c>
      <c r="F7875">
        <v>10</v>
      </c>
      <c r="G7875">
        <v>941.62149999999997</v>
      </c>
      <c r="H7875">
        <v>0.01</v>
      </c>
      <c r="I7875" t="s">
        <v>19</v>
      </c>
      <c r="J7875" t="s">
        <v>2092</v>
      </c>
      <c r="K7875" t="s">
        <v>2070</v>
      </c>
      <c r="L7875" t="s">
        <v>22</v>
      </c>
      <c r="M7875" s="1">
        <v>40586</v>
      </c>
    </row>
    <row r="7876" spans="1:13" x14ac:dyDescent="0.35">
      <c r="A7876">
        <v>403</v>
      </c>
      <c r="B7876">
        <v>2327</v>
      </c>
      <c r="C7876">
        <v>16772</v>
      </c>
      <c r="D7876" s="1">
        <v>41269</v>
      </c>
      <c r="E7876" t="s">
        <v>27</v>
      </c>
      <c r="F7876">
        <v>38</v>
      </c>
      <c r="G7876">
        <v>95.71</v>
      </c>
      <c r="H7876">
        <v>0.04</v>
      </c>
      <c r="I7876" t="s">
        <v>19</v>
      </c>
      <c r="J7876" t="s">
        <v>2097</v>
      </c>
      <c r="K7876" t="s">
        <v>2070</v>
      </c>
      <c r="L7876" t="s">
        <v>57</v>
      </c>
      <c r="M7876" s="1">
        <v>41271</v>
      </c>
    </row>
    <row r="7877" spans="1:13" x14ac:dyDescent="0.35">
      <c r="A7877">
        <v>27</v>
      </c>
      <c r="B7877">
        <v>2425</v>
      </c>
      <c r="C7877">
        <v>17573</v>
      </c>
      <c r="D7877" s="1">
        <v>40790</v>
      </c>
      <c r="E7877" t="s">
        <v>18</v>
      </c>
      <c r="F7877">
        <v>47</v>
      </c>
      <c r="G7877">
        <v>21555.599999999999</v>
      </c>
      <c r="H7877">
        <v>0.02</v>
      </c>
      <c r="I7877" t="s">
        <v>28</v>
      </c>
      <c r="J7877" t="s">
        <v>1788</v>
      </c>
      <c r="K7877" t="s">
        <v>2070</v>
      </c>
      <c r="L7877" t="s">
        <v>22</v>
      </c>
      <c r="M7877" s="1">
        <v>40792</v>
      </c>
    </row>
    <row r="7878" spans="1:13" x14ac:dyDescent="0.35">
      <c r="A7878">
        <v>430</v>
      </c>
      <c r="B7878">
        <v>2488</v>
      </c>
      <c r="C7878">
        <v>18119</v>
      </c>
      <c r="D7878" s="1">
        <v>39988</v>
      </c>
      <c r="E7878" t="s">
        <v>18</v>
      </c>
      <c r="F7878">
        <v>37</v>
      </c>
      <c r="G7878">
        <v>347.84</v>
      </c>
      <c r="H7878">
        <v>0</v>
      </c>
      <c r="I7878" t="s">
        <v>19</v>
      </c>
      <c r="J7878" t="s">
        <v>2020</v>
      </c>
      <c r="K7878" t="s">
        <v>2070</v>
      </c>
      <c r="L7878" t="s">
        <v>30</v>
      </c>
      <c r="M7878" s="1">
        <v>39990</v>
      </c>
    </row>
    <row r="7879" spans="1:13" x14ac:dyDescent="0.35">
      <c r="A7879">
        <v>1038</v>
      </c>
      <c r="B7879">
        <v>2527</v>
      </c>
      <c r="C7879">
        <v>18368</v>
      </c>
      <c r="D7879" s="1">
        <v>41243</v>
      </c>
      <c r="E7879" t="s">
        <v>42</v>
      </c>
      <c r="F7879">
        <v>3</v>
      </c>
      <c r="G7879">
        <v>212.91</v>
      </c>
      <c r="H7879">
        <v>0</v>
      </c>
      <c r="I7879" t="s">
        <v>19</v>
      </c>
      <c r="J7879" t="s">
        <v>2100</v>
      </c>
      <c r="K7879" t="s">
        <v>2070</v>
      </c>
      <c r="L7879" t="s">
        <v>38</v>
      </c>
      <c r="M7879" s="1">
        <v>41245</v>
      </c>
    </row>
    <row r="7880" spans="1:13" x14ac:dyDescent="0.35">
      <c r="A7880">
        <v>535</v>
      </c>
      <c r="B7880">
        <v>2528</v>
      </c>
      <c r="C7880">
        <v>18368</v>
      </c>
      <c r="D7880" s="1">
        <v>41243</v>
      </c>
      <c r="E7880" t="s">
        <v>42</v>
      </c>
      <c r="F7880">
        <v>35</v>
      </c>
      <c r="G7880">
        <v>1275.6099999999999</v>
      </c>
      <c r="H7880">
        <v>0.08</v>
      </c>
      <c r="I7880" t="s">
        <v>19</v>
      </c>
      <c r="J7880" t="s">
        <v>2100</v>
      </c>
      <c r="K7880" t="s">
        <v>2070</v>
      </c>
      <c r="L7880" t="s">
        <v>38</v>
      </c>
      <c r="M7880" s="1">
        <v>41244</v>
      </c>
    </row>
    <row r="7881" spans="1:13" x14ac:dyDescent="0.35">
      <c r="A7881">
        <v>1261</v>
      </c>
      <c r="B7881">
        <v>2529</v>
      </c>
      <c r="C7881">
        <v>18368</v>
      </c>
      <c r="D7881" s="1">
        <v>41243</v>
      </c>
      <c r="E7881" t="s">
        <v>42</v>
      </c>
      <c r="F7881">
        <v>3</v>
      </c>
      <c r="G7881">
        <v>5972.59</v>
      </c>
      <c r="H7881">
        <v>0.06</v>
      </c>
      <c r="I7881" t="s">
        <v>28</v>
      </c>
      <c r="J7881" t="s">
        <v>2100</v>
      </c>
      <c r="K7881" t="s">
        <v>2070</v>
      </c>
      <c r="L7881" t="s">
        <v>38</v>
      </c>
      <c r="M7881" s="1">
        <v>41245</v>
      </c>
    </row>
    <row r="7882" spans="1:13" x14ac:dyDescent="0.35">
      <c r="A7882">
        <v>1158</v>
      </c>
      <c r="B7882">
        <v>2682</v>
      </c>
      <c r="C7882">
        <v>19424</v>
      </c>
      <c r="D7882" s="1">
        <v>40642</v>
      </c>
      <c r="E7882" t="s">
        <v>42</v>
      </c>
      <c r="F7882">
        <v>29</v>
      </c>
      <c r="G7882">
        <v>60.68</v>
      </c>
      <c r="H7882">
        <v>0.09</v>
      </c>
      <c r="I7882" t="s">
        <v>19</v>
      </c>
      <c r="J7882" t="s">
        <v>2092</v>
      </c>
      <c r="K7882" t="s">
        <v>2070</v>
      </c>
      <c r="L7882" t="s">
        <v>22</v>
      </c>
      <c r="M7882" s="1">
        <v>40642</v>
      </c>
    </row>
    <row r="7883" spans="1:13" x14ac:dyDescent="0.35">
      <c r="A7883">
        <v>838</v>
      </c>
      <c r="B7883">
        <v>2683</v>
      </c>
      <c r="C7883">
        <v>19424</v>
      </c>
      <c r="D7883" s="1">
        <v>40642</v>
      </c>
      <c r="E7883" t="s">
        <v>42</v>
      </c>
      <c r="F7883">
        <v>37</v>
      </c>
      <c r="G7883">
        <v>1129.0550000000001</v>
      </c>
      <c r="H7883">
        <v>0.05</v>
      </c>
      <c r="I7883" t="s">
        <v>19</v>
      </c>
      <c r="J7883" t="s">
        <v>2092</v>
      </c>
      <c r="K7883" t="s">
        <v>2070</v>
      </c>
      <c r="L7883" t="s">
        <v>22</v>
      </c>
      <c r="M7883" s="1">
        <v>40643</v>
      </c>
    </row>
    <row r="7884" spans="1:13" x14ac:dyDescent="0.35">
      <c r="A7884">
        <v>1178</v>
      </c>
      <c r="B7884">
        <v>2684</v>
      </c>
      <c r="C7884">
        <v>19425</v>
      </c>
      <c r="D7884" s="1">
        <v>41176</v>
      </c>
      <c r="E7884" t="s">
        <v>42</v>
      </c>
      <c r="F7884">
        <v>34</v>
      </c>
      <c r="G7884">
        <v>210.24</v>
      </c>
      <c r="H7884">
        <v>0</v>
      </c>
      <c r="I7884" t="s">
        <v>19</v>
      </c>
      <c r="J7884" t="s">
        <v>2101</v>
      </c>
      <c r="K7884" t="s">
        <v>2070</v>
      </c>
      <c r="L7884" t="s">
        <v>57</v>
      </c>
      <c r="M7884" s="1">
        <v>41177</v>
      </c>
    </row>
    <row r="7885" spans="1:13" x14ac:dyDescent="0.35">
      <c r="A7885">
        <v>1099</v>
      </c>
      <c r="B7885">
        <v>2744</v>
      </c>
      <c r="C7885">
        <v>19812</v>
      </c>
      <c r="D7885" s="1">
        <v>40270</v>
      </c>
      <c r="E7885" t="s">
        <v>18</v>
      </c>
      <c r="F7885">
        <v>3</v>
      </c>
      <c r="G7885">
        <v>1358.7760000000001</v>
      </c>
      <c r="H7885">
        <v>0.01</v>
      </c>
      <c r="I7885" t="s">
        <v>28</v>
      </c>
      <c r="J7885" t="s">
        <v>2097</v>
      </c>
      <c r="K7885" t="s">
        <v>2070</v>
      </c>
      <c r="L7885" t="s">
        <v>57</v>
      </c>
      <c r="M7885" s="1">
        <v>40275</v>
      </c>
    </row>
    <row r="7886" spans="1:13" x14ac:dyDescent="0.35">
      <c r="A7886">
        <v>857</v>
      </c>
      <c r="B7886">
        <v>2979</v>
      </c>
      <c r="C7886">
        <v>21510</v>
      </c>
      <c r="D7886" s="1">
        <v>41037</v>
      </c>
      <c r="E7886" t="s">
        <v>27</v>
      </c>
      <c r="F7886">
        <v>16</v>
      </c>
      <c r="G7886">
        <v>372.09</v>
      </c>
      <c r="H7886">
        <v>0.04</v>
      </c>
      <c r="I7886" t="s">
        <v>53</v>
      </c>
      <c r="J7886" t="s">
        <v>2100</v>
      </c>
      <c r="K7886" t="s">
        <v>2070</v>
      </c>
      <c r="L7886" t="s">
        <v>38</v>
      </c>
      <c r="M7886" s="1">
        <v>41037</v>
      </c>
    </row>
    <row r="7887" spans="1:13" x14ac:dyDescent="0.35">
      <c r="A7887">
        <v>443</v>
      </c>
      <c r="B7887">
        <v>3026</v>
      </c>
      <c r="C7887">
        <v>21763</v>
      </c>
      <c r="D7887" s="1">
        <v>41057</v>
      </c>
      <c r="E7887" t="s">
        <v>18</v>
      </c>
      <c r="F7887">
        <v>22</v>
      </c>
      <c r="G7887">
        <v>1239.4445000000001</v>
      </c>
      <c r="H7887">
        <v>7.0000000000000007E-2</v>
      </c>
      <c r="I7887" t="s">
        <v>19</v>
      </c>
      <c r="J7887" t="s">
        <v>2102</v>
      </c>
      <c r="K7887" t="s">
        <v>2070</v>
      </c>
      <c r="L7887" t="s">
        <v>22</v>
      </c>
      <c r="M7887" s="1">
        <v>41062</v>
      </c>
    </row>
    <row r="7888" spans="1:13" x14ac:dyDescent="0.35">
      <c r="A7888">
        <v>1000</v>
      </c>
      <c r="B7888">
        <v>3101</v>
      </c>
      <c r="C7888">
        <v>22212</v>
      </c>
      <c r="D7888" s="1">
        <v>40438</v>
      </c>
      <c r="E7888" t="s">
        <v>60</v>
      </c>
      <c r="F7888">
        <v>19</v>
      </c>
      <c r="G7888">
        <v>116.22</v>
      </c>
      <c r="H7888">
        <v>0.01</v>
      </c>
      <c r="I7888" t="s">
        <v>19</v>
      </c>
      <c r="J7888" t="s">
        <v>2103</v>
      </c>
      <c r="K7888" t="s">
        <v>2070</v>
      </c>
      <c r="L7888" t="s">
        <v>57</v>
      </c>
      <c r="M7888" s="1">
        <v>40439</v>
      </c>
    </row>
    <row r="7889" spans="1:13" x14ac:dyDescent="0.35">
      <c r="A7889">
        <v>496</v>
      </c>
      <c r="B7889">
        <v>3213</v>
      </c>
      <c r="C7889">
        <v>23046</v>
      </c>
      <c r="D7889" s="1">
        <v>40457</v>
      </c>
      <c r="E7889" t="s">
        <v>75</v>
      </c>
      <c r="F7889">
        <v>33</v>
      </c>
      <c r="G7889">
        <v>292.75</v>
      </c>
      <c r="H7889">
        <v>0.08</v>
      </c>
      <c r="I7889" t="s">
        <v>19</v>
      </c>
      <c r="J7889" t="s">
        <v>2094</v>
      </c>
      <c r="K7889" t="s">
        <v>2070</v>
      </c>
      <c r="L7889" t="s">
        <v>38</v>
      </c>
      <c r="M7889" s="1">
        <v>40459</v>
      </c>
    </row>
    <row r="7890" spans="1:13" x14ac:dyDescent="0.35">
      <c r="A7890">
        <v>1223</v>
      </c>
      <c r="B7890">
        <v>3230</v>
      </c>
      <c r="C7890">
        <v>23172</v>
      </c>
      <c r="D7890" s="1">
        <v>41023</v>
      </c>
      <c r="E7890" t="s">
        <v>18</v>
      </c>
      <c r="F7890">
        <v>13</v>
      </c>
      <c r="G7890">
        <v>1191.73</v>
      </c>
      <c r="H7890">
        <v>7.0000000000000007E-2</v>
      </c>
      <c r="I7890" t="s">
        <v>19</v>
      </c>
      <c r="J7890" t="s">
        <v>2097</v>
      </c>
      <c r="K7890" t="s">
        <v>2070</v>
      </c>
      <c r="L7890" t="s">
        <v>57</v>
      </c>
      <c r="M7890" s="1">
        <v>41028</v>
      </c>
    </row>
    <row r="7891" spans="1:13" x14ac:dyDescent="0.35">
      <c r="A7891">
        <v>792</v>
      </c>
      <c r="B7891">
        <v>3301</v>
      </c>
      <c r="C7891">
        <v>23585</v>
      </c>
      <c r="D7891" s="1">
        <v>41213</v>
      </c>
      <c r="E7891" t="s">
        <v>75</v>
      </c>
      <c r="F7891">
        <v>44</v>
      </c>
      <c r="G7891">
        <v>192.78</v>
      </c>
      <c r="H7891">
        <v>0.06</v>
      </c>
      <c r="I7891" t="s">
        <v>19</v>
      </c>
      <c r="J7891" t="s">
        <v>2103</v>
      </c>
      <c r="K7891" t="s">
        <v>2070</v>
      </c>
      <c r="L7891" t="s">
        <v>57</v>
      </c>
      <c r="M7891" s="1">
        <v>41214</v>
      </c>
    </row>
    <row r="7892" spans="1:13" x14ac:dyDescent="0.35">
      <c r="A7892">
        <v>865</v>
      </c>
      <c r="B7892">
        <v>3340</v>
      </c>
      <c r="C7892">
        <v>23906</v>
      </c>
      <c r="D7892" s="1">
        <v>40441</v>
      </c>
      <c r="E7892" t="s">
        <v>75</v>
      </c>
      <c r="F7892">
        <v>37</v>
      </c>
      <c r="G7892">
        <v>321.02</v>
      </c>
      <c r="H7892">
        <v>0.1</v>
      </c>
      <c r="I7892" t="s">
        <v>53</v>
      </c>
      <c r="J7892" t="s">
        <v>2100</v>
      </c>
      <c r="K7892" t="s">
        <v>2070</v>
      </c>
      <c r="L7892" t="s">
        <v>38</v>
      </c>
      <c r="M7892" s="1">
        <v>40442</v>
      </c>
    </row>
    <row r="7893" spans="1:13" x14ac:dyDescent="0.35">
      <c r="A7893">
        <v>391</v>
      </c>
      <c r="B7893">
        <v>3449</v>
      </c>
      <c r="C7893">
        <v>24583</v>
      </c>
      <c r="D7893" s="1">
        <v>40764</v>
      </c>
      <c r="E7893" t="s">
        <v>75</v>
      </c>
      <c r="F7893">
        <v>17</v>
      </c>
      <c r="G7893">
        <v>42.29</v>
      </c>
      <c r="H7893">
        <v>0.06</v>
      </c>
      <c r="I7893" t="s">
        <v>19</v>
      </c>
      <c r="J7893" t="s">
        <v>2093</v>
      </c>
      <c r="K7893" t="s">
        <v>2070</v>
      </c>
      <c r="L7893" t="s">
        <v>38</v>
      </c>
      <c r="M7893" s="1">
        <v>40767</v>
      </c>
    </row>
    <row r="7894" spans="1:13" x14ac:dyDescent="0.35">
      <c r="A7894">
        <v>1179</v>
      </c>
      <c r="B7894">
        <v>3540</v>
      </c>
      <c r="C7894">
        <v>25191</v>
      </c>
      <c r="D7894" s="1">
        <v>40632</v>
      </c>
      <c r="E7894" t="s">
        <v>60</v>
      </c>
      <c r="F7894">
        <v>42</v>
      </c>
      <c r="G7894">
        <v>4091.1519999999996</v>
      </c>
      <c r="H7894">
        <v>0.05</v>
      </c>
      <c r="I7894" t="s">
        <v>19</v>
      </c>
      <c r="J7894" t="s">
        <v>2092</v>
      </c>
      <c r="K7894" t="s">
        <v>2070</v>
      </c>
      <c r="L7894" t="s">
        <v>22</v>
      </c>
      <c r="M7894" s="1">
        <v>40632</v>
      </c>
    </row>
    <row r="7895" spans="1:13" x14ac:dyDescent="0.35">
      <c r="A7895">
        <v>640</v>
      </c>
      <c r="B7895">
        <v>3589</v>
      </c>
      <c r="C7895">
        <v>25603</v>
      </c>
      <c r="D7895" s="1">
        <v>40607</v>
      </c>
      <c r="E7895" t="s">
        <v>18</v>
      </c>
      <c r="F7895">
        <v>23</v>
      </c>
      <c r="G7895">
        <v>862.64</v>
      </c>
      <c r="H7895">
        <v>0.04</v>
      </c>
      <c r="I7895" t="s">
        <v>19</v>
      </c>
      <c r="J7895" t="s">
        <v>2100</v>
      </c>
      <c r="K7895" t="s">
        <v>2070</v>
      </c>
      <c r="L7895" t="s">
        <v>38</v>
      </c>
      <c r="M7895" s="1">
        <v>40609</v>
      </c>
    </row>
    <row r="7896" spans="1:13" x14ac:dyDescent="0.35">
      <c r="A7896">
        <v>1209</v>
      </c>
      <c r="B7896">
        <v>3623</v>
      </c>
      <c r="C7896">
        <v>25861</v>
      </c>
      <c r="D7896" s="1">
        <v>41128</v>
      </c>
      <c r="E7896" t="s">
        <v>27</v>
      </c>
      <c r="F7896">
        <v>44</v>
      </c>
      <c r="G7896">
        <v>23775.56</v>
      </c>
      <c r="H7896">
        <v>0.03</v>
      </c>
      <c r="I7896" t="s">
        <v>28</v>
      </c>
      <c r="J7896" t="s">
        <v>2095</v>
      </c>
      <c r="K7896" t="s">
        <v>2070</v>
      </c>
      <c r="L7896" t="s">
        <v>22</v>
      </c>
      <c r="M7896" s="1">
        <v>41129</v>
      </c>
    </row>
    <row r="7897" spans="1:13" x14ac:dyDescent="0.35">
      <c r="A7897">
        <v>518</v>
      </c>
      <c r="B7897">
        <v>3785</v>
      </c>
      <c r="C7897">
        <v>26979</v>
      </c>
      <c r="D7897" s="1">
        <v>40996</v>
      </c>
      <c r="E7897" t="s">
        <v>60</v>
      </c>
      <c r="F7897">
        <v>43</v>
      </c>
      <c r="G7897">
        <v>337.01</v>
      </c>
      <c r="H7897">
        <v>0.05</v>
      </c>
      <c r="I7897" t="s">
        <v>19</v>
      </c>
      <c r="J7897" t="s">
        <v>2096</v>
      </c>
      <c r="K7897" t="s">
        <v>2070</v>
      </c>
      <c r="L7897" t="s">
        <v>38</v>
      </c>
      <c r="M7897" s="1">
        <v>40998</v>
      </c>
    </row>
    <row r="7898" spans="1:13" x14ac:dyDescent="0.35">
      <c r="A7898">
        <v>685</v>
      </c>
      <c r="B7898">
        <v>3786</v>
      </c>
      <c r="C7898">
        <v>26979</v>
      </c>
      <c r="D7898" s="1">
        <v>40996</v>
      </c>
      <c r="E7898" t="s">
        <v>60</v>
      </c>
      <c r="F7898">
        <v>50</v>
      </c>
      <c r="G7898">
        <v>6093.2420000000002</v>
      </c>
      <c r="H7898">
        <v>0.09</v>
      </c>
      <c r="I7898" t="s">
        <v>19</v>
      </c>
      <c r="J7898" t="s">
        <v>2096</v>
      </c>
      <c r="K7898" t="s">
        <v>2070</v>
      </c>
      <c r="L7898" t="s">
        <v>38</v>
      </c>
      <c r="M7898" s="1">
        <v>40998</v>
      </c>
    </row>
    <row r="7899" spans="1:13" x14ac:dyDescent="0.35">
      <c r="A7899">
        <v>996</v>
      </c>
      <c r="B7899">
        <v>3884</v>
      </c>
      <c r="C7899">
        <v>27746</v>
      </c>
      <c r="D7899" s="1">
        <v>40516</v>
      </c>
      <c r="E7899" t="s">
        <v>75</v>
      </c>
      <c r="F7899">
        <v>3</v>
      </c>
      <c r="G7899">
        <v>87.09</v>
      </c>
      <c r="H7899">
        <v>0.1</v>
      </c>
      <c r="I7899" t="s">
        <v>19</v>
      </c>
      <c r="J7899" t="s">
        <v>553</v>
      </c>
      <c r="K7899" t="s">
        <v>2070</v>
      </c>
      <c r="L7899" t="s">
        <v>30</v>
      </c>
      <c r="M7899" s="1">
        <v>40517</v>
      </c>
    </row>
    <row r="7900" spans="1:13" x14ac:dyDescent="0.35">
      <c r="A7900">
        <v>569</v>
      </c>
      <c r="B7900">
        <v>3885</v>
      </c>
      <c r="C7900">
        <v>27746</v>
      </c>
      <c r="D7900" s="1">
        <v>40516</v>
      </c>
      <c r="E7900" t="s">
        <v>75</v>
      </c>
      <c r="F7900">
        <v>42</v>
      </c>
      <c r="G7900">
        <v>196.1</v>
      </c>
      <c r="H7900">
        <v>7.0000000000000007E-2</v>
      </c>
      <c r="I7900" t="s">
        <v>19</v>
      </c>
      <c r="J7900" t="s">
        <v>553</v>
      </c>
      <c r="K7900" t="s">
        <v>2070</v>
      </c>
      <c r="L7900" t="s">
        <v>30</v>
      </c>
      <c r="M7900" s="1">
        <v>40517</v>
      </c>
    </row>
    <row r="7901" spans="1:13" x14ac:dyDescent="0.35">
      <c r="A7901">
        <v>777</v>
      </c>
      <c r="B7901">
        <v>3905</v>
      </c>
      <c r="C7901">
        <v>27844</v>
      </c>
      <c r="D7901" s="1">
        <v>40723</v>
      </c>
      <c r="E7901" t="s">
        <v>18</v>
      </c>
      <c r="F7901">
        <v>1</v>
      </c>
      <c r="G7901">
        <v>11.08</v>
      </c>
      <c r="H7901">
        <v>0.09</v>
      </c>
      <c r="I7901" t="s">
        <v>19</v>
      </c>
      <c r="J7901" t="s">
        <v>1211</v>
      </c>
      <c r="K7901" t="s">
        <v>2070</v>
      </c>
      <c r="L7901" t="s">
        <v>57</v>
      </c>
      <c r="M7901" s="1">
        <v>40730</v>
      </c>
    </row>
    <row r="7902" spans="1:13" x14ac:dyDescent="0.35">
      <c r="A7902">
        <v>301</v>
      </c>
      <c r="B7902">
        <v>3943</v>
      </c>
      <c r="C7902">
        <v>28097</v>
      </c>
      <c r="D7902" s="1">
        <v>39946</v>
      </c>
      <c r="E7902" t="s">
        <v>60</v>
      </c>
      <c r="F7902">
        <v>43</v>
      </c>
      <c r="G7902">
        <v>2438.6999999999998</v>
      </c>
      <c r="H7902">
        <v>0</v>
      </c>
      <c r="I7902" t="s">
        <v>19</v>
      </c>
      <c r="J7902" t="s">
        <v>2099</v>
      </c>
      <c r="K7902" t="s">
        <v>2070</v>
      </c>
      <c r="L7902" t="s">
        <v>57</v>
      </c>
      <c r="M7902" s="1">
        <v>39949</v>
      </c>
    </row>
    <row r="7903" spans="1:13" x14ac:dyDescent="0.35">
      <c r="A7903">
        <v>120</v>
      </c>
      <c r="B7903">
        <v>3962</v>
      </c>
      <c r="C7903">
        <v>28262</v>
      </c>
      <c r="D7903" s="1">
        <v>40543</v>
      </c>
      <c r="E7903" t="s">
        <v>60</v>
      </c>
      <c r="F7903">
        <v>26</v>
      </c>
      <c r="G7903">
        <v>299.11</v>
      </c>
      <c r="H7903">
        <v>0.05</v>
      </c>
      <c r="I7903" t="s">
        <v>19</v>
      </c>
      <c r="J7903" t="s">
        <v>2095</v>
      </c>
      <c r="K7903" t="s">
        <v>2070</v>
      </c>
      <c r="L7903" t="s">
        <v>22</v>
      </c>
      <c r="M7903" s="1">
        <v>40544</v>
      </c>
    </row>
    <row r="7904" spans="1:13" x14ac:dyDescent="0.35">
      <c r="A7904">
        <v>580</v>
      </c>
      <c r="B7904">
        <v>3998</v>
      </c>
      <c r="C7904">
        <v>28519</v>
      </c>
      <c r="D7904" s="1">
        <v>40351</v>
      </c>
      <c r="E7904" t="s">
        <v>27</v>
      </c>
      <c r="F7904">
        <v>4</v>
      </c>
      <c r="G7904">
        <v>268.71049999999997</v>
      </c>
      <c r="H7904">
        <v>0.09</v>
      </c>
      <c r="I7904" t="s">
        <v>19</v>
      </c>
      <c r="J7904" t="s">
        <v>2020</v>
      </c>
      <c r="K7904" t="s">
        <v>2070</v>
      </c>
      <c r="L7904" t="s">
        <v>30</v>
      </c>
      <c r="M7904" s="1">
        <v>40353</v>
      </c>
    </row>
    <row r="7905" spans="1:13" x14ac:dyDescent="0.35">
      <c r="A7905">
        <v>186</v>
      </c>
      <c r="B7905">
        <v>4079</v>
      </c>
      <c r="C7905">
        <v>29058</v>
      </c>
      <c r="D7905" s="1">
        <v>40181</v>
      </c>
      <c r="E7905" t="s">
        <v>27</v>
      </c>
      <c r="F7905">
        <v>33</v>
      </c>
      <c r="G7905">
        <v>28389.14</v>
      </c>
      <c r="H7905">
        <v>7.0000000000000007E-2</v>
      </c>
      <c r="I7905" t="s">
        <v>28</v>
      </c>
      <c r="J7905" t="s">
        <v>1839</v>
      </c>
      <c r="K7905" t="s">
        <v>2070</v>
      </c>
      <c r="L7905" t="s">
        <v>30</v>
      </c>
      <c r="M7905" s="1">
        <v>40183</v>
      </c>
    </row>
    <row r="7906" spans="1:13" x14ac:dyDescent="0.35">
      <c r="A7906">
        <v>204</v>
      </c>
      <c r="B7906">
        <v>4094</v>
      </c>
      <c r="C7906">
        <v>29187</v>
      </c>
      <c r="D7906" s="1">
        <v>40025</v>
      </c>
      <c r="E7906" t="s">
        <v>18</v>
      </c>
      <c r="F7906">
        <v>5</v>
      </c>
      <c r="G7906">
        <v>142.30000000000001</v>
      </c>
      <c r="H7906">
        <v>0.03</v>
      </c>
      <c r="I7906" t="s">
        <v>19</v>
      </c>
      <c r="J7906" t="s">
        <v>1193</v>
      </c>
      <c r="K7906" t="s">
        <v>2070</v>
      </c>
      <c r="L7906" t="s">
        <v>30</v>
      </c>
      <c r="M7906" s="1">
        <v>40029</v>
      </c>
    </row>
    <row r="7907" spans="1:13" x14ac:dyDescent="0.35">
      <c r="A7907">
        <v>391</v>
      </c>
      <c r="B7907">
        <v>4095</v>
      </c>
      <c r="C7907">
        <v>29187</v>
      </c>
      <c r="D7907" s="1">
        <v>40025</v>
      </c>
      <c r="E7907" t="s">
        <v>18</v>
      </c>
      <c r="F7907">
        <v>8</v>
      </c>
      <c r="G7907">
        <v>21.93</v>
      </c>
      <c r="H7907">
        <v>0.09</v>
      </c>
      <c r="I7907" t="s">
        <v>19</v>
      </c>
      <c r="J7907" t="s">
        <v>1193</v>
      </c>
      <c r="K7907" t="s">
        <v>2070</v>
      </c>
      <c r="L7907" t="s">
        <v>30</v>
      </c>
      <c r="M7907" s="1">
        <v>40029</v>
      </c>
    </row>
    <row r="7908" spans="1:13" x14ac:dyDescent="0.35">
      <c r="A7908">
        <v>1092</v>
      </c>
      <c r="B7908">
        <v>4096</v>
      </c>
      <c r="C7908">
        <v>29187</v>
      </c>
      <c r="D7908" s="1">
        <v>40025</v>
      </c>
      <c r="E7908" t="s">
        <v>18</v>
      </c>
      <c r="F7908">
        <v>35</v>
      </c>
      <c r="G7908">
        <v>26095.13</v>
      </c>
      <c r="H7908">
        <v>0.03</v>
      </c>
      <c r="I7908" t="s">
        <v>28</v>
      </c>
      <c r="J7908" t="s">
        <v>1193</v>
      </c>
      <c r="K7908" t="s">
        <v>2070</v>
      </c>
      <c r="L7908" t="s">
        <v>30</v>
      </c>
      <c r="M7908" s="1">
        <v>40032</v>
      </c>
    </row>
    <row r="7909" spans="1:13" x14ac:dyDescent="0.35">
      <c r="A7909">
        <v>78</v>
      </c>
      <c r="B7909">
        <v>4097</v>
      </c>
      <c r="C7909">
        <v>29187</v>
      </c>
      <c r="D7909" s="1">
        <v>40025</v>
      </c>
      <c r="E7909" t="s">
        <v>18</v>
      </c>
      <c r="F7909">
        <v>10</v>
      </c>
      <c r="G7909">
        <v>75.58</v>
      </c>
      <c r="H7909">
        <v>0</v>
      </c>
      <c r="I7909" t="s">
        <v>19</v>
      </c>
      <c r="J7909" t="s">
        <v>1193</v>
      </c>
      <c r="K7909" t="s">
        <v>2070</v>
      </c>
      <c r="L7909" t="s">
        <v>30</v>
      </c>
      <c r="M7909" s="1">
        <v>40032</v>
      </c>
    </row>
    <row r="7910" spans="1:13" x14ac:dyDescent="0.35">
      <c r="A7910">
        <v>343</v>
      </c>
      <c r="B7910">
        <v>4098</v>
      </c>
      <c r="C7910">
        <v>29187</v>
      </c>
      <c r="D7910" s="1">
        <v>40025</v>
      </c>
      <c r="E7910" t="s">
        <v>18</v>
      </c>
      <c r="F7910">
        <v>42</v>
      </c>
      <c r="G7910">
        <v>477.53</v>
      </c>
      <c r="H7910">
        <v>0.03</v>
      </c>
      <c r="I7910" t="s">
        <v>19</v>
      </c>
      <c r="J7910" t="s">
        <v>1193</v>
      </c>
      <c r="K7910" t="s">
        <v>2070</v>
      </c>
      <c r="L7910" t="s">
        <v>30</v>
      </c>
      <c r="M7910" s="1">
        <v>40029</v>
      </c>
    </row>
    <row r="7911" spans="1:13" x14ac:dyDescent="0.35">
      <c r="A7911">
        <v>319</v>
      </c>
      <c r="B7911">
        <v>4120</v>
      </c>
      <c r="C7911">
        <v>29317</v>
      </c>
      <c r="D7911" s="1">
        <v>40818</v>
      </c>
      <c r="E7911" t="s">
        <v>42</v>
      </c>
      <c r="F7911">
        <v>40</v>
      </c>
      <c r="G7911">
        <v>7789.63</v>
      </c>
      <c r="H7911">
        <v>0.08</v>
      </c>
      <c r="I7911" t="s">
        <v>28</v>
      </c>
      <c r="J7911" t="s">
        <v>2093</v>
      </c>
      <c r="K7911" t="s">
        <v>2070</v>
      </c>
      <c r="L7911" t="s">
        <v>38</v>
      </c>
      <c r="M7911" s="1">
        <v>40820</v>
      </c>
    </row>
    <row r="7912" spans="1:13" x14ac:dyDescent="0.35">
      <c r="A7912">
        <v>971</v>
      </c>
      <c r="B7912">
        <v>4121</v>
      </c>
      <c r="C7912">
        <v>29317</v>
      </c>
      <c r="D7912" s="1">
        <v>40818</v>
      </c>
      <c r="E7912" t="s">
        <v>42</v>
      </c>
      <c r="F7912">
        <v>20</v>
      </c>
      <c r="G7912">
        <v>15703.82</v>
      </c>
      <c r="H7912">
        <v>0.06</v>
      </c>
      <c r="I7912" t="s">
        <v>28</v>
      </c>
      <c r="J7912" t="s">
        <v>2093</v>
      </c>
      <c r="K7912" t="s">
        <v>2070</v>
      </c>
      <c r="L7912" t="s">
        <v>38</v>
      </c>
      <c r="M7912" s="1">
        <v>40819</v>
      </c>
    </row>
    <row r="7913" spans="1:13" x14ac:dyDescent="0.35">
      <c r="A7913">
        <v>289</v>
      </c>
      <c r="B7913">
        <v>4122</v>
      </c>
      <c r="C7913">
        <v>29317</v>
      </c>
      <c r="D7913" s="1">
        <v>40818</v>
      </c>
      <c r="E7913" t="s">
        <v>42</v>
      </c>
      <c r="F7913">
        <v>31</v>
      </c>
      <c r="G7913">
        <v>140.69</v>
      </c>
      <c r="H7913">
        <v>0.06</v>
      </c>
      <c r="I7913" t="s">
        <v>19</v>
      </c>
      <c r="J7913" t="s">
        <v>2093</v>
      </c>
      <c r="K7913" t="s">
        <v>2070</v>
      </c>
      <c r="L7913" t="s">
        <v>38</v>
      </c>
      <c r="M7913" s="1">
        <v>40818</v>
      </c>
    </row>
    <row r="7914" spans="1:13" x14ac:dyDescent="0.35">
      <c r="A7914">
        <v>27</v>
      </c>
      <c r="B7914">
        <v>4221</v>
      </c>
      <c r="C7914">
        <v>29988</v>
      </c>
      <c r="D7914" s="1">
        <v>39976</v>
      </c>
      <c r="E7914" t="s">
        <v>27</v>
      </c>
      <c r="F7914">
        <v>12</v>
      </c>
      <c r="G7914">
        <v>5177.3999999999996</v>
      </c>
      <c r="H7914">
        <v>0.06</v>
      </c>
      <c r="I7914" t="s">
        <v>28</v>
      </c>
      <c r="J7914" t="s">
        <v>2094</v>
      </c>
      <c r="K7914" t="s">
        <v>2070</v>
      </c>
      <c r="L7914" t="s">
        <v>38</v>
      </c>
      <c r="M7914" s="1">
        <v>39978</v>
      </c>
    </row>
    <row r="7915" spans="1:13" x14ac:dyDescent="0.35">
      <c r="A7915">
        <v>341</v>
      </c>
      <c r="B7915">
        <v>4230</v>
      </c>
      <c r="C7915">
        <v>30051</v>
      </c>
      <c r="D7915" s="1">
        <v>40988</v>
      </c>
      <c r="E7915" t="s">
        <v>42</v>
      </c>
      <c r="F7915">
        <v>42</v>
      </c>
      <c r="G7915">
        <v>243.06</v>
      </c>
      <c r="H7915">
        <v>0.02</v>
      </c>
      <c r="I7915" t="s">
        <v>19</v>
      </c>
      <c r="J7915" t="s">
        <v>2103</v>
      </c>
      <c r="K7915" t="s">
        <v>2070</v>
      </c>
      <c r="L7915" t="s">
        <v>57</v>
      </c>
      <c r="M7915" s="1">
        <v>40989</v>
      </c>
    </row>
    <row r="7916" spans="1:13" x14ac:dyDescent="0.35">
      <c r="A7916">
        <v>683</v>
      </c>
      <c r="B7916">
        <v>4245</v>
      </c>
      <c r="C7916">
        <v>30211</v>
      </c>
      <c r="D7916" s="1">
        <v>40336</v>
      </c>
      <c r="E7916" t="s">
        <v>60</v>
      </c>
      <c r="F7916">
        <v>19</v>
      </c>
      <c r="G7916">
        <v>141.96</v>
      </c>
      <c r="H7916">
        <v>0.05</v>
      </c>
      <c r="I7916" t="s">
        <v>19</v>
      </c>
      <c r="J7916" t="s">
        <v>2092</v>
      </c>
      <c r="K7916" t="s">
        <v>2070</v>
      </c>
      <c r="L7916" t="s">
        <v>22</v>
      </c>
      <c r="M7916" s="1">
        <v>40337</v>
      </c>
    </row>
    <row r="7917" spans="1:13" x14ac:dyDescent="0.35">
      <c r="A7917">
        <v>780</v>
      </c>
      <c r="B7917">
        <v>4271</v>
      </c>
      <c r="C7917">
        <v>30401</v>
      </c>
      <c r="D7917" s="1">
        <v>41200</v>
      </c>
      <c r="E7917" t="s">
        <v>60</v>
      </c>
      <c r="F7917">
        <v>39</v>
      </c>
      <c r="G7917">
        <v>239.4</v>
      </c>
      <c r="H7917">
        <v>7.0000000000000007E-2</v>
      </c>
      <c r="I7917" t="s">
        <v>19</v>
      </c>
      <c r="J7917" t="s">
        <v>2096</v>
      </c>
      <c r="K7917" t="s">
        <v>2070</v>
      </c>
      <c r="L7917" t="s">
        <v>38</v>
      </c>
      <c r="M7917" s="1">
        <v>41202</v>
      </c>
    </row>
    <row r="7918" spans="1:13" x14ac:dyDescent="0.35">
      <c r="A7918">
        <v>429</v>
      </c>
      <c r="B7918">
        <v>4316</v>
      </c>
      <c r="C7918">
        <v>30757</v>
      </c>
      <c r="D7918" s="1">
        <v>40538</v>
      </c>
      <c r="E7918" t="s">
        <v>60</v>
      </c>
      <c r="F7918">
        <v>5</v>
      </c>
      <c r="G7918">
        <v>21.32</v>
      </c>
      <c r="H7918">
        <v>0.08</v>
      </c>
      <c r="I7918" t="s">
        <v>53</v>
      </c>
      <c r="J7918" t="s">
        <v>2099</v>
      </c>
      <c r="K7918" t="s">
        <v>2070</v>
      </c>
      <c r="L7918" t="s">
        <v>57</v>
      </c>
      <c r="M7918" s="1">
        <v>40538</v>
      </c>
    </row>
    <row r="7919" spans="1:13" x14ac:dyDescent="0.35">
      <c r="A7919">
        <v>420</v>
      </c>
      <c r="B7919">
        <v>4317</v>
      </c>
      <c r="C7919">
        <v>30757</v>
      </c>
      <c r="D7919" s="1">
        <v>40538</v>
      </c>
      <c r="E7919" t="s">
        <v>60</v>
      </c>
      <c r="F7919">
        <v>42</v>
      </c>
      <c r="G7919">
        <v>457.51</v>
      </c>
      <c r="H7919">
        <v>0.1</v>
      </c>
      <c r="I7919" t="s">
        <v>19</v>
      </c>
      <c r="J7919" t="s">
        <v>2099</v>
      </c>
      <c r="K7919" t="s">
        <v>2070</v>
      </c>
      <c r="L7919" t="s">
        <v>57</v>
      </c>
      <c r="M7919" s="1">
        <v>40539</v>
      </c>
    </row>
    <row r="7920" spans="1:13" x14ac:dyDescent="0.35">
      <c r="A7920">
        <v>885</v>
      </c>
      <c r="B7920">
        <v>4386</v>
      </c>
      <c r="C7920">
        <v>31237</v>
      </c>
      <c r="D7920" s="1">
        <v>40753</v>
      </c>
      <c r="E7920" t="s">
        <v>42</v>
      </c>
      <c r="F7920">
        <v>13</v>
      </c>
      <c r="G7920">
        <v>589.78</v>
      </c>
      <c r="H7920">
        <v>0</v>
      </c>
      <c r="I7920" t="s">
        <v>19</v>
      </c>
      <c r="J7920" t="s">
        <v>2104</v>
      </c>
      <c r="K7920" t="s">
        <v>2070</v>
      </c>
      <c r="L7920" t="s">
        <v>22</v>
      </c>
      <c r="M7920" s="1">
        <v>40753</v>
      </c>
    </row>
    <row r="7921" spans="1:13" x14ac:dyDescent="0.35">
      <c r="A7921">
        <v>589</v>
      </c>
      <c r="B7921">
        <v>4523</v>
      </c>
      <c r="C7921">
        <v>32192</v>
      </c>
      <c r="D7921" s="1">
        <v>40957</v>
      </c>
      <c r="E7921" t="s">
        <v>42</v>
      </c>
      <c r="F7921">
        <v>4</v>
      </c>
      <c r="G7921">
        <v>159.256</v>
      </c>
      <c r="H7921">
        <v>0.03</v>
      </c>
      <c r="I7921" t="s">
        <v>19</v>
      </c>
      <c r="J7921" t="s">
        <v>2095</v>
      </c>
      <c r="K7921" t="s">
        <v>2070</v>
      </c>
      <c r="L7921" t="s">
        <v>22</v>
      </c>
      <c r="M7921" s="1">
        <v>40957</v>
      </c>
    </row>
    <row r="7922" spans="1:13" x14ac:dyDescent="0.35">
      <c r="A7922">
        <v>301</v>
      </c>
      <c r="B7922">
        <v>4710</v>
      </c>
      <c r="C7922">
        <v>33568</v>
      </c>
      <c r="D7922" s="1">
        <v>41111</v>
      </c>
      <c r="E7922" t="s">
        <v>60</v>
      </c>
      <c r="F7922">
        <v>10</v>
      </c>
      <c r="G7922">
        <v>628.73</v>
      </c>
      <c r="H7922">
        <v>0.02</v>
      </c>
      <c r="I7922" t="s">
        <v>19</v>
      </c>
      <c r="J7922" t="s">
        <v>2104</v>
      </c>
      <c r="K7922" t="s">
        <v>2070</v>
      </c>
      <c r="L7922" t="s">
        <v>22</v>
      </c>
      <c r="M7922" s="1">
        <v>41112</v>
      </c>
    </row>
    <row r="7923" spans="1:13" x14ac:dyDescent="0.35">
      <c r="A7923">
        <v>1211</v>
      </c>
      <c r="B7923">
        <v>4711</v>
      </c>
      <c r="C7923">
        <v>33568</v>
      </c>
      <c r="D7923" s="1">
        <v>41111</v>
      </c>
      <c r="E7923" t="s">
        <v>60</v>
      </c>
      <c r="F7923">
        <v>23</v>
      </c>
      <c r="G7923">
        <v>385.81</v>
      </c>
      <c r="H7923">
        <v>0.01</v>
      </c>
      <c r="I7923" t="s">
        <v>53</v>
      </c>
      <c r="J7923" t="s">
        <v>2104</v>
      </c>
      <c r="K7923" t="s">
        <v>2070</v>
      </c>
      <c r="L7923" t="s">
        <v>22</v>
      </c>
      <c r="M7923" s="1">
        <v>41112</v>
      </c>
    </row>
    <row r="7924" spans="1:13" x14ac:dyDescent="0.35">
      <c r="A7924">
        <v>60</v>
      </c>
      <c r="B7924">
        <v>4723</v>
      </c>
      <c r="C7924">
        <v>33634</v>
      </c>
      <c r="D7924" s="1">
        <v>40421</v>
      </c>
      <c r="E7924" t="s">
        <v>42</v>
      </c>
      <c r="F7924">
        <v>40</v>
      </c>
      <c r="G7924">
        <v>271.33999999999997</v>
      </c>
      <c r="H7924">
        <v>0.05</v>
      </c>
      <c r="I7924" t="s">
        <v>19</v>
      </c>
      <c r="J7924" t="s">
        <v>2095</v>
      </c>
      <c r="K7924" t="s">
        <v>2070</v>
      </c>
      <c r="L7924" t="s">
        <v>22</v>
      </c>
      <c r="M7924" s="1">
        <v>40423</v>
      </c>
    </row>
    <row r="7925" spans="1:13" x14ac:dyDescent="0.35">
      <c r="A7925">
        <v>1243</v>
      </c>
      <c r="B7925">
        <v>4780</v>
      </c>
      <c r="C7925">
        <v>33925</v>
      </c>
      <c r="D7925" s="1">
        <v>40666</v>
      </c>
      <c r="E7925" t="s">
        <v>18</v>
      </c>
      <c r="F7925">
        <v>47</v>
      </c>
      <c r="G7925">
        <v>1488.86</v>
      </c>
      <c r="H7925">
        <v>0.03</v>
      </c>
      <c r="I7925" t="s">
        <v>19</v>
      </c>
      <c r="J7925" t="s">
        <v>2103</v>
      </c>
      <c r="K7925" t="s">
        <v>2070</v>
      </c>
      <c r="L7925" t="s">
        <v>57</v>
      </c>
      <c r="M7925" s="1">
        <v>40670</v>
      </c>
    </row>
    <row r="7926" spans="1:13" x14ac:dyDescent="0.35">
      <c r="A7926">
        <v>205</v>
      </c>
      <c r="B7926">
        <v>4830</v>
      </c>
      <c r="C7926">
        <v>34338</v>
      </c>
      <c r="D7926" s="1">
        <v>40359</v>
      </c>
      <c r="E7926" t="s">
        <v>18</v>
      </c>
      <c r="F7926">
        <v>26</v>
      </c>
      <c r="G7926">
        <v>1050.1600000000001</v>
      </c>
      <c r="H7926">
        <v>0.04</v>
      </c>
      <c r="I7926" t="s">
        <v>53</v>
      </c>
      <c r="J7926" t="s">
        <v>2091</v>
      </c>
      <c r="K7926" t="s">
        <v>2070</v>
      </c>
      <c r="L7926" t="s">
        <v>38</v>
      </c>
      <c r="M7926" s="1">
        <v>40364</v>
      </c>
    </row>
    <row r="7927" spans="1:13" x14ac:dyDescent="0.35">
      <c r="A7927">
        <v>208</v>
      </c>
      <c r="B7927">
        <v>4832</v>
      </c>
      <c r="C7927">
        <v>34374</v>
      </c>
      <c r="D7927" s="1">
        <v>39994</v>
      </c>
      <c r="E7927" t="s">
        <v>18</v>
      </c>
      <c r="F7927">
        <v>42</v>
      </c>
      <c r="G7927">
        <v>344.57</v>
      </c>
      <c r="H7927">
        <v>0.04</v>
      </c>
      <c r="I7927" t="s">
        <v>19</v>
      </c>
      <c r="J7927" t="s">
        <v>2104</v>
      </c>
      <c r="K7927" t="s">
        <v>2070</v>
      </c>
      <c r="L7927" t="s">
        <v>22</v>
      </c>
      <c r="M7927" s="1">
        <v>40001</v>
      </c>
    </row>
    <row r="7928" spans="1:13" x14ac:dyDescent="0.35">
      <c r="A7928">
        <v>1072</v>
      </c>
      <c r="B7928">
        <v>4857</v>
      </c>
      <c r="C7928">
        <v>34565</v>
      </c>
      <c r="D7928" s="1">
        <v>40007</v>
      </c>
      <c r="E7928" t="s">
        <v>60</v>
      </c>
      <c r="F7928">
        <v>47</v>
      </c>
      <c r="G7928">
        <v>4815.8620000000001</v>
      </c>
      <c r="H7928">
        <v>0.08</v>
      </c>
      <c r="I7928" t="s">
        <v>19</v>
      </c>
      <c r="J7928" t="s">
        <v>1839</v>
      </c>
      <c r="K7928" t="s">
        <v>2070</v>
      </c>
      <c r="L7928" t="s">
        <v>30</v>
      </c>
      <c r="M7928" s="1">
        <v>40008</v>
      </c>
    </row>
    <row r="7929" spans="1:13" x14ac:dyDescent="0.35">
      <c r="A7929">
        <v>462</v>
      </c>
      <c r="B7929">
        <v>4909</v>
      </c>
      <c r="C7929">
        <v>34948</v>
      </c>
      <c r="D7929" s="1">
        <v>40190</v>
      </c>
      <c r="E7929" t="s">
        <v>75</v>
      </c>
      <c r="F7929">
        <v>15</v>
      </c>
      <c r="G7929">
        <v>1057.06</v>
      </c>
      <c r="H7929">
        <v>0.08</v>
      </c>
      <c r="I7929" t="s">
        <v>28</v>
      </c>
      <c r="J7929" t="s">
        <v>2103</v>
      </c>
      <c r="K7929" t="s">
        <v>2070</v>
      </c>
      <c r="L7929" t="s">
        <v>57</v>
      </c>
      <c r="M7929" s="1">
        <v>40190</v>
      </c>
    </row>
    <row r="7930" spans="1:13" x14ac:dyDescent="0.35">
      <c r="A7930">
        <v>17</v>
      </c>
      <c r="B7930">
        <v>5003</v>
      </c>
      <c r="C7930">
        <v>35652</v>
      </c>
      <c r="D7930" s="1">
        <v>40442</v>
      </c>
      <c r="E7930" t="s">
        <v>18</v>
      </c>
      <c r="F7930">
        <v>21</v>
      </c>
      <c r="G7930">
        <v>2251.56</v>
      </c>
      <c r="H7930">
        <v>0.01</v>
      </c>
      <c r="I7930" t="s">
        <v>28</v>
      </c>
      <c r="J7930" t="s">
        <v>1193</v>
      </c>
      <c r="K7930" t="s">
        <v>2070</v>
      </c>
      <c r="L7930" t="s">
        <v>38</v>
      </c>
      <c r="M7930" s="1">
        <v>40444</v>
      </c>
    </row>
    <row r="7931" spans="1:13" x14ac:dyDescent="0.35">
      <c r="A7931">
        <v>691</v>
      </c>
      <c r="B7931">
        <v>5055</v>
      </c>
      <c r="C7931">
        <v>36038</v>
      </c>
      <c r="D7931" s="1">
        <v>41137</v>
      </c>
      <c r="E7931" t="s">
        <v>27</v>
      </c>
      <c r="F7931">
        <v>26</v>
      </c>
      <c r="G7931">
        <v>95.26</v>
      </c>
      <c r="H7931">
        <v>0.02</v>
      </c>
      <c r="I7931" t="s">
        <v>19</v>
      </c>
      <c r="J7931" t="s">
        <v>2097</v>
      </c>
      <c r="K7931" t="s">
        <v>2070</v>
      </c>
      <c r="L7931" t="s">
        <v>57</v>
      </c>
      <c r="M7931" s="1">
        <v>41139</v>
      </c>
    </row>
    <row r="7932" spans="1:13" x14ac:dyDescent="0.35">
      <c r="A7932">
        <v>223</v>
      </c>
      <c r="B7932">
        <v>5200</v>
      </c>
      <c r="C7932">
        <v>36934</v>
      </c>
      <c r="D7932" s="1">
        <v>40169</v>
      </c>
      <c r="E7932" t="s">
        <v>60</v>
      </c>
      <c r="F7932">
        <v>7</v>
      </c>
      <c r="G7932">
        <v>1120.8599999999999</v>
      </c>
      <c r="H7932">
        <v>0.02</v>
      </c>
      <c r="I7932" t="s">
        <v>53</v>
      </c>
      <c r="J7932" t="s">
        <v>2095</v>
      </c>
      <c r="K7932" t="s">
        <v>2070</v>
      </c>
      <c r="L7932" t="s">
        <v>22</v>
      </c>
      <c r="M7932" s="1">
        <v>40171</v>
      </c>
    </row>
    <row r="7933" spans="1:13" x14ac:dyDescent="0.35">
      <c r="A7933">
        <v>447</v>
      </c>
      <c r="B7933">
        <v>5201</v>
      </c>
      <c r="C7933">
        <v>36934</v>
      </c>
      <c r="D7933" s="1">
        <v>40169</v>
      </c>
      <c r="E7933" t="s">
        <v>60</v>
      </c>
      <c r="F7933">
        <v>2</v>
      </c>
      <c r="G7933">
        <v>11.51</v>
      </c>
      <c r="H7933">
        <v>0.1</v>
      </c>
      <c r="I7933" t="s">
        <v>19</v>
      </c>
      <c r="J7933" t="s">
        <v>2095</v>
      </c>
      <c r="K7933" t="s">
        <v>2070</v>
      </c>
      <c r="L7933" t="s">
        <v>22</v>
      </c>
      <c r="M7933" s="1">
        <v>40171</v>
      </c>
    </row>
    <row r="7934" spans="1:13" x14ac:dyDescent="0.35">
      <c r="A7934">
        <v>103</v>
      </c>
      <c r="B7934">
        <v>5202</v>
      </c>
      <c r="C7934">
        <v>36934</v>
      </c>
      <c r="D7934" s="1">
        <v>40169</v>
      </c>
      <c r="E7934" t="s">
        <v>60</v>
      </c>
      <c r="F7934">
        <v>45</v>
      </c>
      <c r="G7934">
        <v>6668.8559999999998</v>
      </c>
      <c r="H7934">
        <v>0.01</v>
      </c>
      <c r="I7934" t="s">
        <v>28</v>
      </c>
      <c r="J7934" t="s">
        <v>2095</v>
      </c>
      <c r="K7934" t="s">
        <v>2070</v>
      </c>
      <c r="L7934" t="s">
        <v>22</v>
      </c>
      <c r="M7934" s="1">
        <v>40170</v>
      </c>
    </row>
    <row r="7935" spans="1:13" x14ac:dyDescent="0.35">
      <c r="A7935">
        <v>2</v>
      </c>
      <c r="B7935">
        <v>5259</v>
      </c>
      <c r="C7935">
        <v>37440</v>
      </c>
      <c r="D7935" s="1">
        <v>40352</v>
      </c>
      <c r="E7935" t="s">
        <v>42</v>
      </c>
      <c r="F7935">
        <v>39</v>
      </c>
      <c r="G7935">
        <v>8407.08</v>
      </c>
      <c r="H7935">
        <v>0.04</v>
      </c>
      <c r="I7935" t="s">
        <v>28</v>
      </c>
      <c r="J7935" t="s">
        <v>1193</v>
      </c>
      <c r="K7935" t="s">
        <v>2070</v>
      </c>
      <c r="L7935" t="s">
        <v>38</v>
      </c>
      <c r="M7935" s="1">
        <v>40353</v>
      </c>
    </row>
    <row r="7936" spans="1:13" x14ac:dyDescent="0.35">
      <c r="A7936">
        <v>664</v>
      </c>
      <c r="B7936">
        <v>5278</v>
      </c>
      <c r="C7936">
        <v>37542</v>
      </c>
      <c r="D7936" s="1">
        <v>40014</v>
      </c>
      <c r="E7936" t="s">
        <v>60</v>
      </c>
      <c r="F7936">
        <v>26</v>
      </c>
      <c r="G7936">
        <v>2546.5234999999998</v>
      </c>
      <c r="H7936">
        <v>0.09</v>
      </c>
      <c r="I7936" t="s">
        <v>53</v>
      </c>
      <c r="J7936" t="s">
        <v>2094</v>
      </c>
      <c r="K7936" t="s">
        <v>2070</v>
      </c>
      <c r="L7936" t="s">
        <v>38</v>
      </c>
      <c r="M7936" s="1">
        <v>40016</v>
      </c>
    </row>
    <row r="7937" spans="1:13" x14ac:dyDescent="0.35">
      <c r="A7937">
        <v>675</v>
      </c>
      <c r="B7937">
        <v>5367</v>
      </c>
      <c r="C7937">
        <v>38146</v>
      </c>
      <c r="D7937" s="1">
        <v>40884</v>
      </c>
      <c r="E7937" t="s">
        <v>18</v>
      </c>
      <c r="F7937">
        <v>45</v>
      </c>
      <c r="G7937">
        <v>341.39</v>
      </c>
      <c r="H7937">
        <v>0.03</v>
      </c>
      <c r="I7937" t="s">
        <v>19</v>
      </c>
      <c r="J7937" t="s">
        <v>1780</v>
      </c>
      <c r="K7937" t="s">
        <v>2070</v>
      </c>
      <c r="L7937" t="s">
        <v>22</v>
      </c>
      <c r="M7937" s="1">
        <v>40888</v>
      </c>
    </row>
    <row r="7938" spans="1:13" x14ac:dyDescent="0.35">
      <c r="A7938">
        <v>386</v>
      </c>
      <c r="B7938">
        <v>5370</v>
      </c>
      <c r="C7938">
        <v>38178</v>
      </c>
      <c r="D7938" s="1">
        <v>41150</v>
      </c>
      <c r="E7938" t="s">
        <v>60</v>
      </c>
      <c r="F7938">
        <v>32</v>
      </c>
      <c r="G7938">
        <v>153.97999999999999</v>
      </c>
      <c r="H7938">
        <v>0.02</v>
      </c>
      <c r="I7938" t="s">
        <v>19</v>
      </c>
      <c r="J7938" t="s">
        <v>2092</v>
      </c>
      <c r="K7938" t="s">
        <v>2070</v>
      </c>
      <c r="L7938" t="s">
        <v>22</v>
      </c>
      <c r="M7938" s="1">
        <v>41151</v>
      </c>
    </row>
    <row r="7939" spans="1:13" x14ac:dyDescent="0.35">
      <c r="A7939">
        <v>381</v>
      </c>
      <c r="B7939">
        <v>5384</v>
      </c>
      <c r="C7939">
        <v>38279</v>
      </c>
      <c r="D7939" s="1">
        <v>41028</v>
      </c>
      <c r="E7939" t="s">
        <v>60</v>
      </c>
      <c r="F7939">
        <v>1</v>
      </c>
      <c r="G7939">
        <v>11.64</v>
      </c>
      <c r="H7939">
        <v>0.05</v>
      </c>
      <c r="I7939" t="s">
        <v>19</v>
      </c>
      <c r="J7939" t="s">
        <v>2096</v>
      </c>
      <c r="K7939" t="s">
        <v>2070</v>
      </c>
      <c r="L7939" t="s">
        <v>38</v>
      </c>
      <c r="M7939" s="1">
        <v>41030</v>
      </c>
    </row>
    <row r="7940" spans="1:13" x14ac:dyDescent="0.35">
      <c r="A7940">
        <v>691</v>
      </c>
      <c r="B7940">
        <v>5460</v>
      </c>
      <c r="C7940">
        <v>38787</v>
      </c>
      <c r="D7940" s="1">
        <v>40760</v>
      </c>
      <c r="E7940" t="s">
        <v>18</v>
      </c>
      <c r="F7940">
        <v>22</v>
      </c>
      <c r="G7940">
        <v>79.040000000000006</v>
      </c>
      <c r="H7940">
        <v>0.05</v>
      </c>
      <c r="I7940" t="s">
        <v>19</v>
      </c>
      <c r="J7940" t="s">
        <v>2020</v>
      </c>
      <c r="K7940" t="s">
        <v>2070</v>
      </c>
      <c r="L7940" t="s">
        <v>30</v>
      </c>
      <c r="M7940" s="1">
        <v>40760</v>
      </c>
    </row>
    <row r="7941" spans="1:13" x14ac:dyDescent="0.35">
      <c r="A7941">
        <v>827</v>
      </c>
      <c r="B7941">
        <v>5463</v>
      </c>
      <c r="C7941">
        <v>38791</v>
      </c>
      <c r="D7941" s="1">
        <v>40251</v>
      </c>
      <c r="E7941" t="s">
        <v>18</v>
      </c>
      <c r="F7941">
        <v>24</v>
      </c>
      <c r="G7941">
        <v>1457.7120000000002</v>
      </c>
      <c r="H7941">
        <v>0.03</v>
      </c>
      <c r="I7941" t="s">
        <v>28</v>
      </c>
      <c r="J7941" t="s">
        <v>2100</v>
      </c>
      <c r="K7941" t="s">
        <v>2070</v>
      </c>
      <c r="L7941" t="s">
        <v>57</v>
      </c>
      <c r="M7941" s="1">
        <v>40258</v>
      </c>
    </row>
    <row r="7942" spans="1:13" x14ac:dyDescent="0.35">
      <c r="A7942">
        <v>280</v>
      </c>
      <c r="B7942">
        <v>5464</v>
      </c>
      <c r="C7942">
        <v>38817</v>
      </c>
      <c r="D7942" s="1">
        <v>41049</v>
      </c>
      <c r="E7942" t="s">
        <v>42</v>
      </c>
      <c r="F7942">
        <v>1</v>
      </c>
      <c r="G7942">
        <v>9.6999999999999993</v>
      </c>
      <c r="H7942">
        <v>0.02</v>
      </c>
      <c r="I7942" t="s">
        <v>19</v>
      </c>
      <c r="J7942" t="s">
        <v>1839</v>
      </c>
      <c r="K7942" t="s">
        <v>2070</v>
      </c>
      <c r="L7942" t="s">
        <v>30</v>
      </c>
      <c r="M7942" s="1">
        <v>41050</v>
      </c>
    </row>
    <row r="7943" spans="1:13" x14ac:dyDescent="0.35">
      <c r="A7943">
        <v>863</v>
      </c>
      <c r="B7943">
        <v>5475</v>
      </c>
      <c r="C7943">
        <v>38887</v>
      </c>
      <c r="D7943" s="1">
        <v>40110</v>
      </c>
      <c r="E7943" t="s">
        <v>75</v>
      </c>
      <c r="F7943">
        <v>25</v>
      </c>
      <c r="G7943">
        <v>378.9</v>
      </c>
      <c r="H7943">
        <v>0.02</v>
      </c>
      <c r="I7943" t="s">
        <v>19</v>
      </c>
      <c r="J7943" t="s">
        <v>2020</v>
      </c>
      <c r="K7943" t="s">
        <v>2070</v>
      </c>
      <c r="L7943" t="s">
        <v>30</v>
      </c>
      <c r="M7943" s="1">
        <v>40111</v>
      </c>
    </row>
    <row r="7944" spans="1:13" x14ac:dyDescent="0.35">
      <c r="A7944">
        <v>941</v>
      </c>
      <c r="B7944">
        <v>5476</v>
      </c>
      <c r="C7944">
        <v>38887</v>
      </c>
      <c r="D7944" s="1">
        <v>40110</v>
      </c>
      <c r="E7944" t="s">
        <v>75</v>
      </c>
      <c r="F7944">
        <v>50</v>
      </c>
      <c r="G7944">
        <v>264.05</v>
      </c>
      <c r="H7944">
        <v>7.0000000000000007E-2</v>
      </c>
      <c r="I7944" t="s">
        <v>19</v>
      </c>
      <c r="J7944" t="s">
        <v>2020</v>
      </c>
      <c r="K7944" t="s">
        <v>2070</v>
      </c>
      <c r="L7944" t="s">
        <v>30</v>
      </c>
      <c r="M7944" s="1">
        <v>40112</v>
      </c>
    </row>
    <row r="7945" spans="1:13" x14ac:dyDescent="0.35">
      <c r="A7945">
        <v>451</v>
      </c>
      <c r="B7945">
        <v>5480</v>
      </c>
      <c r="C7945">
        <v>38914</v>
      </c>
      <c r="D7945" s="1">
        <v>41059</v>
      </c>
      <c r="E7945" t="s">
        <v>60</v>
      </c>
      <c r="F7945">
        <v>43</v>
      </c>
      <c r="G7945">
        <v>447.12</v>
      </c>
      <c r="H7945">
        <v>0.08</v>
      </c>
      <c r="I7945" t="s">
        <v>19</v>
      </c>
      <c r="J7945" t="s">
        <v>2100</v>
      </c>
      <c r="K7945" t="s">
        <v>2070</v>
      </c>
      <c r="L7945" t="s">
        <v>38</v>
      </c>
      <c r="M7945" s="1">
        <v>41060</v>
      </c>
    </row>
    <row r="7946" spans="1:13" x14ac:dyDescent="0.35">
      <c r="A7946">
        <v>1003</v>
      </c>
      <c r="B7946">
        <v>5509</v>
      </c>
      <c r="C7946">
        <v>39072</v>
      </c>
      <c r="D7946" s="1">
        <v>39866</v>
      </c>
      <c r="E7946" t="s">
        <v>27</v>
      </c>
      <c r="F7946">
        <v>50</v>
      </c>
      <c r="G7946">
        <v>1633.37</v>
      </c>
      <c r="H7946">
        <v>0.08</v>
      </c>
      <c r="I7946" t="s">
        <v>19</v>
      </c>
      <c r="J7946" t="s">
        <v>2094</v>
      </c>
      <c r="K7946" t="s">
        <v>2070</v>
      </c>
      <c r="L7946" t="s">
        <v>38</v>
      </c>
      <c r="M7946" s="1">
        <v>39867</v>
      </c>
    </row>
    <row r="7947" spans="1:13" x14ac:dyDescent="0.35">
      <c r="A7947">
        <v>888</v>
      </c>
      <c r="B7947">
        <v>5593</v>
      </c>
      <c r="C7947">
        <v>39652</v>
      </c>
      <c r="D7947" s="1">
        <v>41033</v>
      </c>
      <c r="E7947" t="s">
        <v>18</v>
      </c>
      <c r="F7947">
        <v>5</v>
      </c>
      <c r="G7947">
        <v>14.61</v>
      </c>
      <c r="H7947">
        <v>0.03</v>
      </c>
      <c r="I7947" t="s">
        <v>19</v>
      </c>
      <c r="J7947" t="s">
        <v>1839</v>
      </c>
      <c r="K7947" t="s">
        <v>2070</v>
      </c>
      <c r="L7947" t="s">
        <v>30</v>
      </c>
      <c r="M7947" s="1">
        <v>41035</v>
      </c>
    </row>
    <row r="7948" spans="1:13" x14ac:dyDescent="0.35">
      <c r="A7948">
        <v>524</v>
      </c>
      <c r="B7948">
        <v>5594</v>
      </c>
      <c r="C7948">
        <v>39652</v>
      </c>
      <c r="D7948" s="1">
        <v>41033</v>
      </c>
      <c r="E7948" t="s">
        <v>18</v>
      </c>
      <c r="F7948">
        <v>4</v>
      </c>
      <c r="G7948">
        <v>665.76250000000005</v>
      </c>
      <c r="H7948">
        <v>0.03</v>
      </c>
      <c r="I7948" t="s">
        <v>19</v>
      </c>
      <c r="J7948" t="s">
        <v>1839</v>
      </c>
      <c r="K7948" t="s">
        <v>2070</v>
      </c>
      <c r="L7948" t="s">
        <v>30</v>
      </c>
      <c r="M7948" s="1">
        <v>41038</v>
      </c>
    </row>
    <row r="7949" spans="1:13" x14ac:dyDescent="0.35">
      <c r="A7949">
        <v>169</v>
      </c>
      <c r="B7949">
        <v>5612</v>
      </c>
      <c r="C7949">
        <v>39750</v>
      </c>
      <c r="D7949" s="1">
        <v>39899</v>
      </c>
      <c r="E7949" t="s">
        <v>27</v>
      </c>
      <c r="F7949">
        <v>7</v>
      </c>
      <c r="G7949">
        <v>140.59</v>
      </c>
      <c r="H7949">
        <v>0.01</v>
      </c>
      <c r="I7949" t="s">
        <v>19</v>
      </c>
      <c r="J7949" t="s">
        <v>2094</v>
      </c>
      <c r="K7949" t="s">
        <v>2070</v>
      </c>
      <c r="L7949" t="s">
        <v>38</v>
      </c>
      <c r="M7949" s="1">
        <v>39900</v>
      </c>
    </row>
    <row r="7950" spans="1:13" x14ac:dyDescent="0.35">
      <c r="A7950">
        <v>689</v>
      </c>
      <c r="B7950">
        <v>5654</v>
      </c>
      <c r="C7950">
        <v>40006</v>
      </c>
      <c r="D7950" s="1">
        <v>39979</v>
      </c>
      <c r="E7950" t="s">
        <v>42</v>
      </c>
      <c r="F7950">
        <v>35</v>
      </c>
      <c r="G7950">
        <v>157.99</v>
      </c>
      <c r="H7950">
        <v>0.03</v>
      </c>
      <c r="I7950" t="s">
        <v>19</v>
      </c>
      <c r="J7950" t="s">
        <v>2094</v>
      </c>
      <c r="K7950" t="s">
        <v>2070</v>
      </c>
      <c r="L7950" t="s">
        <v>38</v>
      </c>
      <c r="M7950" s="1">
        <v>39981</v>
      </c>
    </row>
    <row r="7951" spans="1:13" x14ac:dyDescent="0.35">
      <c r="A7951">
        <v>910</v>
      </c>
      <c r="B7951">
        <v>5655</v>
      </c>
      <c r="C7951">
        <v>40006</v>
      </c>
      <c r="D7951" s="1">
        <v>39979</v>
      </c>
      <c r="E7951" t="s">
        <v>42</v>
      </c>
      <c r="F7951">
        <v>48</v>
      </c>
      <c r="G7951">
        <v>141.59</v>
      </c>
      <c r="H7951">
        <v>0.04</v>
      </c>
      <c r="I7951" t="s">
        <v>19</v>
      </c>
      <c r="J7951" t="s">
        <v>2094</v>
      </c>
      <c r="K7951" t="s">
        <v>2070</v>
      </c>
      <c r="L7951" t="s">
        <v>38</v>
      </c>
      <c r="M7951" s="1">
        <v>39980</v>
      </c>
    </row>
    <row r="7952" spans="1:13" x14ac:dyDescent="0.35">
      <c r="A7952">
        <v>886</v>
      </c>
      <c r="B7952">
        <v>5737</v>
      </c>
      <c r="C7952">
        <v>40770</v>
      </c>
      <c r="D7952" s="1">
        <v>40649</v>
      </c>
      <c r="E7952" t="s">
        <v>18</v>
      </c>
      <c r="F7952">
        <v>19</v>
      </c>
      <c r="G7952">
        <v>217.69</v>
      </c>
      <c r="H7952">
        <v>0.09</v>
      </c>
      <c r="I7952" t="s">
        <v>19</v>
      </c>
      <c r="J7952" t="s">
        <v>2101</v>
      </c>
      <c r="K7952" t="s">
        <v>2070</v>
      </c>
      <c r="L7952" t="s">
        <v>57</v>
      </c>
      <c r="M7952" s="1">
        <v>40654</v>
      </c>
    </row>
    <row r="7953" spans="1:13" x14ac:dyDescent="0.35">
      <c r="A7953">
        <v>852</v>
      </c>
      <c r="B7953">
        <v>5766</v>
      </c>
      <c r="C7953">
        <v>40933</v>
      </c>
      <c r="D7953" s="1">
        <v>41056</v>
      </c>
      <c r="E7953" t="s">
        <v>27</v>
      </c>
      <c r="F7953">
        <v>37</v>
      </c>
      <c r="G7953">
        <v>95.43</v>
      </c>
      <c r="H7953">
        <v>0.06</v>
      </c>
      <c r="I7953" t="s">
        <v>19</v>
      </c>
      <c r="J7953" t="s">
        <v>553</v>
      </c>
      <c r="K7953" t="s">
        <v>2070</v>
      </c>
      <c r="L7953" t="s">
        <v>30</v>
      </c>
      <c r="M7953" s="1">
        <v>41057</v>
      </c>
    </row>
    <row r="7954" spans="1:13" x14ac:dyDescent="0.35">
      <c r="A7954">
        <v>1286</v>
      </c>
      <c r="B7954">
        <v>5975</v>
      </c>
      <c r="C7954">
        <v>42370</v>
      </c>
      <c r="D7954" s="1">
        <v>40868</v>
      </c>
      <c r="E7954" t="s">
        <v>27</v>
      </c>
      <c r="F7954">
        <v>33</v>
      </c>
      <c r="G7954">
        <v>125.27</v>
      </c>
      <c r="H7954">
        <v>7.0000000000000007E-2</v>
      </c>
      <c r="I7954" t="s">
        <v>19</v>
      </c>
      <c r="J7954" t="s">
        <v>2103</v>
      </c>
      <c r="K7954" t="s">
        <v>2070</v>
      </c>
      <c r="L7954" t="s">
        <v>57</v>
      </c>
      <c r="M7954" s="1">
        <v>40870</v>
      </c>
    </row>
    <row r="7955" spans="1:13" x14ac:dyDescent="0.35">
      <c r="A7955">
        <v>756</v>
      </c>
      <c r="B7955">
        <v>5986</v>
      </c>
      <c r="C7955">
        <v>42436</v>
      </c>
      <c r="D7955" s="1">
        <v>41130</v>
      </c>
      <c r="E7955" t="s">
        <v>75</v>
      </c>
      <c r="F7955">
        <v>30</v>
      </c>
      <c r="G7955">
        <v>10994.74</v>
      </c>
      <c r="H7955">
        <v>0.09</v>
      </c>
      <c r="I7955" t="s">
        <v>28</v>
      </c>
      <c r="J7955" t="s">
        <v>2093</v>
      </c>
      <c r="K7955" t="s">
        <v>2070</v>
      </c>
      <c r="L7955" t="s">
        <v>38</v>
      </c>
      <c r="M7955" s="1">
        <v>41131</v>
      </c>
    </row>
    <row r="7956" spans="1:13" x14ac:dyDescent="0.35">
      <c r="A7956">
        <v>1097</v>
      </c>
      <c r="B7956">
        <v>6047</v>
      </c>
      <c r="C7956">
        <v>42855</v>
      </c>
      <c r="D7956" s="1">
        <v>40732</v>
      </c>
      <c r="E7956" t="s">
        <v>42</v>
      </c>
      <c r="F7956">
        <v>17</v>
      </c>
      <c r="G7956">
        <v>135.38</v>
      </c>
      <c r="H7956">
        <v>0.05</v>
      </c>
      <c r="I7956" t="s">
        <v>19</v>
      </c>
      <c r="J7956" t="s">
        <v>2091</v>
      </c>
      <c r="K7956" t="s">
        <v>2070</v>
      </c>
      <c r="L7956" t="s">
        <v>38</v>
      </c>
      <c r="M7956" s="1">
        <v>40734</v>
      </c>
    </row>
    <row r="7957" spans="1:13" x14ac:dyDescent="0.35">
      <c r="A7957">
        <v>435</v>
      </c>
      <c r="B7957">
        <v>6166</v>
      </c>
      <c r="C7957">
        <v>43686</v>
      </c>
      <c r="D7957" s="1">
        <v>40670</v>
      </c>
      <c r="E7957" t="s">
        <v>60</v>
      </c>
      <c r="F7957">
        <v>16</v>
      </c>
      <c r="G7957">
        <v>1313.64</v>
      </c>
      <c r="H7957">
        <v>0.05</v>
      </c>
      <c r="I7957" t="s">
        <v>19</v>
      </c>
      <c r="J7957" t="s">
        <v>2096</v>
      </c>
      <c r="K7957" t="s">
        <v>2070</v>
      </c>
      <c r="L7957" t="s">
        <v>38</v>
      </c>
      <c r="M7957" s="1">
        <v>40671</v>
      </c>
    </row>
    <row r="7958" spans="1:13" x14ac:dyDescent="0.35">
      <c r="A7958">
        <v>1179</v>
      </c>
      <c r="B7958">
        <v>6260</v>
      </c>
      <c r="C7958">
        <v>44295</v>
      </c>
      <c r="D7958" s="1">
        <v>40201</v>
      </c>
      <c r="E7958" t="s">
        <v>60</v>
      </c>
      <c r="F7958">
        <v>47</v>
      </c>
      <c r="G7958">
        <v>4524.9070000000002</v>
      </c>
      <c r="H7958">
        <v>7.0000000000000007E-2</v>
      </c>
      <c r="I7958" t="s">
        <v>19</v>
      </c>
      <c r="J7958" t="s">
        <v>2097</v>
      </c>
      <c r="K7958" t="s">
        <v>2070</v>
      </c>
      <c r="L7958" t="s">
        <v>57</v>
      </c>
      <c r="M7958" s="1">
        <v>40203</v>
      </c>
    </row>
    <row r="7959" spans="1:13" x14ac:dyDescent="0.35">
      <c r="A7959">
        <v>499</v>
      </c>
      <c r="B7959">
        <v>6333</v>
      </c>
      <c r="C7959">
        <v>44869</v>
      </c>
      <c r="D7959" s="1">
        <v>41143</v>
      </c>
      <c r="E7959" t="s">
        <v>60</v>
      </c>
      <c r="F7959">
        <v>43</v>
      </c>
      <c r="G7959">
        <v>283.18</v>
      </c>
      <c r="H7959">
        <v>0.03</v>
      </c>
      <c r="I7959" t="s">
        <v>19</v>
      </c>
      <c r="J7959" t="s">
        <v>2091</v>
      </c>
      <c r="K7959" t="s">
        <v>2070</v>
      </c>
      <c r="L7959" t="s">
        <v>38</v>
      </c>
      <c r="M7959" s="1">
        <v>41145</v>
      </c>
    </row>
    <row r="7960" spans="1:13" x14ac:dyDescent="0.35">
      <c r="A7960">
        <v>468</v>
      </c>
      <c r="B7960">
        <v>6405</v>
      </c>
      <c r="C7960">
        <v>45511</v>
      </c>
      <c r="D7960" s="1">
        <v>40411</v>
      </c>
      <c r="E7960" t="s">
        <v>18</v>
      </c>
      <c r="F7960">
        <v>31</v>
      </c>
      <c r="G7960">
        <v>951.31</v>
      </c>
      <c r="H7960">
        <v>0.08</v>
      </c>
      <c r="I7960" t="s">
        <v>28</v>
      </c>
      <c r="J7960" t="s">
        <v>2091</v>
      </c>
      <c r="K7960" t="s">
        <v>2070</v>
      </c>
      <c r="L7960" t="s">
        <v>38</v>
      </c>
      <c r="M7960" s="1">
        <v>40418</v>
      </c>
    </row>
    <row r="7961" spans="1:13" x14ac:dyDescent="0.35">
      <c r="A7961">
        <v>480</v>
      </c>
      <c r="B7961">
        <v>6474</v>
      </c>
      <c r="C7961">
        <v>46053</v>
      </c>
      <c r="D7961" s="1">
        <v>41165</v>
      </c>
      <c r="E7961" t="s">
        <v>27</v>
      </c>
      <c r="F7961">
        <v>25</v>
      </c>
      <c r="G7961">
        <v>1458.83</v>
      </c>
      <c r="H7961">
        <v>0.05</v>
      </c>
      <c r="I7961" t="s">
        <v>19</v>
      </c>
      <c r="J7961" t="s">
        <v>1103</v>
      </c>
      <c r="K7961" t="s">
        <v>2070</v>
      </c>
      <c r="L7961" t="s">
        <v>30</v>
      </c>
      <c r="M7961" s="1">
        <v>41166</v>
      </c>
    </row>
    <row r="7962" spans="1:13" x14ac:dyDescent="0.35">
      <c r="A7962">
        <v>1287</v>
      </c>
      <c r="B7962">
        <v>6531</v>
      </c>
      <c r="C7962">
        <v>46469</v>
      </c>
      <c r="D7962" s="1">
        <v>40041</v>
      </c>
      <c r="E7962" t="s">
        <v>75</v>
      </c>
      <c r="F7962">
        <v>17</v>
      </c>
      <c r="G7962">
        <v>1210.72</v>
      </c>
      <c r="H7962">
        <v>0.05</v>
      </c>
      <c r="I7962" t="s">
        <v>28</v>
      </c>
      <c r="J7962" t="s">
        <v>2094</v>
      </c>
      <c r="K7962" t="s">
        <v>2070</v>
      </c>
      <c r="L7962" t="s">
        <v>38</v>
      </c>
      <c r="M7962" s="1">
        <v>40043</v>
      </c>
    </row>
    <row r="7963" spans="1:13" x14ac:dyDescent="0.35">
      <c r="A7963">
        <v>731</v>
      </c>
      <c r="B7963">
        <v>6532</v>
      </c>
      <c r="C7963">
        <v>46469</v>
      </c>
      <c r="D7963" s="1">
        <v>40041</v>
      </c>
      <c r="E7963" t="s">
        <v>75</v>
      </c>
      <c r="F7963">
        <v>18</v>
      </c>
      <c r="G7963">
        <v>93.26</v>
      </c>
      <c r="H7963">
        <v>0.05</v>
      </c>
      <c r="I7963" t="s">
        <v>19</v>
      </c>
      <c r="J7963" t="s">
        <v>2094</v>
      </c>
      <c r="K7963" t="s">
        <v>2070</v>
      </c>
      <c r="L7963" t="s">
        <v>38</v>
      </c>
      <c r="M7963" s="1">
        <v>40043</v>
      </c>
    </row>
    <row r="7964" spans="1:13" x14ac:dyDescent="0.35">
      <c r="A7964">
        <v>458</v>
      </c>
      <c r="B7964">
        <v>6640</v>
      </c>
      <c r="C7964">
        <v>47207</v>
      </c>
      <c r="D7964" s="1">
        <v>40165</v>
      </c>
      <c r="E7964" t="s">
        <v>18</v>
      </c>
      <c r="F7964">
        <v>15</v>
      </c>
      <c r="G7964">
        <v>437.87</v>
      </c>
      <c r="H7964">
        <v>0.09</v>
      </c>
      <c r="I7964" t="s">
        <v>53</v>
      </c>
      <c r="J7964" t="s">
        <v>1103</v>
      </c>
      <c r="K7964" t="s">
        <v>2070</v>
      </c>
      <c r="L7964" t="s">
        <v>30</v>
      </c>
      <c r="M7964" s="1">
        <v>40169</v>
      </c>
    </row>
    <row r="7965" spans="1:13" x14ac:dyDescent="0.35">
      <c r="A7965">
        <v>1218</v>
      </c>
      <c r="B7965">
        <v>6853</v>
      </c>
      <c r="C7965">
        <v>48801</v>
      </c>
      <c r="D7965" s="1">
        <v>41195</v>
      </c>
      <c r="E7965" t="s">
        <v>27</v>
      </c>
      <c r="F7965">
        <v>43</v>
      </c>
      <c r="G7965">
        <v>2387.61</v>
      </c>
      <c r="H7965">
        <v>0.01</v>
      </c>
      <c r="I7965" t="s">
        <v>19</v>
      </c>
      <c r="J7965" t="s">
        <v>2101</v>
      </c>
      <c r="K7965" t="s">
        <v>2070</v>
      </c>
      <c r="L7965" t="s">
        <v>57</v>
      </c>
      <c r="M7965" s="1">
        <v>41195</v>
      </c>
    </row>
    <row r="7966" spans="1:13" x14ac:dyDescent="0.35">
      <c r="A7966">
        <v>406</v>
      </c>
      <c r="B7966">
        <v>6994</v>
      </c>
      <c r="C7966">
        <v>49954</v>
      </c>
      <c r="D7966" s="1">
        <v>40966</v>
      </c>
      <c r="E7966" t="s">
        <v>75</v>
      </c>
      <c r="F7966">
        <v>36</v>
      </c>
      <c r="G7966">
        <v>1921.1275000000001</v>
      </c>
      <c r="H7966">
        <v>0.08</v>
      </c>
      <c r="I7966" t="s">
        <v>19</v>
      </c>
      <c r="J7966" t="s">
        <v>2099</v>
      </c>
      <c r="K7966" t="s">
        <v>2070</v>
      </c>
      <c r="L7966" t="s">
        <v>57</v>
      </c>
      <c r="M7966" s="1">
        <v>40968</v>
      </c>
    </row>
    <row r="7967" spans="1:13" x14ac:dyDescent="0.35">
      <c r="A7967">
        <v>527</v>
      </c>
      <c r="B7967">
        <v>7084</v>
      </c>
      <c r="C7967">
        <v>50563</v>
      </c>
      <c r="D7967" s="1">
        <v>40740</v>
      </c>
      <c r="E7967" t="s">
        <v>27</v>
      </c>
      <c r="F7967">
        <v>2</v>
      </c>
      <c r="G7967">
        <v>423.04</v>
      </c>
      <c r="H7967">
        <v>0.05</v>
      </c>
      <c r="I7967" t="s">
        <v>53</v>
      </c>
      <c r="J7967" t="s">
        <v>2098</v>
      </c>
      <c r="K7967" t="s">
        <v>2070</v>
      </c>
      <c r="L7967" t="s">
        <v>22</v>
      </c>
      <c r="M7967" s="1">
        <v>40741</v>
      </c>
    </row>
    <row r="7968" spans="1:13" x14ac:dyDescent="0.35">
      <c r="A7968">
        <v>45</v>
      </c>
      <c r="B7968">
        <v>7085</v>
      </c>
      <c r="C7968">
        <v>50563</v>
      </c>
      <c r="D7968" s="1">
        <v>40740</v>
      </c>
      <c r="E7968" t="s">
        <v>27</v>
      </c>
      <c r="F7968">
        <v>20</v>
      </c>
      <c r="G7968">
        <v>2197.4115000000002</v>
      </c>
      <c r="H7968">
        <v>0</v>
      </c>
      <c r="I7968" t="s">
        <v>53</v>
      </c>
      <c r="J7968" t="s">
        <v>2098</v>
      </c>
      <c r="K7968" t="s">
        <v>2070</v>
      </c>
      <c r="L7968" t="s">
        <v>22</v>
      </c>
      <c r="M7968" s="1">
        <v>40741</v>
      </c>
    </row>
    <row r="7969" spans="1:13" x14ac:dyDescent="0.35">
      <c r="A7969">
        <v>813</v>
      </c>
      <c r="B7969">
        <v>7134</v>
      </c>
      <c r="C7969">
        <v>50882</v>
      </c>
      <c r="D7969" s="1">
        <v>40421</v>
      </c>
      <c r="E7969" t="s">
        <v>27</v>
      </c>
      <c r="F7969">
        <v>37</v>
      </c>
      <c r="G7969">
        <v>366.84</v>
      </c>
      <c r="H7969">
        <v>0.08</v>
      </c>
      <c r="I7969" t="s">
        <v>19</v>
      </c>
      <c r="J7969" t="s">
        <v>2020</v>
      </c>
      <c r="K7969" t="s">
        <v>2070</v>
      </c>
      <c r="L7969" t="s">
        <v>30</v>
      </c>
      <c r="M7969" s="1">
        <v>40421</v>
      </c>
    </row>
    <row r="7970" spans="1:13" x14ac:dyDescent="0.35">
      <c r="A7970">
        <v>1159</v>
      </c>
      <c r="B7970">
        <v>7223</v>
      </c>
      <c r="C7970">
        <v>51553</v>
      </c>
      <c r="D7970" s="1">
        <v>40874</v>
      </c>
      <c r="E7970" t="s">
        <v>42</v>
      </c>
      <c r="F7970">
        <v>3</v>
      </c>
      <c r="G7970">
        <v>21366.51</v>
      </c>
      <c r="H7970">
        <v>0</v>
      </c>
      <c r="I7970" t="s">
        <v>19</v>
      </c>
      <c r="J7970" t="s">
        <v>2102</v>
      </c>
      <c r="K7970" t="s">
        <v>2070</v>
      </c>
      <c r="L7970" t="s">
        <v>22</v>
      </c>
      <c r="M7970" s="1">
        <v>40875</v>
      </c>
    </row>
    <row r="7971" spans="1:13" x14ac:dyDescent="0.35">
      <c r="A7971">
        <v>278</v>
      </c>
      <c r="B7971">
        <v>7224</v>
      </c>
      <c r="C7971">
        <v>51553</v>
      </c>
      <c r="D7971" s="1">
        <v>40874</v>
      </c>
      <c r="E7971" t="s">
        <v>42</v>
      </c>
      <c r="F7971">
        <v>34</v>
      </c>
      <c r="G7971">
        <v>320.04000000000002</v>
      </c>
      <c r="H7971">
        <v>0.02</v>
      </c>
      <c r="I7971" t="s">
        <v>53</v>
      </c>
      <c r="J7971" t="s">
        <v>2102</v>
      </c>
      <c r="K7971" t="s">
        <v>2070</v>
      </c>
      <c r="L7971" t="s">
        <v>22</v>
      </c>
      <c r="M7971" s="1">
        <v>40876</v>
      </c>
    </row>
    <row r="7972" spans="1:13" x14ac:dyDescent="0.35">
      <c r="A7972">
        <v>1176</v>
      </c>
      <c r="B7972">
        <v>7225</v>
      </c>
      <c r="C7972">
        <v>51553</v>
      </c>
      <c r="D7972" s="1">
        <v>40874</v>
      </c>
      <c r="E7972" t="s">
        <v>42</v>
      </c>
      <c r="F7972">
        <v>12</v>
      </c>
      <c r="G7972">
        <v>88.57</v>
      </c>
      <c r="H7972">
        <v>0.03</v>
      </c>
      <c r="I7972" t="s">
        <v>19</v>
      </c>
      <c r="J7972" t="s">
        <v>2102</v>
      </c>
      <c r="K7972" t="s">
        <v>2070</v>
      </c>
      <c r="L7972" t="s">
        <v>22</v>
      </c>
      <c r="M7972" s="1">
        <v>40876</v>
      </c>
    </row>
    <row r="7973" spans="1:13" x14ac:dyDescent="0.35">
      <c r="A7973">
        <v>446</v>
      </c>
      <c r="B7973">
        <v>7226</v>
      </c>
      <c r="C7973">
        <v>51553</v>
      </c>
      <c r="D7973" s="1">
        <v>40874</v>
      </c>
      <c r="E7973" t="s">
        <v>42</v>
      </c>
      <c r="F7973">
        <v>13</v>
      </c>
      <c r="G7973">
        <v>73.97</v>
      </c>
      <c r="H7973">
        <v>0.1</v>
      </c>
      <c r="I7973" t="s">
        <v>19</v>
      </c>
      <c r="J7973" t="s">
        <v>2102</v>
      </c>
      <c r="K7973" t="s">
        <v>2070</v>
      </c>
      <c r="L7973" t="s">
        <v>22</v>
      </c>
      <c r="M7973" s="1">
        <v>40877</v>
      </c>
    </row>
    <row r="7974" spans="1:13" x14ac:dyDescent="0.35">
      <c r="A7974">
        <v>1162</v>
      </c>
      <c r="B7974">
        <v>7327</v>
      </c>
      <c r="C7974">
        <v>52199</v>
      </c>
      <c r="D7974" s="1">
        <v>40569</v>
      </c>
      <c r="E7974" t="s">
        <v>60</v>
      </c>
      <c r="F7974">
        <v>19</v>
      </c>
      <c r="G7974">
        <v>92.24</v>
      </c>
      <c r="H7974">
        <v>0.05</v>
      </c>
      <c r="I7974" t="s">
        <v>19</v>
      </c>
      <c r="J7974" t="s">
        <v>2094</v>
      </c>
      <c r="K7974" t="s">
        <v>2070</v>
      </c>
      <c r="L7974" t="s">
        <v>38</v>
      </c>
      <c r="M7974" s="1">
        <v>40570</v>
      </c>
    </row>
    <row r="7975" spans="1:13" x14ac:dyDescent="0.35">
      <c r="A7975">
        <v>76</v>
      </c>
      <c r="B7975">
        <v>7341</v>
      </c>
      <c r="C7975">
        <v>52293</v>
      </c>
      <c r="D7975" s="1">
        <v>40648</v>
      </c>
      <c r="E7975" t="s">
        <v>27</v>
      </c>
      <c r="F7975">
        <v>4</v>
      </c>
      <c r="G7975">
        <v>31.14</v>
      </c>
      <c r="H7975">
        <v>0.08</v>
      </c>
      <c r="I7975" t="s">
        <v>19</v>
      </c>
      <c r="J7975" t="s">
        <v>1103</v>
      </c>
      <c r="K7975" t="s">
        <v>2070</v>
      </c>
      <c r="L7975" t="s">
        <v>30</v>
      </c>
      <c r="M7975" s="1">
        <v>40649</v>
      </c>
    </row>
    <row r="7976" spans="1:13" x14ac:dyDescent="0.35">
      <c r="A7976">
        <v>434</v>
      </c>
      <c r="B7976">
        <v>7407</v>
      </c>
      <c r="C7976">
        <v>52839</v>
      </c>
      <c r="D7976" s="1">
        <v>40279</v>
      </c>
      <c r="E7976" t="s">
        <v>27</v>
      </c>
      <c r="F7976">
        <v>8</v>
      </c>
      <c r="G7976">
        <v>30.17</v>
      </c>
      <c r="H7976">
        <v>0.04</v>
      </c>
      <c r="I7976" t="s">
        <v>19</v>
      </c>
      <c r="J7976" t="s">
        <v>2103</v>
      </c>
      <c r="K7976" t="s">
        <v>2070</v>
      </c>
      <c r="L7976" t="s">
        <v>57</v>
      </c>
      <c r="M7976" s="1">
        <v>40279</v>
      </c>
    </row>
    <row r="7977" spans="1:13" x14ac:dyDescent="0.35">
      <c r="A7977">
        <v>978</v>
      </c>
      <c r="B7977">
        <v>7408</v>
      </c>
      <c r="C7977">
        <v>52839</v>
      </c>
      <c r="D7977" s="1">
        <v>40279</v>
      </c>
      <c r="E7977" t="s">
        <v>27</v>
      </c>
      <c r="F7977">
        <v>25</v>
      </c>
      <c r="G7977">
        <v>1158.6009999999999</v>
      </c>
      <c r="H7977">
        <v>0.1</v>
      </c>
      <c r="I7977" t="s">
        <v>19</v>
      </c>
      <c r="J7977" t="s">
        <v>2103</v>
      </c>
      <c r="K7977" t="s">
        <v>2070</v>
      </c>
      <c r="L7977" t="s">
        <v>57</v>
      </c>
      <c r="M7977" s="1">
        <v>40280</v>
      </c>
    </row>
    <row r="7978" spans="1:13" x14ac:dyDescent="0.35">
      <c r="A7978">
        <v>673</v>
      </c>
      <c r="B7978">
        <v>7484</v>
      </c>
      <c r="C7978">
        <v>53443</v>
      </c>
      <c r="D7978" s="1">
        <v>40824</v>
      </c>
      <c r="E7978" t="s">
        <v>75</v>
      </c>
      <c r="F7978">
        <v>35</v>
      </c>
      <c r="G7978">
        <v>1477.63</v>
      </c>
      <c r="H7978">
        <v>0.04</v>
      </c>
      <c r="I7978" t="s">
        <v>19</v>
      </c>
      <c r="J7978" t="s">
        <v>553</v>
      </c>
      <c r="K7978" t="s">
        <v>2070</v>
      </c>
      <c r="L7978" t="s">
        <v>30</v>
      </c>
      <c r="M7978" s="1">
        <v>40825</v>
      </c>
    </row>
    <row r="7979" spans="1:13" x14ac:dyDescent="0.35">
      <c r="A7979">
        <v>339</v>
      </c>
      <c r="B7979">
        <v>7485</v>
      </c>
      <c r="C7979">
        <v>53443</v>
      </c>
      <c r="D7979" s="1">
        <v>40824</v>
      </c>
      <c r="E7979" t="s">
        <v>75</v>
      </c>
      <c r="F7979">
        <v>3</v>
      </c>
      <c r="G7979">
        <v>19.46</v>
      </c>
      <c r="H7979">
        <v>0.01</v>
      </c>
      <c r="I7979" t="s">
        <v>19</v>
      </c>
      <c r="J7979" t="s">
        <v>553</v>
      </c>
      <c r="K7979" t="s">
        <v>2070</v>
      </c>
      <c r="L7979" t="s">
        <v>30</v>
      </c>
      <c r="M7979" s="1">
        <v>40826</v>
      </c>
    </row>
    <row r="7980" spans="1:13" x14ac:dyDescent="0.35">
      <c r="A7980">
        <v>369</v>
      </c>
      <c r="B7980">
        <v>7486</v>
      </c>
      <c r="C7980">
        <v>53443</v>
      </c>
      <c r="D7980" s="1">
        <v>40824</v>
      </c>
      <c r="E7980" t="s">
        <v>75</v>
      </c>
      <c r="F7980">
        <v>22</v>
      </c>
      <c r="G7980">
        <v>148.80000000000001</v>
      </c>
      <c r="H7980">
        <v>0.04</v>
      </c>
      <c r="I7980" t="s">
        <v>19</v>
      </c>
      <c r="J7980" t="s">
        <v>553</v>
      </c>
      <c r="K7980" t="s">
        <v>2070</v>
      </c>
      <c r="L7980" t="s">
        <v>30</v>
      </c>
      <c r="M7980" s="1">
        <v>40825</v>
      </c>
    </row>
    <row r="7981" spans="1:13" x14ac:dyDescent="0.35">
      <c r="A7981">
        <v>38</v>
      </c>
      <c r="B7981">
        <v>7527</v>
      </c>
      <c r="C7981">
        <v>53767</v>
      </c>
      <c r="D7981" s="1">
        <v>40781</v>
      </c>
      <c r="E7981" t="s">
        <v>42</v>
      </c>
      <c r="F7981">
        <v>35</v>
      </c>
      <c r="G7981">
        <v>1131.1500000000001</v>
      </c>
      <c r="H7981">
        <v>0.03</v>
      </c>
      <c r="I7981" t="s">
        <v>19</v>
      </c>
      <c r="J7981" t="s">
        <v>2092</v>
      </c>
      <c r="K7981" t="s">
        <v>2070</v>
      </c>
      <c r="L7981" t="s">
        <v>22</v>
      </c>
      <c r="M7981" s="1">
        <v>40782</v>
      </c>
    </row>
    <row r="7982" spans="1:13" x14ac:dyDescent="0.35">
      <c r="A7982">
        <v>151</v>
      </c>
      <c r="B7982">
        <v>7645</v>
      </c>
      <c r="C7982">
        <v>54787</v>
      </c>
      <c r="D7982" s="1">
        <v>40598</v>
      </c>
      <c r="E7982" t="s">
        <v>27</v>
      </c>
      <c r="F7982">
        <v>7</v>
      </c>
      <c r="G7982">
        <v>170.02</v>
      </c>
      <c r="H7982">
        <v>7.0000000000000007E-2</v>
      </c>
      <c r="I7982" t="s">
        <v>19</v>
      </c>
      <c r="J7982" t="s">
        <v>2101</v>
      </c>
      <c r="K7982" t="s">
        <v>2070</v>
      </c>
      <c r="L7982" t="s">
        <v>57</v>
      </c>
      <c r="M7982" s="1">
        <v>40599</v>
      </c>
    </row>
    <row r="7983" spans="1:13" x14ac:dyDescent="0.35">
      <c r="A7983">
        <v>1129</v>
      </c>
      <c r="B7983">
        <v>7671</v>
      </c>
      <c r="C7983">
        <v>55011</v>
      </c>
      <c r="D7983" s="1">
        <v>40912</v>
      </c>
      <c r="E7983" t="s">
        <v>75</v>
      </c>
      <c r="F7983">
        <v>48</v>
      </c>
      <c r="G7983">
        <v>452.28</v>
      </c>
      <c r="H7983">
        <v>0.09</v>
      </c>
      <c r="I7983" t="s">
        <v>19</v>
      </c>
      <c r="J7983" t="s">
        <v>2098</v>
      </c>
      <c r="K7983" t="s">
        <v>2070</v>
      </c>
      <c r="L7983" t="s">
        <v>22</v>
      </c>
      <c r="M7983" s="1">
        <v>40913</v>
      </c>
    </row>
    <row r="7984" spans="1:13" x14ac:dyDescent="0.35">
      <c r="A7984">
        <v>867</v>
      </c>
      <c r="B7984">
        <v>7672</v>
      </c>
      <c r="C7984">
        <v>55011</v>
      </c>
      <c r="D7984" s="1">
        <v>40912</v>
      </c>
      <c r="E7984" t="s">
        <v>75</v>
      </c>
      <c r="F7984">
        <v>18</v>
      </c>
      <c r="G7984">
        <v>55.82</v>
      </c>
      <c r="H7984">
        <v>0.01</v>
      </c>
      <c r="I7984" t="s">
        <v>19</v>
      </c>
      <c r="J7984" t="s">
        <v>2098</v>
      </c>
      <c r="K7984" t="s">
        <v>2070</v>
      </c>
      <c r="L7984" t="s">
        <v>22</v>
      </c>
      <c r="M7984" s="1">
        <v>40913</v>
      </c>
    </row>
    <row r="7985" spans="1:13" x14ac:dyDescent="0.35">
      <c r="A7985">
        <v>827</v>
      </c>
      <c r="B7985">
        <v>7754</v>
      </c>
      <c r="C7985">
        <v>55490</v>
      </c>
      <c r="D7985" s="1">
        <v>40133</v>
      </c>
      <c r="E7985" t="s">
        <v>60</v>
      </c>
      <c r="F7985">
        <v>3</v>
      </c>
      <c r="G7985">
        <v>246.2</v>
      </c>
      <c r="H7985">
        <v>0.04</v>
      </c>
      <c r="I7985" t="s">
        <v>28</v>
      </c>
      <c r="J7985" t="s">
        <v>2093</v>
      </c>
      <c r="K7985" t="s">
        <v>2070</v>
      </c>
      <c r="L7985" t="s">
        <v>38</v>
      </c>
      <c r="M7985" s="1">
        <v>40134</v>
      </c>
    </row>
    <row r="7986" spans="1:13" x14ac:dyDescent="0.35">
      <c r="A7986">
        <v>477</v>
      </c>
      <c r="B7986">
        <v>7842</v>
      </c>
      <c r="C7986">
        <v>56069</v>
      </c>
      <c r="D7986" s="1">
        <v>41196</v>
      </c>
      <c r="E7986" t="s">
        <v>18</v>
      </c>
      <c r="F7986">
        <v>10</v>
      </c>
      <c r="G7986">
        <v>55.66</v>
      </c>
      <c r="H7986">
        <v>0.09</v>
      </c>
      <c r="I7986" t="s">
        <v>19</v>
      </c>
      <c r="J7986" t="s">
        <v>2093</v>
      </c>
      <c r="K7986" t="s">
        <v>2070</v>
      </c>
      <c r="L7986" t="s">
        <v>38</v>
      </c>
      <c r="M7986" s="1">
        <v>41201</v>
      </c>
    </row>
    <row r="7987" spans="1:13" x14ac:dyDescent="0.35">
      <c r="A7987">
        <v>535</v>
      </c>
      <c r="B7987">
        <v>7856</v>
      </c>
      <c r="C7987">
        <v>56163</v>
      </c>
      <c r="D7987" s="1">
        <v>40036</v>
      </c>
      <c r="E7987" t="s">
        <v>42</v>
      </c>
      <c r="F7987">
        <v>3</v>
      </c>
      <c r="G7987">
        <v>119.9</v>
      </c>
      <c r="H7987">
        <v>0.03</v>
      </c>
      <c r="I7987" t="s">
        <v>19</v>
      </c>
      <c r="J7987" t="s">
        <v>2099</v>
      </c>
      <c r="K7987" t="s">
        <v>2070</v>
      </c>
      <c r="L7987" t="s">
        <v>57</v>
      </c>
      <c r="M7987" s="1">
        <v>40038</v>
      </c>
    </row>
    <row r="7988" spans="1:13" x14ac:dyDescent="0.35">
      <c r="A7988">
        <v>137</v>
      </c>
      <c r="B7988">
        <v>7963</v>
      </c>
      <c r="C7988">
        <v>56929</v>
      </c>
      <c r="D7988" s="1">
        <v>40812</v>
      </c>
      <c r="E7988" t="s">
        <v>27</v>
      </c>
      <c r="F7988">
        <v>22</v>
      </c>
      <c r="G7988">
        <v>205.88</v>
      </c>
      <c r="H7988">
        <v>0.08</v>
      </c>
      <c r="I7988" t="s">
        <v>19</v>
      </c>
      <c r="J7988" t="s">
        <v>2099</v>
      </c>
      <c r="K7988" t="s">
        <v>2070</v>
      </c>
      <c r="L7988" t="s">
        <v>57</v>
      </c>
      <c r="M7988" s="1">
        <v>40814</v>
      </c>
    </row>
    <row r="7989" spans="1:13" x14ac:dyDescent="0.35">
      <c r="A7989">
        <v>415</v>
      </c>
      <c r="B7989">
        <v>8029</v>
      </c>
      <c r="C7989">
        <v>57378</v>
      </c>
      <c r="D7989" s="1">
        <v>40175</v>
      </c>
      <c r="E7989" t="s">
        <v>42</v>
      </c>
      <c r="F7989">
        <v>9</v>
      </c>
      <c r="G7989">
        <v>266.27</v>
      </c>
      <c r="H7989">
        <v>0.02</v>
      </c>
      <c r="I7989" t="s">
        <v>19</v>
      </c>
      <c r="J7989" t="s">
        <v>2092</v>
      </c>
      <c r="K7989" t="s">
        <v>2070</v>
      </c>
      <c r="L7989" t="s">
        <v>22</v>
      </c>
      <c r="M7989" s="1">
        <v>40176</v>
      </c>
    </row>
    <row r="7990" spans="1:13" x14ac:dyDescent="0.35">
      <c r="A7990">
        <v>434</v>
      </c>
      <c r="B7990">
        <v>8030</v>
      </c>
      <c r="C7990">
        <v>57378</v>
      </c>
      <c r="D7990" s="1">
        <v>40175</v>
      </c>
      <c r="E7990" t="s">
        <v>42</v>
      </c>
      <c r="F7990">
        <v>10</v>
      </c>
      <c r="G7990">
        <v>38.44</v>
      </c>
      <c r="H7990">
        <v>0.01</v>
      </c>
      <c r="I7990" t="s">
        <v>53</v>
      </c>
      <c r="J7990" t="s">
        <v>2092</v>
      </c>
      <c r="K7990" t="s">
        <v>2070</v>
      </c>
      <c r="L7990" t="s">
        <v>22</v>
      </c>
      <c r="M7990" s="1">
        <v>40175</v>
      </c>
    </row>
    <row r="7991" spans="1:13" x14ac:dyDescent="0.35">
      <c r="A7991">
        <v>936</v>
      </c>
      <c r="B7991">
        <v>8241</v>
      </c>
      <c r="C7991">
        <v>58914</v>
      </c>
      <c r="D7991" s="1">
        <v>39912</v>
      </c>
      <c r="E7991" t="s">
        <v>18</v>
      </c>
      <c r="F7991">
        <v>46</v>
      </c>
      <c r="G7991">
        <v>99.94</v>
      </c>
      <c r="H7991">
        <v>7.0000000000000007E-2</v>
      </c>
      <c r="I7991" t="s">
        <v>19</v>
      </c>
      <c r="J7991" t="s">
        <v>2097</v>
      </c>
      <c r="K7991" t="s">
        <v>2070</v>
      </c>
      <c r="L7991" t="s">
        <v>57</v>
      </c>
      <c r="M7991" s="1">
        <v>39914</v>
      </c>
    </row>
    <row r="7992" spans="1:13" x14ac:dyDescent="0.35">
      <c r="A7992">
        <v>92</v>
      </c>
      <c r="B7992">
        <v>8242</v>
      </c>
      <c r="C7992">
        <v>58914</v>
      </c>
      <c r="D7992" s="1">
        <v>39912</v>
      </c>
      <c r="E7992" t="s">
        <v>18</v>
      </c>
      <c r="F7992">
        <v>11</v>
      </c>
      <c r="G7992">
        <v>18.7</v>
      </c>
      <c r="H7992">
        <v>7.0000000000000007E-2</v>
      </c>
      <c r="I7992" t="s">
        <v>19</v>
      </c>
      <c r="J7992" t="s">
        <v>2097</v>
      </c>
      <c r="K7992" t="s">
        <v>2070</v>
      </c>
      <c r="L7992" t="s">
        <v>57</v>
      </c>
      <c r="M7992" s="1">
        <v>39919</v>
      </c>
    </row>
    <row r="7993" spans="1:13" x14ac:dyDescent="0.35">
      <c r="A7993">
        <v>1217</v>
      </c>
      <c r="B7993">
        <v>8338</v>
      </c>
      <c r="C7993">
        <v>59586</v>
      </c>
      <c r="D7993" s="1">
        <v>40975</v>
      </c>
      <c r="E7993" t="s">
        <v>18</v>
      </c>
      <c r="F7993">
        <v>25</v>
      </c>
      <c r="G7993">
        <v>167.23</v>
      </c>
      <c r="H7993">
        <v>0.05</v>
      </c>
      <c r="I7993" t="s">
        <v>19</v>
      </c>
      <c r="J7993" t="s">
        <v>553</v>
      </c>
      <c r="K7993" t="s">
        <v>2070</v>
      </c>
      <c r="L7993" t="s">
        <v>30</v>
      </c>
      <c r="M7993" s="1">
        <v>40979</v>
      </c>
    </row>
    <row r="7994" spans="1:13" x14ac:dyDescent="0.35">
      <c r="A7994">
        <v>310</v>
      </c>
      <c r="B7994">
        <v>64</v>
      </c>
      <c r="C7994">
        <v>359</v>
      </c>
      <c r="D7994" s="1">
        <v>40165</v>
      </c>
      <c r="E7994" t="s">
        <v>60</v>
      </c>
      <c r="F7994">
        <v>30</v>
      </c>
      <c r="G7994">
        <v>3659.66</v>
      </c>
      <c r="H7994">
        <v>0.08</v>
      </c>
      <c r="I7994" t="s">
        <v>28</v>
      </c>
      <c r="J7994" t="s">
        <v>1184</v>
      </c>
      <c r="K7994" t="s">
        <v>2070</v>
      </c>
      <c r="L7994" t="s">
        <v>38</v>
      </c>
      <c r="M7994" s="1">
        <v>40166</v>
      </c>
    </row>
    <row r="7995" spans="1:13" x14ac:dyDescent="0.35">
      <c r="A7995">
        <v>547</v>
      </c>
      <c r="B7995">
        <v>129</v>
      </c>
      <c r="C7995">
        <v>832</v>
      </c>
      <c r="D7995" s="1">
        <v>41017</v>
      </c>
      <c r="E7995" t="s">
        <v>18</v>
      </c>
      <c r="F7995">
        <v>7</v>
      </c>
      <c r="G7995">
        <v>53.46</v>
      </c>
      <c r="H7995">
        <v>0.02</v>
      </c>
      <c r="I7995" t="s">
        <v>19</v>
      </c>
      <c r="J7995" t="s">
        <v>2107</v>
      </c>
      <c r="K7995" t="s">
        <v>2070</v>
      </c>
      <c r="L7995" t="s">
        <v>38</v>
      </c>
      <c r="M7995" s="1">
        <v>41021</v>
      </c>
    </row>
    <row r="7996" spans="1:13" x14ac:dyDescent="0.35">
      <c r="A7996">
        <v>238</v>
      </c>
      <c r="B7996">
        <v>210</v>
      </c>
      <c r="C7996">
        <v>1383</v>
      </c>
      <c r="D7996" s="1">
        <v>40294</v>
      </c>
      <c r="E7996" t="s">
        <v>27</v>
      </c>
      <c r="F7996">
        <v>43</v>
      </c>
      <c r="G7996">
        <v>17129.97</v>
      </c>
      <c r="H7996">
        <v>7.0000000000000007E-2</v>
      </c>
      <c r="I7996" t="s">
        <v>19</v>
      </c>
      <c r="J7996" t="s">
        <v>2108</v>
      </c>
      <c r="K7996" t="s">
        <v>2070</v>
      </c>
      <c r="L7996" t="s">
        <v>30</v>
      </c>
      <c r="M7996" s="1">
        <v>40295</v>
      </c>
    </row>
    <row r="7997" spans="1:13" x14ac:dyDescent="0.35">
      <c r="A7997">
        <v>1261</v>
      </c>
      <c r="B7997">
        <v>349</v>
      </c>
      <c r="C7997">
        <v>2433</v>
      </c>
      <c r="D7997" s="1">
        <v>40046</v>
      </c>
      <c r="E7997" t="s">
        <v>42</v>
      </c>
      <c r="F7997">
        <v>14</v>
      </c>
      <c r="G7997">
        <v>24105.87</v>
      </c>
      <c r="H7997">
        <v>7.0000000000000007E-2</v>
      </c>
      <c r="I7997" t="s">
        <v>28</v>
      </c>
      <c r="J7997" t="s">
        <v>1184</v>
      </c>
      <c r="K7997" t="s">
        <v>2070</v>
      </c>
      <c r="L7997" t="s">
        <v>38</v>
      </c>
      <c r="M7997" s="1">
        <v>40046</v>
      </c>
    </row>
    <row r="7998" spans="1:13" x14ac:dyDescent="0.35">
      <c r="A7998">
        <v>41</v>
      </c>
      <c r="B7998">
        <v>388</v>
      </c>
      <c r="C7998">
        <v>2659</v>
      </c>
      <c r="D7998" s="1">
        <v>40529</v>
      </c>
      <c r="E7998" t="s">
        <v>42</v>
      </c>
      <c r="F7998">
        <v>50</v>
      </c>
      <c r="G7998">
        <v>881.65</v>
      </c>
      <c r="H7998">
        <v>0.08</v>
      </c>
      <c r="I7998" t="s">
        <v>19</v>
      </c>
      <c r="J7998" t="s">
        <v>2107</v>
      </c>
      <c r="K7998" t="s">
        <v>2070</v>
      </c>
      <c r="L7998" t="s">
        <v>38</v>
      </c>
      <c r="M7998" s="1">
        <v>40531</v>
      </c>
    </row>
    <row r="7999" spans="1:13" x14ac:dyDescent="0.35">
      <c r="A7999">
        <v>181</v>
      </c>
      <c r="B7999">
        <v>466</v>
      </c>
      <c r="C7999">
        <v>3172</v>
      </c>
      <c r="D7999" s="1">
        <v>41062</v>
      </c>
      <c r="E7999" t="s">
        <v>42</v>
      </c>
      <c r="F7999">
        <v>33</v>
      </c>
      <c r="G7999">
        <v>584.51099999999997</v>
      </c>
      <c r="H7999">
        <v>0.05</v>
      </c>
      <c r="I7999" t="s">
        <v>19</v>
      </c>
      <c r="J7999" t="s">
        <v>1142</v>
      </c>
      <c r="K7999" t="s">
        <v>2070</v>
      </c>
      <c r="L7999" t="s">
        <v>30</v>
      </c>
      <c r="M7999" s="1">
        <v>41064</v>
      </c>
    </row>
    <row r="8000" spans="1:13" x14ac:dyDescent="0.35">
      <c r="A8000">
        <v>460</v>
      </c>
      <c r="B8000">
        <v>614</v>
      </c>
      <c r="C8000">
        <v>4199</v>
      </c>
      <c r="D8000" s="1">
        <v>40951</v>
      </c>
      <c r="E8000" t="s">
        <v>75</v>
      </c>
      <c r="F8000">
        <v>43</v>
      </c>
      <c r="G8000">
        <v>639.71</v>
      </c>
      <c r="H8000">
        <v>0.01</v>
      </c>
      <c r="I8000" t="s">
        <v>53</v>
      </c>
      <c r="J8000" t="s">
        <v>2109</v>
      </c>
      <c r="K8000" t="s">
        <v>2070</v>
      </c>
      <c r="L8000" t="s">
        <v>38</v>
      </c>
      <c r="M8000" s="1">
        <v>40952</v>
      </c>
    </row>
    <row r="8001" spans="1:13" x14ac:dyDescent="0.35">
      <c r="A8001">
        <v>316</v>
      </c>
      <c r="B8001">
        <v>744</v>
      </c>
      <c r="C8001">
        <v>5347</v>
      </c>
      <c r="D8001" s="1">
        <v>40595</v>
      </c>
      <c r="E8001" t="s">
        <v>60</v>
      </c>
      <c r="F8001">
        <v>7</v>
      </c>
      <c r="G8001">
        <v>525.55499999999995</v>
      </c>
      <c r="H8001">
        <v>0.04</v>
      </c>
      <c r="I8001" t="s">
        <v>19</v>
      </c>
      <c r="J8001" t="s">
        <v>805</v>
      </c>
      <c r="K8001" t="s">
        <v>2070</v>
      </c>
      <c r="L8001" t="s">
        <v>38</v>
      </c>
      <c r="M8001" s="1">
        <v>40597</v>
      </c>
    </row>
    <row r="8002" spans="1:13" x14ac:dyDescent="0.35">
      <c r="A8002">
        <v>52</v>
      </c>
      <c r="B8002">
        <v>745</v>
      </c>
      <c r="C8002">
        <v>5347</v>
      </c>
      <c r="D8002" s="1">
        <v>40595</v>
      </c>
      <c r="E8002" t="s">
        <v>60</v>
      </c>
      <c r="F8002">
        <v>39</v>
      </c>
      <c r="G8002">
        <v>276.029</v>
      </c>
      <c r="H8002">
        <v>0.05</v>
      </c>
      <c r="I8002" t="s">
        <v>19</v>
      </c>
      <c r="J8002" t="s">
        <v>805</v>
      </c>
      <c r="K8002" t="s">
        <v>2070</v>
      </c>
      <c r="L8002" t="s">
        <v>38</v>
      </c>
      <c r="M8002" s="1">
        <v>40598</v>
      </c>
    </row>
    <row r="8003" spans="1:13" x14ac:dyDescent="0.35">
      <c r="A8003">
        <v>213</v>
      </c>
      <c r="B8003">
        <v>746</v>
      </c>
      <c r="C8003">
        <v>5347</v>
      </c>
      <c r="D8003" s="1">
        <v>40595</v>
      </c>
      <c r="E8003" t="s">
        <v>60</v>
      </c>
      <c r="F8003">
        <v>1</v>
      </c>
      <c r="G8003">
        <v>187.20400000000001</v>
      </c>
      <c r="H8003">
        <v>0.01</v>
      </c>
      <c r="I8003" t="s">
        <v>19</v>
      </c>
      <c r="J8003" t="s">
        <v>805</v>
      </c>
      <c r="K8003" t="s">
        <v>2070</v>
      </c>
      <c r="L8003" t="s">
        <v>38</v>
      </c>
      <c r="M8003" s="1">
        <v>40596</v>
      </c>
    </row>
    <row r="8004" spans="1:13" x14ac:dyDescent="0.35">
      <c r="A8004">
        <v>404</v>
      </c>
      <c r="B8004">
        <v>803</v>
      </c>
      <c r="C8004">
        <v>5764</v>
      </c>
      <c r="D8004" s="1">
        <v>40453</v>
      </c>
      <c r="E8004" t="s">
        <v>42</v>
      </c>
      <c r="F8004">
        <v>23</v>
      </c>
      <c r="G8004">
        <v>193.79</v>
      </c>
      <c r="H8004">
        <v>0.02</v>
      </c>
      <c r="I8004" t="s">
        <v>19</v>
      </c>
      <c r="J8004" t="s">
        <v>859</v>
      </c>
      <c r="K8004" t="s">
        <v>2070</v>
      </c>
      <c r="L8004" t="s">
        <v>22</v>
      </c>
      <c r="M8004" s="1">
        <v>40454</v>
      </c>
    </row>
    <row r="8005" spans="1:13" x14ac:dyDescent="0.35">
      <c r="A8005">
        <v>489</v>
      </c>
      <c r="B8005">
        <v>813</v>
      </c>
      <c r="C8005">
        <v>5860</v>
      </c>
      <c r="D8005" s="1">
        <v>40958</v>
      </c>
      <c r="E8005" t="s">
        <v>42</v>
      </c>
      <c r="F8005">
        <v>12</v>
      </c>
      <c r="G8005">
        <v>56.73</v>
      </c>
      <c r="H8005">
        <v>0.09</v>
      </c>
      <c r="I8005" t="s">
        <v>19</v>
      </c>
      <c r="J8005" t="s">
        <v>1142</v>
      </c>
      <c r="K8005" t="s">
        <v>2070</v>
      </c>
      <c r="L8005" t="s">
        <v>30</v>
      </c>
      <c r="M8005" s="1">
        <v>40960</v>
      </c>
    </row>
    <row r="8006" spans="1:13" x14ac:dyDescent="0.35">
      <c r="A8006">
        <v>514</v>
      </c>
      <c r="B8006">
        <v>854</v>
      </c>
      <c r="C8006">
        <v>6117</v>
      </c>
      <c r="D8006" s="1">
        <v>41264</v>
      </c>
      <c r="E8006" t="s">
        <v>75</v>
      </c>
      <c r="F8006">
        <v>7</v>
      </c>
      <c r="G8006">
        <v>157.03</v>
      </c>
      <c r="H8006">
        <v>7.0000000000000007E-2</v>
      </c>
      <c r="I8006" t="s">
        <v>19</v>
      </c>
      <c r="J8006" t="s">
        <v>1142</v>
      </c>
      <c r="K8006" t="s">
        <v>2070</v>
      </c>
      <c r="L8006" t="s">
        <v>57</v>
      </c>
      <c r="M8006" s="1">
        <v>41265</v>
      </c>
    </row>
    <row r="8007" spans="1:13" x14ac:dyDescent="0.35">
      <c r="A8007">
        <v>5</v>
      </c>
      <c r="B8007">
        <v>974</v>
      </c>
      <c r="C8007">
        <v>7077</v>
      </c>
      <c r="D8007" s="1">
        <v>40898</v>
      </c>
      <c r="E8007" t="s">
        <v>27</v>
      </c>
      <c r="F8007">
        <v>14</v>
      </c>
      <c r="G8007">
        <v>304.52</v>
      </c>
      <c r="H8007">
        <v>0.04</v>
      </c>
      <c r="I8007" t="s">
        <v>19</v>
      </c>
      <c r="J8007" t="s">
        <v>2002</v>
      </c>
      <c r="K8007" t="s">
        <v>2070</v>
      </c>
      <c r="L8007" t="s">
        <v>30</v>
      </c>
      <c r="M8007" s="1">
        <v>40900</v>
      </c>
    </row>
    <row r="8008" spans="1:13" x14ac:dyDescent="0.35">
      <c r="A8008">
        <v>1065</v>
      </c>
      <c r="B8008">
        <v>991</v>
      </c>
      <c r="C8008">
        <v>7142</v>
      </c>
      <c r="D8008" s="1">
        <v>40745</v>
      </c>
      <c r="E8008" t="s">
        <v>75</v>
      </c>
      <c r="F8008">
        <v>36</v>
      </c>
      <c r="G8008">
        <v>132.86000000000001</v>
      </c>
      <c r="H8008">
        <v>0.06</v>
      </c>
      <c r="I8008" t="s">
        <v>19</v>
      </c>
      <c r="J8008" t="s">
        <v>1184</v>
      </c>
      <c r="K8008" t="s">
        <v>2070</v>
      </c>
      <c r="L8008" t="s">
        <v>38</v>
      </c>
      <c r="M8008" s="1">
        <v>40747</v>
      </c>
    </row>
    <row r="8009" spans="1:13" x14ac:dyDescent="0.35">
      <c r="A8009">
        <v>557</v>
      </c>
      <c r="B8009">
        <v>1011</v>
      </c>
      <c r="C8009">
        <v>7398</v>
      </c>
      <c r="D8009" s="1">
        <v>39965</v>
      </c>
      <c r="E8009" t="s">
        <v>42</v>
      </c>
      <c r="F8009">
        <v>6</v>
      </c>
      <c r="G8009">
        <v>55.77</v>
      </c>
      <c r="H8009">
        <v>0.04</v>
      </c>
      <c r="I8009" t="s">
        <v>19</v>
      </c>
      <c r="J8009" t="s">
        <v>1154</v>
      </c>
      <c r="K8009" t="s">
        <v>2070</v>
      </c>
      <c r="L8009" t="s">
        <v>38</v>
      </c>
      <c r="M8009" s="1">
        <v>39968</v>
      </c>
    </row>
    <row r="8010" spans="1:13" x14ac:dyDescent="0.35">
      <c r="A8010">
        <v>818</v>
      </c>
      <c r="B8010">
        <v>1012</v>
      </c>
      <c r="C8010">
        <v>7398</v>
      </c>
      <c r="D8010" s="1">
        <v>39965</v>
      </c>
      <c r="E8010" t="s">
        <v>42</v>
      </c>
      <c r="F8010">
        <v>34</v>
      </c>
      <c r="G8010">
        <v>2181.44</v>
      </c>
      <c r="H8010">
        <v>7.0000000000000007E-2</v>
      </c>
      <c r="I8010" t="s">
        <v>19</v>
      </c>
      <c r="J8010" t="s">
        <v>1154</v>
      </c>
      <c r="K8010" t="s">
        <v>2070</v>
      </c>
      <c r="L8010" t="s">
        <v>38</v>
      </c>
      <c r="M8010" s="1">
        <v>39967</v>
      </c>
    </row>
    <row r="8011" spans="1:13" x14ac:dyDescent="0.35">
      <c r="A8011">
        <v>405</v>
      </c>
      <c r="B8011">
        <v>1018</v>
      </c>
      <c r="C8011">
        <v>7431</v>
      </c>
      <c r="D8011" s="1">
        <v>39934</v>
      </c>
      <c r="E8011" t="s">
        <v>60</v>
      </c>
      <c r="F8011">
        <v>33</v>
      </c>
      <c r="G8011">
        <v>78.81</v>
      </c>
      <c r="H8011">
        <v>0.03</v>
      </c>
      <c r="I8011" t="s">
        <v>19</v>
      </c>
      <c r="J8011" t="s">
        <v>2002</v>
      </c>
      <c r="K8011" t="s">
        <v>2070</v>
      </c>
      <c r="L8011" t="s">
        <v>30</v>
      </c>
      <c r="M8011" s="1">
        <v>39935</v>
      </c>
    </row>
    <row r="8012" spans="1:13" x14ac:dyDescent="0.35">
      <c r="A8012">
        <v>123</v>
      </c>
      <c r="B8012">
        <v>1088</v>
      </c>
      <c r="C8012">
        <v>8005</v>
      </c>
      <c r="D8012" s="1">
        <v>41004</v>
      </c>
      <c r="E8012" t="s">
        <v>75</v>
      </c>
      <c r="F8012">
        <v>24</v>
      </c>
      <c r="G8012">
        <v>790.63</v>
      </c>
      <c r="H8012">
        <v>0.1</v>
      </c>
      <c r="I8012" t="s">
        <v>19</v>
      </c>
      <c r="J8012" t="s">
        <v>1154</v>
      </c>
      <c r="K8012" t="s">
        <v>2070</v>
      </c>
      <c r="L8012" t="s">
        <v>22</v>
      </c>
      <c r="M8012" s="1">
        <v>41006</v>
      </c>
    </row>
    <row r="8013" spans="1:13" x14ac:dyDescent="0.35">
      <c r="A8013">
        <v>887</v>
      </c>
      <c r="B8013">
        <v>1115</v>
      </c>
      <c r="C8013">
        <v>8165</v>
      </c>
      <c r="D8013" s="1">
        <v>40101</v>
      </c>
      <c r="E8013" t="s">
        <v>18</v>
      </c>
      <c r="F8013">
        <v>35</v>
      </c>
      <c r="G8013">
        <v>183.45</v>
      </c>
      <c r="H8013">
        <v>0.01</v>
      </c>
      <c r="I8013" t="s">
        <v>19</v>
      </c>
      <c r="J8013" t="s">
        <v>1184</v>
      </c>
      <c r="K8013" t="s">
        <v>2070</v>
      </c>
      <c r="L8013" t="s">
        <v>38</v>
      </c>
      <c r="M8013" s="1">
        <v>40110</v>
      </c>
    </row>
    <row r="8014" spans="1:13" x14ac:dyDescent="0.35">
      <c r="A8014">
        <v>779</v>
      </c>
      <c r="B8014">
        <v>1213</v>
      </c>
      <c r="C8014">
        <v>8902</v>
      </c>
      <c r="D8014" s="1">
        <v>40713</v>
      </c>
      <c r="E8014" t="s">
        <v>27</v>
      </c>
      <c r="F8014">
        <v>27</v>
      </c>
      <c r="G8014">
        <v>180.46</v>
      </c>
      <c r="H8014">
        <v>0.05</v>
      </c>
      <c r="I8014" t="s">
        <v>19</v>
      </c>
      <c r="J8014" t="s">
        <v>2002</v>
      </c>
      <c r="K8014" t="s">
        <v>2070</v>
      </c>
      <c r="L8014" t="s">
        <v>30</v>
      </c>
      <c r="M8014" s="1">
        <v>40715</v>
      </c>
    </row>
    <row r="8015" spans="1:13" x14ac:dyDescent="0.35">
      <c r="A8015">
        <v>540</v>
      </c>
      <c r="B8015">
        <v>1262</v>
      </c>
      <c r="C8015">
        <v>9187</v>
      </c>
      <c r="D8015" s="1">
        <v>40046</v>
      </c>
      <c r="E8015" t="s">
        <v>27</v>
      </c>
      <c r="F8015">
        <v>40</v>
      </c>
      <c r="G8015">
        <v>174.64</v>
      </c>
      <c r="H8015">
        <v>0.04</v>
      </c>
      <c r="I8015" t="s">
        <v>19</v>
      </c>
      <c r="J8015" t="s">
        <v>859</v>
      </c>
      <c r="K8015" t="s">
        <v>2070</v>
      </c>
      <c r="L8015" t="s">
        <v>22</v>
      </c>
      <c r="M8015" s="1">
        <v>40047</v>
      </c>
    </row>
    <row r="8016" spans="1:13" x14ac:dyDescent="0.35">
      <c r="A8016">
        <v>558</v>
      </c>
      <c r="B8016">
        <v>1263</v>
      </c>
      <c r="C8016">
        <v>9187</v>
      </c>
      <c r="D8016" s="1">
        <v>40046</v>
      </c>
      <c r="E8016" t="s">
        <v>27</v>
      </c>
      <c r="F8016">
        <v>8</v>
      </c>
      <c r="G8016">
        <v>994.22800000000007</v>
      </c>
      <c r="H8016">
        <v>0.09</v>
      </c>
      <c r="I8016" t="s">
        <v>19</v>
      </c>
      <c r="J8016" t="s">
        <v>859</v>
      </c>
      <c r="K8016" t="s">
        <v>2070</v>
      </c>
      <c r="L8016" t="s">
        <v>22</v>
      </c>
      <c r="M8016" s="1">
        <v>40048</v>
      </c>
    </row>
    <row r="8017" spans="1:13" x14ac:dyDescent="0.35">
      <c r="A8017">
        <v>88</v>
      </c>
      <c r="B8017">
        <v>1265</v>
      </c>
      <c r="C8017">
        <v>9219</v>
      </c>
      <c r="D8017" s="1">
        <v>40084</v>
      </c>
      <c r="E8017" t="s">
        <v>18</v>
      </c>
      <c r="F8017">
        <v>24</v>
      </c>
      <c r="G8017">
        <v>1239.81</v>
      </c>
      <c r="H8017">
        <v>0.04</v>
      </c>
      <c r="I8017" t="s">
        <v>19</v>
      </c>
      <c r="J8017" t="s">
        <v>1970</v>
      </c>
      <c r="K8017" t="s">
        <v>2070</v>
      </c>
      <c r="L8017" t="s">
        <v>30</v>
      </c>
      <c r="M8017" s="1">
        <v>40089</v>
      </c>
    </row>
    <row r="8018" spans="1:13" x14ac:dyDescent="0.35">
      <c r="A8018">
        <v>906</v>
      </c>
      <c r="B8018">
        <v>1266</v>
      </c>
      <c r="C8018">
        <v>9219</v>
      </c>
      <c r="D8018" s="1">
        <v>40084</v>
      </c>
      <c r="E8018" t="s">
        <v>18</v>
      </c>
      <c r="F8018">
        <v>41</v>
      </c>
      <c r="G8018">
        <v>273.32</v>
      </c>
      <c r="H8018">
        <v>0.02</v>
      </c>
      <c r="I8018" t="s">
        <v>19</v>
      </c>
      <c r="J8018" t="s">
        <v>1970</v>
      </c>
      <c r="K8018" t="s">
        <v>2070</v>
      </c>
      <c r="L8018" t="s">
        <v>30</v>
      </c>
      <c r="M8018" s="1">
        <v>40086</v>
      </c>
    </row>
    <row r="8019" spans="1:13" x14ac:dyDescent="0.35">
      <c r="A8019">
        <v>63</v>
      </c>
      <c r="B8019">
        <v>1306</v>
      </c>
      <c r="C8019">
        <v>9573</v>
      </c>
      <c r="D8019" s="1">
        <v>41073</v>
      </c>
      <c r="E8019" t="s">
        <v>60</v>
      </c>
      <c r="F8019">
        <v>21</v>
      </c>
      <c r="G8019">
        <v>146.25</v>
      </c>
      <c r="H8019">
        <v>0.01</v>
      </c>
      <c r="I8019" t="s">
        <v>53</v>
      </c>
      <c r="J8019" t="s">
        <v>795</v>
      </c>
      <c r="K8019" t="s">
        <v>2070</v>
      </c>
      <c r="L8019" t="s">
        <v>57</v>
      </c>
      <c r="M8019" s="1">
        <v>41074</v>
      </c>
    </row>
    <row r="8020" spans="1:13" x14ac:dyDescent="0.35">
      <c r="A8020">
        <v>1150</v>
      </c>
      <c r="B8020">
        <v>1336</v>
      </c>
      <c r="C8020">
        <v>9762</v>
      </c>
      <c r="D8020" s="1">
        <v>39816</v>
      </c>
      <c r="E8020" t="s">
        <v>27</v>
      </c>
      <c r="F8020">
        <v>12</v>
      </c>
      <c r="G8020">
        <v>262.76</v>
      </c>
      <c r="H8020">
        <v>0.05</v>
      </c>
      <c r="I8020" t="s">
        <v>19</v>
      </c>
      <c r="J8020" t="s">
        <v>2110</v>
      </c>
      <c r="K8020" t="s">
        <v>2070</v>
      </c>
      <c r="L8020" t="s">
        <v>57</v>
      </c>
      <c r="M8020" s="1">
        <v>39817</v>
      </c>
    </row>
    <row r="8021" spans="1:13" x14ac:dyDescent="0.35">
      <c r="A8021">
        <v>283</v>
      </c>
      <c r="B8021">
        <v>1484</v>
      </c>
      <c r="C8021">
        <v>10663</v>
      </c>
      <c r="D8021" s="1">
        <v>39956</v>
      </c>
      <c r="E8021" t="s">
        <v>27</v>
      </c>
      <c r="F8021">
        <v>40</v>
      </c>
      <c r="G8021">
        <v>104.39</v>
      </c>
      <c r="H8021">
        <v>7.0000000000000007E-2</v>
      </c>
      <c r="I8021" t="s">
        <v>19</v>
      </c>
      <c r="J8021" t="s">
        <v>795</v>
      </c>
      <c r="K8021" t="s">
        <v>2070</v>
      </c>
      <c r="L8021" t="s">
        <v>57</v>
      </c>
      <c r="M8021" s="1">
        <v>39956</v>
      </c>
    </row>
    <row r="8022" spans="1:13" x14ac:dyDescent="0.35">
      <c r="A8022">
        <v>952</v>
      </c>
      <c r="B8022">
        <v>1510</v>
      </c>
      <c r="C8022">
        <v>10917</v>
      </c>
      <c r="D8022" s="1">
        <v>40949</v>
      </c>
      <c r="E8022" t="s">
        <v>75</v>
      </c>
      <c r="F8022">
        <v>14</v>
      </c>
      <c r="G8022">
        <v>1281.3579999999999</v>
      </c>
      <c r="H8022">
        <v>0.09</v>
      </c>
      <c r="I8022" t="s">
        <v>53</v>
      </c>
      <c r="J8022" t="s">
        <v>2107</v>
      </c>
      <c r="K8022" t="s">
        <v>2070</v>
      </c>
      <c r="L8022" t="s">
        <v>38</v>
      </c>
      <c r="M8022" s="1">
        <v>40951</v>
      </c>
    </row>
    <row r="8023" spans="1:13" x14ac:dyDescent="0.35">
      <c r="A8023">
        <v>760</v>
      </c>
      <c r="B8023">
        <v>1602</v>
      </c>
      <c r="C8023">
        <v>11648</v>
      </c>
      <c r="D8023" s="1">
        <v>40642</v>
      </c>
      <c r="E8023" t="s">
        <v>18</v>
      </c>
      <c r="F8023">
        <v>1</v>
      </c>
      <c r="G8023">
        <v>32.51</v>
      </c>
      <c r="H8023">
        <v>0.1</v>
      </c>
      <c r="I8023" t="s">
        <v>19</v>
      </c>
      <c r="J8023" t="s">
        <v>2111</v>
      </c>
      <c r="K8023" t="s">
        <v>2070</v>
      </c>
      <c r="L8023" t="s">
        <v>38</v>
      </c>
      <c r="M8023" s="1">
        <v>40649</v>
      </c>
    </row>
    <row r="8024" spans="1:13" x14ac:dyDescent="0.35">
      <c r="A8024">
        <v>1062</v>
      </c>
      <c r="B8024">
        <v>1603</v>
      </c>
      <c r="C8024">
        <v>11648</v>
      </c>
      <c r="D8024" s="1">
        <v>40642</v>
      </c>
      <c r="E8024" t="s">
        <v>18</v>
      </c>
      <c r="F8024">
        <v>33</v>
      </c>
      <c r="G8024">
        <v>570.51</v>
      </c>
      <c r="H8024">
        <v>0</v>
      </c>
      <c r="I8024" t="s">
        <v>19</v>
      </c>
      <c r="J8024" t="s">
        <v>2111</v>
      </c>
      <c r="K8024" t="s">
        <v>2070</v>
      </c>
      <c r="L8024" t="s">
        <v>38</v>
      </c>
      <c r="M8024" s="1">
        <v>40642</v>
      </c>
    </row>
    <row r="8025" spans="1:13" x14ac:dyDescent="0.35">
      <c r="A8025">
        <v>1168</v>
      </c>
      <c r="B8025">
        <v>1663</v>
      </c>
      <c r="C8025">
        <v>11972</v>
      </c>
      <c r="D8025" s="1">
        <v>39816</v>
      </c>
      <c r="E8025" t="s">
        <v>42</v>
      </c>
      <c r="F8025">
        <v>4</v>
      </c>
      <c r="G8025">
        <v>896.49</v>
      </c>
      <c r="H8025">
        <v>0</v>
      </c>
      <c r="I8025" t="s">
        <v>28</v>
      </c>
      <c r="J8025" t="s">
        <v>2112</v>
      </c>
      <c r="K8025" t="s">
        <v>2070</v>
      </c>
      <c r="L8025" t="s">
        <v>38</v>
      </c>
      <c r="M8025" s="1">
        <v>39818</v>
      </c>
    </row>
    <row r="8026" spans="1:13" x14ac:dyDescent="0.35">
      <c r="A8026">
        <v>948</v>
      </c>
      <c r="B8026">
        <v>1763</v>
      </c>
      <c r="C8026">
        <v>12641</v>
      </c>
      <c r="D8026" s="1">
        <v>40596</v>
      </c>
      <c r="E8026" t="s">
        <v>18</v>
      </c>
      <c r="F8026">
        <v>2</v>
      </c>
      <c r="G8026">
        <v>107.12</v>
      </c>
      <c r="H8026">
        <v>0.08</v>
      </c>
      <c r="I8026" t="s">
        <v>19</v>
      </c>
      <c r="J8026" t="s">
        <v>1142</v>
      </c>
      <c r="K8026" t="s">
        <v>2070</v>
      </c>
      <c r="L8026" t="s">
        <v>57</v>
      </c>
      <c r="M8026" s="1">
        <v>40602</v>
      </c>
    </row>
    <row r="8027" spans="1:13" x14ac:dyDescent="0.35">
      <c r="A8027">
        <v>390</v>
      </c>
      <c r="B8027">
        <v>1764</v>
      </c>
      <c r="C8027">
        <v>12641</v>
      </c>
      <c r="D8027" s="1">
        <v>40596</v>
      </c>
      <c r="E8027" t="s">
        <v>18</v>
      </c>
      <c r="F8027">
        <v>25</v>
      </c>
      <c r="G8027">
        <v>676.24</v>
      </c>
      <c r="H8027">
        <v>0.05</v>
      </c>
      <c r="I8027" t="s">
        <v>19</v>
      </c>
      <c r="J8027" t="s">
        <v>1142</v>
      </c>
      <c r="K8027" t="s">
        <v>2070</v>
      </c>
      <c r="L8027" t="s">
        <v>57</v>
      </c>
      <c r="M8027" s="1">
        <v>40600</v>
      </c>
    </row>
    <row r="8028" spans="1:13" x14ac:dyDescent="0.35">
      <c r="A8028">
        <v>379</v>
      </c>
      <c r="B8028">
        <v>1765</v>
      </c>
      <c r="C8028">
        <v>12641</v>
      </c>
      <c r="D8028" s="1">
        <v>40596</v>
      </c>
      <c r="E8028" t="s">
        <v>18</v>
      </c>
      <c r="F8028">
        <v>24</v>
      </c>
      <c r="G8028">
        <v>3668.6</v>
      </c>
      <c r="H8028">
        <v>7.0000000000000007E-2</v>
      </c>
      <c r="I8028" t="s">
        <v>19</v>
      </c>
      <c r="J8028" t="s">
        <v>1142</v>
      </c>
      <c r="K8028" t="s">
        <v>2070</v>
      </c>
      <c r="L8028" t="s">
        <v>57</v>
      </c>
      <c r="M8028" s="1">
        <v>40600</v>
      </c>
    </row>
    <row r="8029" spans="1:13" x14ac:dyDescent="0.35">
      <c r="A8029">
        <v>657</v>
      </c>
      <c r="B8029">
        <v>1960</v>
      </c>
      <c r="C8029">
        <v>14018</v>
      </c>
      <c r="D8029" s="1">
        <v>40335</v>
      </c>
      <c r="E8029" t="s">
        <v>27</v>
      </c>
      <c r="F8029">
        <v>30</v>
      </c>
      <c r="G8029">
        <v>160.68</v>
      </c>
      <c r="H8029">
        <v>0.08</v>
      </c>
      <c r="I8029" t="s">
        <v>53</v>
      </c>
      <c r="J8029" t="s">
        <v>1142</v>
      </c>
      <c r="K8029" t="s">
        <v>2070</v>
      </c>
      <c r="L8029" t="s">
        <v>30</v>
      </c>
      <c r="M8029" s="1">
        <v>40335</v>
      </c>
    </row>
    <row r="8030" spans="1:13" x14ac:dyDescent="0.35">
      <c r="A8030">
        <v>630</v>
      </c>
      <c r="B8030">
        <v>2086</v>
      </c>
      <c r="C8030">
        <v>14916</v>
      </c>
      <c r="D8030" s="1">
        <v>39871</v>
      </c>
      <c r="E8030" t="s">
        <v>18</v>
      </c>
      <c r="F8030">
        <v>16</v>
      </c>
      <c r="G8030">
        <v>1685.941</v>
      </c>
      <c r="H8030">
        <v>7.0000000000000007E-2</v>
      </c>
      <c r="I8030" t="s">
        <v>53</v>
      </c>
      <c r="J8030" t="s">
        <v>1184</v>
      </c>
      <c r="K8030" t="s">
        <v>2070</v>
      </c>
      <c r="L8030" t="s">
        <v>38</v>
      </c>
      <c r="M8030" s="1">
        <v>39873</v>
      </c>
    </row>
    <row r="8031" spans="1:13" x14ac:dyDescent="0.35">
      <c r="A8031">
        <v>1109</v>
      </c>
      <c r="B8031">
        <v>2142</v>
      </c>
      <c r="C8031">
        <v>15300</v>
      </c>
      <c r="D8031" s="1">
        <v>40582</v>
      </c>
      <c r="E8031" t="s">
        <v>27</v>
      </c>
      <c r="F8031">
        <v>42</v>
      </c>
      <c r="G8031">
        <v>229.88</v>
      </c>
      <c r="H8031">
        <v>0.05</v>
      </c>
      <c r="I8031" t="s">
        <v>53</v>
      </c>
      <c r="J8031" t="s">
        <v>1184</v>
      </c>
      <c r="K8031" t="s">
        <v>2070</v>
      </c>
      <c r="L8031" t="s">
        <v>57</v>
      </c>
      <c r="M8031" s="1">
        <v>40584</v>
      </c>
    </row>
    <row r="8032" spans="1:13" x14ac:dyDescent="0.35">
      <c r="A8032">
        <v>192</v>
      </c>
      <c r="B8032">
        <v>2154</v>
      </c>
      <c r="C8032">
        <v>15425</v>
      </c>
      <c r="D8032" s="1">
        <v>40749</v>
      </c>
      <c r="E8032" t="s">
        <v>18</v>
      </c>
      <c r="F8032">
        <v>29</v>
      </c>
      <c r="G8032">
        <v>2896.14</v>
      </c>
      <c r="H8032">
        <v>0.08</v>
      </c>
      <c r="I8032" t="s">
        <v>53</v>
      </c>
      <c r="J8032" t="s">
        <v>2110</v>
      </c>
      <c r="K8032" t="s">
        <v>2070</v>
      </c>
      <c r="L8032" t="s">
        <v>57</v>
      </c>
      <c r="M8032" s="1">
        <v>40753</v>
      </c>
    </row>
    <row r="8033" spans="1:13" x14ac:dyDescent="0.35">
      <c r="A8033">
        <v>343</v>
      </c>
      <c r="B8033">
        <v>2277</v>
      </c>
      <c r="C8033">
        <v>16390</v>
      </c>
      <c r="D8033" s="1">
        <v>40992</v>
      </c>
      <c r="E8033" t="s">
        <v>60</v>
      </c>
      <c r="F8033">
        <v>8</v>
      </c>
      <c r="G8033">
        <v>86.38</v>
      </c>
      <c r="H8033">
        <v>0.1</v>
      </c>
      <c r="I8033" t="s">
        <v>19</v>
      </c>
      <c r="J8033" t="s">
        <v>2108</v>
      </c>
      <c r="K8033" t="s">
        <v>2070</v>
      </c>
      <c r="L8033" t="s">
        <v>30</v>
      </c>
      <c r="M8033" s="1">
        <v>40994</v>
      </c>
    </row>
    <row r="8034" spans="1:13" x14ac:dyDescent="0.35">
      <c r="A8034">
        <v>608</v>
      </c>
      <c r="B8034">
        <v>2333</v>
      </c>
      <c r="C8034">
        <v>16805</v>
      </c>
      <c r="D8034" s="1">
        <v>40907</v>
      </c>
      <c r="E8034" t="s">
        <v>18</v>
      </c>
      <c r="F8034">
        <v>29</v>
      </c>
      <c r="G8034">
        <v>852.75</v>
      </c>
      <c r="H8034">
        <v>0.08</v>
      </c>
      <c r="I8034" t="s">
        <v>19</v>
      </c>
      <c r="J8034" t="s">
        <v>2107</v>
      </c>
      <c r="K8034" t="s">
        <v>2070</v>
      </c>
      <c r="L8034" t="s">
        <v>38</v>
      </c>
      <c r="M8034" s="1">
        <v>40909</v>
      </c>
    </row>
    <row r="8035" spans="1:13" x14ac:dyDescent="0.35">
      <c r="A8035">
        <v>556</v>
      </c>
      <c r="B8035">
        <v>2334</v>
      </c>
      <c r="C8035">
        <v>16805</v>
      </c>
      <c r="D8035" s="1">
        <v>40907</v>
      </c>
      <c r="E8035" t="s">
        <v>18</v>
      </c>
      <c r="F8035">
        <v>26</v>
      </c>
      <c r="G8035">
        <v>172.33</v>
      </c>
      <c r="H8035">
        <v>0.04</v>
      </c>
      <c r="I8035" t="s">
        <v>19</v>
      </c>
      <c r="J8035" t="s">
        <v>2107</v>
      </c>
      <c r="K8035" t="s">
        <v>2070</v>
      </c>
      <c r="L8035" t="s">
        <v>38</v>
      </c>
      <c r="M8035" s="1">
        <v>40909</v>
      </c>
    </row>
    <row r="8036" spans="1:13" x14ac:dyDescent="0.35">
      <c r="A8036">
        <v>819</v>
      </c>
      <c r="B8036">
        <v>2368</v>
      </c>
      <c r="C8036">
        <v>17155</v>
      </c>
      <c r="D8036" s="1">
        <v>39841</v>
      </c>
      <c r="E8036" t="s">
        <v>60</v>
      </c>
      <c r="F8036">
        <v>36</v>
      </c>
      <c r="G8036">
        <v>267.52999999999997</v>
      </c>
      <c r="H8036">
        <v>0</v>
      </c>
      <c r="I8036" t="s">
        <v>53</v>
      </c>
      <c r="J8036" t="s">
        <v>1184</v>
      </c>
      <c r="K8036" t="s">
        <v>2070</v>
      </c>
      <c r="L8036" t="s">
        <v>57</v>
      </c>
      <c r="M8036" s="1">
        <v>39842</v>
      </c>
    </row>
    <row r="8037" spans="1:13" x14ac:dyDescent="0.35">
      <c r="A8037">
        <v>361</v>
      </c>
      <c r="B8037">
        <v>2369</v>
      </c>
      <c r="C8037">
        <v>17155</v>
      </c>
      <c r="D8037" s="1">
        <v>39841</v>
      </c>
      <c r="E8037" t="s">
        <v>60</v>
      </c>
      <c r="F8037">
        <v>31</v>
      </c>
      <c r="G8037">
        <v>1065.26</v>
      </c>
      <c r="H8037">
        <v>0.03</v>
      </c>
      <c r="I8037" t="s">
        <v>53</v>
      </c>
      <c r="J8037" t="s">
        <v>1184</v>
      </c>
      <c r="K8037" t="s">
        <v>2070</v>
      </c>
      <c r="L8037" t="s">
        <v>57</v>
      </c>
      <c r="M8037" s="1">
        <v>39841</v>
      </c>
    </row>
    <row r="8038" spans="1:13" x14ac:dyDescent="0.35">
      <c r="A8038">
        <v>458</v>
      </c>
      <c r="B8038">
        <v>2554</v>
      </c>
      <c r="C8038">
        <v>18496</v>
      </c>
      <c r="D8038" s="1">
        <v>39948</v>
      </c>
      <c r="E8038" t="s">
        <v>27</v>
      </c>
      <c r="F8038">
        <v>30</v>
      </c>
      <c r="G8038">
        <v>991.01</v>
      </c>
      <c r="H8038">
        <v>0.01</v>
      </c>
      <c r="I8038" t="s">
        <v>19</v>
      </c>
      <c r="J8038" t="s">
        <v>2110</v>
      </c>
      <c r="K8038" t="s">
        <v>2070</v>
      </c>
      <c r="L8038" t="s">
        <v>38</v>
      </c>
      <c r="M8038" s="1">
        <v>39949</v>
      </c>
    </row>
    <row r="8039" spans="1:13" x14ac:dyDescent="0.35">
      <c r="A8039">
        <v>31</v>
      </c>
      <c r="B8039">
        <v>2555</v>
      </c>
      <c r="C8039">
        <v>18496</v>
      </c>
      <c r="D8039" s="1">
        <v>39948</v>
      </c>
      <c r="E8039" t="s">
        <v>27</v>
      </c>
      <c r="F8039">
        <v>29</v>
      </c>
      <c r="G8039">
        <v>1267.42</v>
      </c>
      <c r="H8039">
        <v>0.01</v>
      </c>
      <c r="I8039" t="s">
        <v>19</v>
      </c>
      <c r="J8039" t="s">
        <v>2110</v>
      </c>
      <c r="K8039" t="s">
        <v>2070</v>
      </c>
      <c r="L8039" t="s">
        <v>38</v>
      </c>
      <c r="M8039" s="1">
        <v>39951</v>
      </c>
    </row>
    <row r="8040" spans="1:13" x14ac:dyDescent="0.35">
      <c r="A8040">
        <v>890</v>
      </c>
      <c r="B8040">
        <v>2586</v>
      </c>
      <c r="C8040">
        <v>18688</v>
      </c>
      <c r="D8040" s="1">
        <v>40607</v>
      </c>
      <c r="E8040" t="s">
        <v>42</v>
      </c>
      <c r="F8040">
        <v>49</v>
      </c>
      <c r="G8040">
        <v>14346.73</v>
      </c>
      <c r="H8040">
        <v>0.04</v>
      </c>
      <c r="I8040" t="s">
        <v>19</v>
      </c>
      <c r="J8040" t="s">
        <v>795</v>
      </c>
      <c r="K8040" t="s">
        <v>2070</v>
      </c>
      <c r="L8040" t="s">
        <v>57</v>
      </c>
      <c r="M8040" s="1">
        <v>40609</v>
      </c>
    </row>
    <row r="8041" spans="1:13" x14ac:dyDescent="0.35">
      <c r="A8041">
        <v>352</v>
      </c>
      <c r="B8041">
        <v>2587</v>
      </c>
      <c r="C8041">
        <v>18688</v>
      </c>
      <c r="D8041" s="1">
        <v>40607</v>
      </c>
      <c r="E8041" t="s">
        <v>42</v>
      </c>
      <c r="F8041">
        <v>15</v>
      </c>
      <c r="G8041">
        <v>40.340000000000003</v>
      </c>
      <c r="H8041">
        <v>0.09</v>
      </c>
      <c r="I8041" t="s">
        <v>19</v>
      </c>
      <c r="J8041" t="s">
        <v>795</v>
      </c>
      <c r="K8041" t="s">
        <v>2070</v>
      </c>
      <c r="L8041" t="s">
        <v>57</v>
      </c>
      <c r="M8041" s="1">
        <v>40609</v>
      </c>
    </row>
    <row r="8042" spans="1:13" x14ac:dyDescent="0.35">
      <c r="A8042">
        <v>1072</v>
      </c>
      <c r="B8042">
        <v>2588</v>
      </c>
      <c r="C8042">
        <v>18688</v>
      </c>
      <c r="D8042" s="1">
        <v>40607</v>
      </c>
      <c r="E8042" t="s">
        <v>42</v>
      </c>
      <c r="F8042">
        <v>41</v>
      </c>
      <c r="G8042">
        <v>3951.6754999999998</v>
      </c>
      <c r="H8042">
        <v>0.1</v>
      </c>
      <c r="I8042" t="s">
        <v>19</v>
      </c>
      <c r="J8042" t="s">
        <v>795</v>
      </c>
      <c r="K8042" t="s">
        <v>2070</v>
      </c>
      <c r="L8042" t="s">
        <v>57</v>
      </c>
      <c r="M8042" s="1">
        <v>40608</v>
      </c>
    </row>
    <row r="8043" spans="1:13" x14ac:dyDescent="0.35">
      <c r="A8043">
        <v>582</v>
      </c>
      <c r="B8043">
        <v>2645</v>
      </c>
      <c r="C8043">
        <v>19140</v>
      </c>
      <c r="D8043" s="1">
        <v>40086</v>
      </c>
      <c r="E8043" t="s">
        <v>60</v>
      </c>
      <c r="F8043">
        <v>47</v>
      </c>
      <c r="G8043">
        <v>314</v>
      </c>
      <c r="H8043">
        <v>7.0000000000000007E-2</v>
      </c>
      <c r="I8043" t="s">
        <v>19</v>
      </c>
      <c r="J8043" t="s">
        <v>2112</v>
      </c>
      <c r="K8043" t="s">
        <v>2070</v>
      </c>
      <c r="L8043" t="s">
        <v>38</v>
      </c>
      <c r="M8043" s="1">
        <v>40087</v>
      </c>
    </row>
    <row r="8044" spans="1:13" x14ac:dyDescent="0.35">
      <c r="A8044">
        <v>342</v>
      </c>
      <c r="B8044">
        <v>2646</v>
      </c>
      <c r="C8044">
        <v>19140</v>
      </c>
      <c r="D8044" s="1">
        <v>40086</v>
      </c>
      <c r="E8044" t="s">
        <v>60</v>
      </c>
      <c r="F8044">
        <v>50</v>
      </c>
      <c r="G8044">
        <v>155.54</v>
      </c>
      <c r="H8044">
        <v>0.09</v>
      </c>
      <c r="I8044" t="s">
        <v>19</v>
      </c>
      <c r="J8044" t="s">
        <v>2112</v>
      </c>
      <c r="K8044" t="s">
        <v>2070</v>
      </c>
      <c r="L8044" t="s">
        <v>38</v>
      </c>
      <c r="M8044" s="1">
        <v>40087</v>
      </c>
    </row>
    <row r="8045" spans="1:13" x14ac:dyDescent="0.35">
      <c r="A8045">
        <v>308</v>
      </c>
      <c r="B8045">
        <v>2652</v>
      </c>
      <c r="C8045">
        <v>19175</v>
      </c>
      <c r="D8045" s="1">
        <v>40044</v>
      </c>
      <c r="E8045" t="s">
        <v>18</v>
      </c>
      <c r="F8045">
        <v>19</v>
      </c>
      <c r="G8045">
        <v>1133.4494999999999</v>
      </c>
      <c r="H8045">
        <v>0.01</v>
      </c>
      <c r="I8045" t="s">
        <v>19</v>
      </c>
      <c r="J8045" t="s">
        <v>2108</v>
      </c>
      <c r="K8045" t="s">
        <v>2070</v>
      </c>
      <c r="L8045" t="s">
        <v>30</v>
      </c>
      <c r="M8045" s="1">
        <v>40051</v>
      </c>
    </row>
    <row r="8046" spans="1:13" x14ac:dyDescent="0.35">
      <c r="A8046">
        <v>339</v>
      </c>
      <c r="B8046">
        <v>2688</v>
      </c>
      <c r="C8046">
        <v>19457</v>
      </c>
      <c r="D8046" s="1">
        <v>40006</v>
      </c>
      <c r="E8046" t="s">
        <v>27</v>
      </c>
      <c r="F8046">
        <v>34</v>
      </c>
      <c r="G8046">
        <v>203.49</v>
      </c>
      <c r="H8046">
        <v>0.05</v>
      </c>
      <c r="I8046" t="s">
        <v>19</v>
      </c>
      <c r="J8046" t="s">
        <v>2107</v>
      </c>
      <c r="K8046" t="s">
        <v>2070</v>
      </c>
      <c r="L8046" t="s">
        <v>38</v>
      </c>
      <c r="M8046" s="1">
        <v>40007</v>
      </c>
    </row>
    <row r="8047" spans="1:13" x14ac:dyDescent="0.35">
      <c r="A8047">
        <v>599</v>
      </c>
      <c r="B8047">
        <v>2689</v>
      </c>
      <c r="C8047">
        <v>19457</v>
      </c>
      <c r="D8047" s="1">
        <v>40006</v>
      </c>
      <c r="E8047" t="s">
        <v>27</v>
      </c>
      <c r="F8047">
        <v>33</v>
      </c>
      <c r="G8047">
        <v>5638.7979999999998</v>
      </c>
      <c r="H8047">
        <v>0.09</v>
      </c>
      <c r="I8047" t="s">
        <v>53</v>
      </c>
      <c r="J8047" t="s">
        <v>2107</v>
      </c>
      <c r="K8047" t="s">
        <v>2070</v>
      </c>
      <c r="L8047" t="s">
        <v>38</v>
      </c>
      <c r="M8047" s="1">
        <v>40008</v>
      </c>
    </row>
    <row r="8048" spans="1:13" x14ac:dyDescent="0.35">
      <c r="A8048">
        <v>509</v>
      </c>
      <c r="B8048">
        <v>2734</v>
      </c>
      <c r="C8048">
        <v>19745</v>
      </c>
      <c r="D8048" s="1">
        <v>41261</v>
      </c>
      <c r="E8048" t="s">
        <v>27</v>
      </c>
      <c r="F8048">
        <v>25</v>
      </c>
      <c r="G8048">
        <v>1071.77</v>
      </c>
      <c r="H8048">
        <v>0.09</v>
      </c>
      <c r="I8048" t="s">
        <v>19</v>
      </c>
      <c r="J8048" t="s">
        <v>1177</v>
      </c>
      <c r="K8048" t="s">
        <v>2070</v>
      </c>
      <c r="L8048" t="s">
        <v>22</v>
      </c>
      <c r="M8048" s="1">
        <v>41262</v>
      </c>
    </row>
    <row r="8049" spans="1:13" x14ac:dyDescent="0.35">
      <c r="A8049">
        <v>1154</v>
      </c>
      <c r="B8049">
        <v>2735</v>
      </c>
      <c r="C8049">
        <v>19745</v>
      </c>
      <c r="D8049" s="1">
        <v>41261</v>
      </c>
      <c r="E8049" t="s">
        <v>27</v>
      </c>
      <c r="F8049">
        <v>29</v>
      </c>
      <c r="G8049">
        <v>8635.61</v>
      </c>
      <c r="H8049">
        <v>0.03</v>
      </c>
      <c r="I8049" t="s">
        <v>19</v>
      </c>
      <c r="J8049" t="s">
        <v>1177</v>
      </c>
      <c r="K8049" t="s">
        <v>2070</v>
      </c>
      <c r="L8049" t="s">
        <v>22</v>
      </c>
      <c r="M8049" s="1">
        <v>41262</v>
      </c>
    </row>
    <row r="8050" spans="1:13" x14ac:dyDescent="0.35">
      <c r="A8050">
        <v>415</v>
      </c>
      <c r="B8050">
        <v>2736</v>
      </c>
      <c r="C8050">
        <v>19745</v>
      </c>
      <c r="D8050" s="1">
        <v>41261</v>
      </c>
      <c r="E8050" t="s">
        <v>27</v>
      </c>
      <c r="F8050">
        <v>2</v>
      </c>
      <c r="G8050">
        <v>63.96</v>
      </c>
      <c r="H8050">
        <v>0</v>
      </c>
      <c r="I8050" t="s">
        <v>19</v>
      </c>
      <c r="J8050" t="s">
        <v>1177</v>
      </c>
      <c r="K8050" t="s">
        <v>2070</v>
      </c>
      <c r="L8050" t="s">
        <v>22</v>
      </c>
      <c r="M8050" s="1">
        <v>41263</v>
      </c>
    </row>
    <row r="8051" spans="1:13" x14ac:dyDescent="0.35">
      <c r="A8051">
        <v>899</v>
      </c>
      <c r="B8051">
        <v>2737</v>
      </c>
      <c r="C8051">
        <v>19745</v>
      </c>
      <c r="D8051" s="1">
        <v>41261</v>
      </c>
      <c r="E8051" t="s">
        <v>27</v>
      </c>
      <c r="F8051">
        <v>50</v>
      </c>
      <c r="G8051">
        <v>833</v>
      </c>
      <c r="H8051">
        <v>0</v>
      </c>
      <c r="I8051" t="s">
        <v>19</v>
      </c>
      <c r="J8051" t="s">
        <v>1177</v>
      </c>
      <c r="K8051" t="s">
        <v>2070</v>
      </c>
      <c r="L8051" t="s">
        <v>22</v>
      </c>
      <c r="M8051" s="1">
        <v>41262</v>
      </c>
    </row>
    <row r="8052" spans="1:13" x14ac:dyDescent="0.35">
      <c r="A8052">
        <v>678</v>
      </c>
      <c r="B8052">
        <v>2878</v>
      </c>
      <c r="C8052">
        <v>20741</v>
      </c>
      <c r="D8052" s="1">
        <v>40481</v>
      </c>
      <c r="E8052" t="s">
        <v>18</v>
      </c>
      <c r="F8052">
        <v>43</v>
      </c>
      <c r="G8052">
        <v>1711.02</v>
      </c>
      <c r="H8052">
        <v>0.1</v>
      </c>
      <c r="I8052" t="s">
        <v>19</v>
      </c>
      <c r="J8052" t="s">
        <v>2108</v>
      </c>
      <c r="K8052" t="s">
        <v>2070</v>
      </c>
      <c r="L8052" t="s">
        <v>38</v>
      </c>
      <c r="M8052" s="1">
        <v>40488</v>
      </c>
    </row>
    <row r="8053" spans="1:13" x14ac:dyDescent="0.35">
      <c r="A8053">
        <v>1086</v>
      </c>
      <c r="B8053">
        <v>3321</v>
      </c>
      <c r="C8053">
        <v>23746</v>
      </c>
      <c r="D8053" s="1">
        <v>40527</v>
      </c>
      <c r="E8053" t="s">
        <v>27</v>
      </c>
      <c r="F8053">
        <v>10</v>
      </c>
      <c r="G8053">
        <v>408.23</v>
      </c>
      <c r="H8053">
        <v>0.06</v>
      </c>
      <c r="I8053" t="s">
        <v>19</v>
      </c>
      <c r="J8053" t="s">
        <v>795</v>
      </c>
      <c r="K8053" t="s">
        <v>2070</v>
      </c>
      <c r="L8053" t="s">
        <v>57</v>
      </c>
      <c r="M8053" s="1">
        <v>40528</v>
      </c>
    </row>
    <row r="8054" spans="1:13" x14ac:dyDescent="0.35">
      <c r="A8054">
        <v>7</v>
      </c>
      <c r="B8054">
        <v>3469</v>
      </c>
      <c r="C8054">
        <v>24705</v>
      </c>
      <c r="D8054" s="1">
        <v>40801</v>
      </c>
      <c r="E8054" t="s">
        <v>75</v>
      </c>
      <c r="F8054">
        <v>34</v>
      </c>
      <c r="G8054">
        <v>260.51</v>
      </c>
      <c r="H8054">
        <v>0.03</v>
      </c>
      <c r="I8054" t="s">
        <v>19</v>
      </c>
      <c r="J8054" t="s">
        <v>1142</v>
      </c>
      <c r="K8054" t="s">
        <v>2070</v>
      </c>
      <c r="L8054" t="s">
        <v>30</v>
      </c>
      <c r="M8054" s="1">
        <v>40803</v>
      </c>
    </row>
    <row r="8055" spans="1:13" x14ac:dyDescent="0.35">
      <c r="A8055">
        <v>415</v>
      </c>
      <c r="B8055">
        <v>3470</v>
      </c>
      <c r="C8055">
        <v>24705</v>
      </c>
      <c r="D8055" s="1">
        <v>40801</v>
      </c>
      <c r="E8055" t="s">
        <v>75</v>
      </c>
      <c r="F8055">
        <v>15</v>
      </c>
      <c r="G8055">
        <v>466.28</v>
      </c>
      <c r="H8055">
        <v>0</v>
      </c>
      <c r="I8055" t="s">
        <v>19</v>
      </c>
      <c r="J8055" t="s">
        <v>1142</v>
      </c>
      <c r="K8055" t="s">
        <v>2070</v>
      </c>
      <c r="L8055" t="s">
        <v>30</v>
      </c>
      <c r="M8055" s="1">
        <v>40803</v>
      </c>
    </row>
    <row r="8056" spans="1:13" x14ac:dyDescent="0.35">
      <c r="A8056">
        <v>849</v>
      </c>
      <c r="B8056">
        <v>3512</v>
      </c>
      <c r="C8056">
        <v>25028</v>
      </c>
      <c r="D8056" s="1">
        <v>40548</v>
      </c>
      <c r="E8056" t="s">
        <v>75</v>
      </c>
      <c r="F8056">
        <v>5</v>
      </c>
      <c r="G8056">
        <v>477.39</v>
      </c>
      <c r="H8056">
        <v>0.02</v>
      </c>
      <c r="I8056" t="s">
        <v>28</v>
      </c>
      <c r="J8056" t="s">
        <v>2113</v>
      </c>
      <c r="K8056" t="s">
        <v>2070</v>
      </c>
      <c r="L8056" t="s">
        <v>57</v>
      </c>
      <c r="M8056" s="1">
        <v>40549</v>
      </c>
    </row>
    <row r="8057" spans="1:13" x14ac:dyDescent="0.35">
      <c r="A8057">
        <v>535</v>
      </c>
      <c r="B8057">
        <v>3513</v>
      </c>
      <c r="C8057">
        <v>25028</v>
      </c>
      <c r="D8057" s="1">
        <v>40548</v>
      </c>
      <c r="E8057" t="s">
        <v>75</v>
      </c>
      <c r="F8057">
        <v>14</v>
      </c>
      <c r="G8057">
        <v>552.08000000000004</v>
      </c>
      <c r="H8057">
        <v>0</v>
      </c>
      <c r="I8057" t="s">
        <v>53</v>
      </c>
      <c r="J8057" t="s">
        <v>2113</v>
      </c>
      <c r="K8057" t="s">
        <v>2070</v>
      </c>
      <c r="L8057" t="s">
        <v>57</v>
      </c>
      <c r="M8057" s="1">
        <v>40550</v>
      </c>
    </row>
    <row r="8058" spans="1:13" x14ac:dyDescent="0.35">
      <c r="A8058">
        <v>294</v>
      </c>
      <c r="B8058">
        <v>3522</v>
      </c>
      <c r="C8058">
        <v>25063</v>
      </c>
      <c r="D8058" s="1">
        <v>39993</v>
      </c>
      <c r="E8058" t="s">
        <v>42</v>
      </c>
      <c r="F8058">
        <v>24</v>
      </c>
      <c r="G8058">
        <v>711.875</v>
      </c>
      <c r="H8058">
        <v>0.04</v>
      </c>
      <c r="I8058" t="s">
        <v>19</v>
      </c>
      <c r="J8058" t="s">
        <v>795</v>
      </c>
      <c r="K8058" t="s">
        <v>2070</v>
      </c>
      <c r="L8058" t="s">
        <v>57</v>
      </c>
      <c r="M8058" s="1">
        <v>39993</v>
      </c>
    </row>
    <row r="8059" spans="1:13" x14ac:dyDescent="0.35">
      <c r="A8059">
        <v>601</v>
      </c>
      <c r="B8059">
        <v>3562</v>
      </c>
      <c r="C8059">
        <v>25412</v>
      </c>
      <c r="D8059" s="1">
        <v>40700</v>
      </c>
      <c r="E8059" t="s">
        <v>42</v>
      </c>
      <c r="F8059">
        <v>18</v>
      </c>
      <c r="G8059">
        <v>129.77000000000001</v>
      </c>
      <c r="H8059">
        <v>0.01</v>
      </c>
      <c r="I8059" t="s">
        <v>19</v>
      </c>
      <c r="J8059" t="s">
        <v>2114</v>
      </c>
      <c r="K8059" t="s">
        <v>2070</v>
      </c>
      <c r="L8059" t="s">
        <v>38</v>
      </c>
      <c r="M8059" s="1">
        <v>40702</v>
      </c>
    </row>
    <row r="8060" spans="1:13" x14ac:dyDescent="0.35">
      <c r="A8060">
        <v>1231</v>
      </c>
      <c r="B8060">
        <v>3723</v>
      </c>
      <c r="C8060">
        <v>26627</v>
      </c>
      <c r="D8060" s="1">
        <v>40116</v>
      </c>
      <c r="E8060" t="s">
        <v>60</v>
      </c>
      <c r="F8060">
        <v>25</v>
      </c>
      <c r="G8060">
        <v>38.369999999999997</v>
      </c>
      <c r="H8060">
        <v>0.1</v>
      </c>
      <c r="I8060" t="s">
        <v>19</v>
      </c>
      <c r="J8060" t="s">
        <v>2110</v>
      </c>
      <c r="K8060" t="s">
        <v>2070</v>
      </c>
      <c r="L8060" t="s">
        <v>57</v>
      </c>
      <c r="M8060" s="1">
        <v>40116</v>
      </c>
    </row>
    <row r="8061" spans="1:13" x14ac:dyDescent="0.35">
      <c r="A8061">
        <v>354</v>
      </c>
      <c r="B8061">
        <v>3773</v>
      </c>
      <c r="C8061">
        <v>26947</v>
      </c>
      <c r="D8061" s="1">
        <v>40333</v>
      </c>
      <c r="E8061" t="s">
        <v>27</v>
      </c>
      <c r="F8061">
        <v>4</v>
      </c>
      <c r="G8061">
        <v>467.15</v>
      </c>
      <c r="H8061">
        <v>0.01</v>
      </c>
      <c r="I8061" t="s">
        <v>28</v>
      </c>
      <c r="J8061" t="s">
        <v>2109</v>
      </c>
      <c r="K8061" t="s">
        <v>2070</v>
      </c>
      <c r="L8061" t="s">
        <v>38</v>
      </c>
      <c r="M8061" s="1">
        <v>40336</v>
      </c>
    </row>
    <row r="8062" spans="1:13" x14ac:dyDescent="0.35">
      <c r="A8062">
        <v>554</v>
      </c>
      <c r="B8062">
        <v>3810</v>
      </c>
      <c r="C8062">
        <v>27138</v>
      </c>
      <c r="D8062" s="1">
        <v>41059</v>
      </c>
      <c r="E8062" t="s">
        <v>27</v>
      </c>
      <c r="F8062">
        <v>31</v>
      </c>
      <c r="G8062">
        <v>2976.21</v>
      </c>
      <c r="H8062">
        <v>7.0000000000000007E-2</v>
      </c>
      <c r="I8062" t="s">
        <v>28</v>
      </c>
      <c r="J8062" t="s">
        <v>1184</v>
      </c>
      <c r="K8062" t="s">
        <v>2070</v>
      </c>
      <c r="L8062" t="s">
        <v>57</v>
      </c>
      <c r="M8062" s="1">
        <v>41061</v>
      </c>
    </row>
    <row r="8063" spans="1:13" x14ac:dyDescent="0.35">
      <c r="A8063">
        <v>454</v>
      </c>
      <c r="B8063">
        <v>3811</v>
      </c>
      <c r="C8063">
        <v>27138</v>
      </c>
      <c r="D8063" s="1">
        <v>41059</v>
      </c>
      <c r="E8063" t="s">
        <v>27</v>
      </c>
      <c r="F8063">
        <v>37</v>
      </c>
      <c r="G8063">
        <v>1894.1654999999998</v>
      </c>
      <c r="H8063">
        <v>0.1</v>
      </c>
      <c r="I8063" t="s">
        <v>19</v>
      </c>
      <c r="J8063" t="s">
        <v>1184</v>
      </c>
      <c r="K8063" t="s">
        <v>2070</v>
      </c>
      <c r="L8063" t="s">
        <v>57</v>
      </c>
      <c r="M8063" s="1">
        <v>41061</v>
      </c>
    </row>
    <row r="8064" spans="1:13" x14ac:dyDescent="0.35">
      <c r="A8064">
        <v>680</v>
      </c>
      <c r="B8064">
        <v>3919</v>
      </c>
      <c r="C8064">
        <v>27939</v>
      </c>
      <c r="D8064" s="1">
        <v>41009</v>
      </c>
      <c r="E8064" t="s">
        <v>60</v>
      </c>
      <c r="F8064">
        <v>8</v>
      </c>
      <c r="G8064">
        <v>60.17</v>
      </c>
      <c r="H8064">
        <v>0</v>
      </c>
      <c r="I8064" t="s">
        <v>19</v>
      </c>
      <c r="J8064" t="s">
        <v>2109</v>
      </c>
      <c r="K8064" t="s">
        <v>2070</v>
      </c>
      <c r="L8064" t="s">
        <v>38</v>
      </c>
      <c r="M8064" s="1">
        <v>41011</v>
      </c>
    </row>
    <row r="8065" spans="1:13" x14ac:dyDescent="0.35">
      <c r="A8065">
        <v>1249</v>
      </c>
      <c r="B8065">
        <v>3999</v>
      </c>
      <c r="C8065">
        <v>28544</v>
      </c>
      <c r="D8065" s="1">
        <v>41149</v>
      </c>
      <c r="E8065" t="s">
        <v>75</v>
      </c>
      <c r="F8065">
        <v>24</v>
      </c>
      <c r="G8065">
        <v>68.5</v>
      </c>
      <c r="H8065">
        <v>7.0000000000000007E-2</v>
      </c>
      <c r="I8065" t="s">
        <v>19</v>
      </c>
      <c r="J8065" t="s">
        <v>1142</v>
      </c>
      <c r="K8065" t="s">
        <v>2070</v>
      </c>
      <c r="L8065" t="s">
        <v>30</v>
      </c>
      <c r="M8065" s="1">
        <v>41150</v>
      </c>
    </row>
    <row r="8066" spans="1:13" x14ac:dyDescent="0.35">
      <c r="A8066">
        <v>253</v>
      </c>
      <c r="B8066">
        <v>4262</v>
      </c>
      <c r="C8066">
        <v>30343</v>
      </c>
      <c r="D8066" s="1">
        <v>41050</v>
      </c>
      <c r="E8066" t="s">
        <v>75</v>
      </c>
      <c r="F8066">
        <v>48</v>
      </c>
      <c r="G8066">
        <v>1556.42</v>
      </c>
      <c r="H8066">
        <v>0</v>
      </c>
      <c r="I8066" t="s">
        <v>19</v>
      </c>
      <c r="J8066" t="s">
        <v>2111</v>
      </c>
      <c r="K8066" t="s">
        <v>2070</v>
      </c>
      <c r="L8066" t="s">
        <v>38</v>
      </c>
      <c r="M8066" s="1">
        <v>41051</v>
      </c>
    </row>
    <row r="8067" spans="1:13" x14ac:dyDescent="0.35">
      <c r="A8067">
        <v>346</v>
      </c>
      <c r="B8067">
        <v>4263</v>
      </c>
      <c r="C8067">
        <v>30343</v>
      </c>
      <c r="D8067" s="1">
        <v>41050</v>
      </c>
      <c r="E8067" t="s">
        <v>75</v>
      </c>
      <c r="F8067">
        <v>28</v>
      </c>
      <c r="G8067">
        <v>130.28</v>
      </c>
      <c r="H8067">
        <v>0.08</v>
      </c>
      <c r="I8067" t="s">
        <v>19</v>
      </c>
      <c r="J8067" t="s">
        <v>2111</v>
      </c>
      <c r="K8067" t="s">
        <v>2070</v>
      </c>
      <c r="L8067" t="s">
        <v>38</v>
      </c>
      <c r="M8067" s="1">
        <v>41052</v>
      </c>
    </row>
    <row r="8068" spans="1:13" x14ac:dyDescent="0.35">
      <c r="A8068">
        <v>7</v>
      </c>
      <c r="B8068">
        <v>4272</v>
      </c>
      <c r="C8068">
        <v>30403</v>
      </c>
      <c r="D8068" s="1">
        <v>41100</v>
      </c>
      <c r="E8068" t="s">
        <v>27</v>
      </c>
      <c r="F8068">
        <v>41</v>
      </c>
      <c r="G8068">
        <v>305.01</v>
      </c>
      <c r="H8068">
        <v>0.05</v>
      </c>
      <c r="I8068" t="s">
        <v>53</v>
      </c>
      <c r="J8068" t="s">
        <v>795</v>
      </c>
      <c r="K8068" t="s">
        <v>2070</v>
      </c>
      <c r="L8068" t="s">
        <v>57</v>
      </c>
      <c r="M8068" s="1">
        <v>41102</v>
      </c>
    </row>
    <row r="8069" spans="1:13" x14ac:dyDescent="0.35">
      <c r="A8069">
        <v>536</v>
      </c>
      <c r="B8069">
        <v>4273</v>
      </c>
      <c r="C8069">
        <v>30403</v>
      </c>
      <c r="D8069" s="1">
        <v>41100</v>
      </c>
      <c r="E8069" t="s">
        <v>27</v>
      </c>
      <c r="F8069">
        <v>24</v>
      </c>
      <c r="G8069">
        <v>3583.52</v>
      </c>
      <c r="H8069">
        <v>0.09</v>
      </c>
      <c r="I8069" t="s">
        <v>19</v>
      </c>
      <c r="J8069" t="s">
        <v>795</v>
      </c>
      <c r="K8069" t="s">
        <v>2070</v>
      </c>
      <c r="L8069" t="s">
        <v>57</v>
      </c>
      <c r="M8069" s="1">
        <v>41101</v>
      </c>
    </row>
    <row r="8070" spans="1:13" x14ac:dyDescent="0.35">
      <c r="A8070">
        <v>209</v>
      </c>
      <c r="B8070">
        <v>4466</v>
      </c>
      <c r="C8070">
        <v>31844</v>
      </c>
      <c r="D8070" s="1">
        <v>40726</v>
      </c>
      <c r="E8070" t="s">
        <v>42</v>
      </c>
      <c r="F8070">
        <v>14</v>
      </c>
      <c r="G8070">
        <v>2085.9299999999998</v>
      </c>
      <c r="H8070">
        <v>0.09</v>
      </c>
      <c r="I8070" t="s">
        <v>28</v>
      </c>
      <c r="J8070" t="s">
        <v>1177</v>
      </c>
      <c r="K8070" t="s">
        <v>2070</v>
      </c>
      <c r="L8070" t="s">
        <v>22</v>
      </c>
      <c r="M8070" s="1">
        <v>40726</v>
      </c>
    </row>
    <row r="8071" spans="1:13" x14ac:dyDescent="0.35">
      <c r="A8071">
        <v>520</v>
      </c>
      <c r="B8071">
        <v>4558</v>
      </c>
      <c r="C8071">
        <v>32449</v>
      </c>
      <c r="D8071" s="1">
        <v>41252</v>
      </c>
      <c r="E8071" t="s">
        <v>75</v>
      </c>
      <c r="F8071">
        <v>39</v>
      </c>
      <c r="G8071">
        <v>277.58</v>
      </c>
      <c r="H8071">
        <v>0.08</v>
      </c>
      <c r="I8071" t="s">
        <v>19</v>
      </c>
      <c r="J8071" t="s">
        <v>2112</v>
      </c>
      <c r="K8071" t="s">
        <v>2070</v>
      </c>
      <c r="L8071" t="s">
        <v>38</v>
      </c>
      <c r="M8071" s="1">
        <v>41253</v>
      </c>
    </row>
    <row r="8072" spans="1:13" x14ac:dyDescent="0.35">
      <c r="A8072">
        <v>660</v>
      </c>
      <c r="B8072">
        <v>4559</v>
      </c>
      <c r="C8072">
        <v>32449</v>
      </c>
      <c r="D8072" s="1">
        <v>41252</v>
      </c>
      <c r="E8072" t="s">
        <v>75</v>
      </c>
      <c r="F8072">
        <v>12</v>
      </c>
      <c r="G8072">
        <v>4887.1400000000003</v>
      </c>
      <c r="H8072">
        <v>0.08</v>
      </c>
      <c r="I8072" t="s">
        <v>28</v>
      </c>
      <c r="J8072" t="s">
        <v>2112</v>
      </c>
      <c r="K8072" t="s">
        <v>2070</v>
      </c>
      <c r="L8072" t="s">
        <v>38</v>
      </c>
      <c r="M8072" s="1">
        <v>41253</v>
      </c>
    </row>
    <row r="8073" spans="1:13" x14ac:dyDescent="0.35">
      <c r="A8073">
        <v>104</v>
      </c>
      <c r="B8073">
        <v>4560</v>
      </c>
      <c r="C8073">
        <v>32449</v>
      </c>
      <c r="D8073" s="1">
        <v>41252</v>
      </c>
      <c r="E8073" t="s">
        <v>75</v>
      </c>
      <c r="F8073">
        <v>44</v>
      </c>
      <c r="G8073">
        <v>7195.2584999999999</v>
      </c>
      <c r="H8073">
        <v>0.09</v>
      </c>
      <c r="I8073" t="s">
        <v>53</v>
      </c>
      <c r="J8073" t="s">
        <v>2112</v>
      </c>
      <c r="K8073" t="s">
        <v>2070</v>
      </c>
      <c r="L8073" t="s">
        <v>38</v>
      </c>
      <c r="M8073" s="1">
        <v>41253</v>
      </c>
    </row>
    <row r="8074" spans="1:13" x14ac:dyDescent="0.35">
      <c r="A8074">
        <v>146</v>
      </c>
      <c r="B8074">
        <v>4600</v>
      </c>
      <c r="C8074">
        <v>32800</v>
      </c>
      <c r="D8074" s="1">
        <v>39834</v>
      </c>
      <c r="E8074" t="s">
        <v>42</v>
      </c>
      <c r="F8074">
        <v>33</v>
      </c>
      <c r="G8074">
        <v>11336.37</v>
      </c>
      <c r="H8074">
        <v>0.04</v>
      </c>
      <c r="I8074" t="s">
        <v>28</v>
      </c>
      <c r="J8074" t="s">
        <v>2110</v>
      </c>
      <c r="K8074" t="s">
        <v>2070</v>
      </c>
      <c r="L8074" t="s">
        <v>57</v>
      </c>
      <c r="M8074" s="1">
        <v>39835</v>
      </c>
    </row>
    <row r="8075" spans="1:13" x14ac:dyDescent="0.35">
      <c r="A8075">
        <v>474</v>
      </c>
      <c r="B8075">
        <v>4601</v>
      </c>
      <c r="C8075">
        <v>32800</v>
      </c>
      <c r="D8075" s="1">
        <v>39834</v>
      </c>
      <c r="E8075" t="s">
        <v>42</v>
      </c>
      <c r="F8075">
        <v>19</v>
      </c>
      <c r="G8075">
        <v>354.13</v>
      </c>
      <c r="H8075">
        <v>0.09</v>
      </c>
      <c r="I8075" t="s">
        <v>19</v>
      </c>
      <c r="J8075" t="s">
        <v>2110</v>
      </c>
      <c r="K8075" t="s">
        <v>2070</v>
      </c>
      <c r="L8075" t="s">
        <v>57</v>
      </c>
      <c r="M8075" s="1">
        <v>39835</v>
      </c>
    </row>
    <row r="8076" spans="1:13" x14ac:dyDescent="0.35">
      <c r="A8076">
        <v>474</v>
      </c>
      <c r="B8076">
        <v>4602</v>
      </c>
      <c r="C8076">
        <v>32800</v>
      </c>
      <c r="D8076" s="1">
        <v>39834</v>
      </c>
      <c r="E8076" t="s">
        <v>42</v>
      </c>
      <c r="F8076">
        <v>40</v>
      </c>
      <c r="G8076">
        <v>751.94</v>
      </c>
      <c r="H8076">
        <v>7.0000000000000007E-2</v>
      </c>
      <c r="I8076" t="s">
        <v>19</v>
      </c>
      <c r="J8076" t="s">
        <v>2110</v>
      </c>
      <c r="K8076" t="s">
        <v>2070</v>
      </c>
      <c r="L8076" t="s">
        <v>57</v>
      </c>
      <c r="M8076" s="1">
        <v>39836</v>
      </c>
    </row>
    <row r="8077" spans="1:13" x14ac:dyDescent="0.35">
      <c r="A8077">
        <v>149</v>
      </c>
      <c r="B8077">
        <v>4759</v>
      </c>
      <c r="C8077">
        <v>33824</v>
      </c>
      <c r="D8077" s="1">
        <v>40604</v>
      </c>
      <c r="E8077" t="s">
        <v>75</v>
      </c>
      <c r="F8077">
        <v>19</v>
      </c>
      <c r="G8077">
        <v>50.99</v>
      </c>
      <c r="H8077">
        <v>0.06</v>
      </c>
      <c r="I8077" t="s">
        <v>19</v>
      </c>
      <c r="J8077" t="s">
        <v>2114</v>
      </c>
      <c r="K8077" t="s">
        <v>2070</v>
      </c>
      <c r="L8077" t="s">
        <v>38</v>
      </c>
      <c r="M8077" s="1">
        <v>40605</v>
      </c>
    </row>
    <row r="8078" spans="1:13" x14ac:dyDescent="0.35">
      <c r="A8078">
        <v>191</v>
      </c>
      <c r="B8078">
        <v>4806</v>
      </c>
      <c r="C8078">
        <v>34179</v>
      </c>
      <c r="D8078" s="1">
        <v>40849</v>
      </c>
      <c r="E8078" t="s">
        <v>42</v>
      </c>
      <c r="F8078">
        <v>21</v>
      </c>
      <c r="G8078">
        <v>293.27</v>
      </c>
      <c r="H8078">
        <v>7.0000000000000007E-2</v>
      </c>
      <c r="I8078" t="s">
        <v>19</v>
      </c>
      <c r="J8078" t="s">
        <v>2111</v>
      </c>
      <c r="K8078" t="s">
        <v>2070</v>
      </c>
      <c r="L8078" t="s">
        <v>38</v>
      </c>
      <c r="M8078" s="1">
        <v>40851</v>
      </c>
    </row>
    <row r="8079" spans="1:13" x14ac:dyDescent="0.35">
      <c r="A8079">
        <v>653</v>
      </c>
      <c r="B8079">
        <v>4819</v>
      </c>
      <c r="C8079">
        <v>34245</v>
      </c>
      <c r="D8079" s="1">
        <v>40216</v>
      </c>
      <c r="E8079" t="s">
        <v>60</v>
      </c>
      <c r="F8079">
        <v>42</v>
      </c>
      <c r="G8079">
        <v>189.22</v>
      </c>
      <c r="H8079">
        <v>0.05</v>
      </c>
      <c r="I8079" t="s">
        <v>19</v>
      </c>
      <c r="J8079" t="s">
        <v>1288</v>
      </c>
      <c r="K8079" t="s">
        <v>2070</v>
      </c>
      <c r="L8079" t="s">
        <v>30</v>
      </c>
      <c r="M8079" s="1">
        <v>40217</v>
      </c>
    </row>
    <row r="8080" spans="1:13" x14ac:dyDescent="0.35">
      <c r="A8080">
        <v>313</v>
      </c>
      <c r="B8080">
        <v>4926</v>
      </c>
      <c r="C8080">
        <v>35046</v>
      </c>
      <c r="D8080" s="1">
        <v>40383</v>
      </c>
      <c r="E8080" t="s">
        <v>60</v>
      </c>
      <c r="F8080">
        <v>21</v>
      </c>
      <c r="G8080">
        <v>151.86000000000001</v>
      </c>
      <c r="H8080">
        <v>0.1</v>
      </c>
      <c r="I8080" t="s">
        <v>53</v>
      </c>
      <c r="J8080" t="s">
        <v>1184</v>
      </c>
      <c r="K8080" t="s">
        <v>2070</v>
      </c>
      <c r="L8080" t="s">
        <v>38</v>
      </c>
      <c r="M8080" s="1">
        <v>40383</v>
      </c>
    </row>
    <row r="8081" spans="1:13" x14ac:dyDescent="0.35">
      <c r="A8081">
        <v>655</v>
      </c>
      <c r="B8081">
        <v>4927</v>
      </c>
      <c r="C8081">
        <v>35046</v>
      </c>
      <c r="D8081" s="1">
        <v>40383</v>
      </c>
      <c r="E8081" t="s">
        <v>60</v>
      </c>
      <c r="F8081">
        <v>13</v>
      </c>
      <c r="G8081">
        <v>3583.87</v>
      </c>
      <c r="H8081">
        <v>7.0000000000000007E-2</v>
      </c>
      <c r="I8081" t="s">
        <v>28</v>
      </c>
      <c r="J8081" t="s">
        <v>1184</v>
      </c>
      <c r="K8081" t="s">
        <v>2070</v>
      </c>
      <c r="L8081" t="s">
        <v>38</v>
      </c>
      <c r="M8081" s="1">
        <v>40384</v>
      </c>
    </row>
    <row r="8082" spans="1:13" x14ac:dyDescent="0.35">
      <c r="A8082">
        <v>351</v>
      </c>
      <c r="B8082">
        <v>4928</v>
      </c>
      <c r="C8082">
        <v>35046</v>
      </c>
      <c r="D8082" s="1">
        <v>40383</v>
      </c>
      <c r="E8082" t="s">
        <v>60</v>
      </c>
      <c r="F8082">
        <v>45</v>
      </c>
      <c r="G8082">
        <v>4951.3599999999997</v>
      </c>
      <c r="H8082">
        <v>0.03</v>
      </c>
      <c r="I8082" t="s">
        <v>53</v>
      </c>
      <c r="J8082" t="s">
        <v>1184</v>
      </c>
      <c r="K8082" t="s">
        <v>2070</v>
      </c>
      <c r="L8082" t="s">
        <v>38</v>
      </c>
      <c r="M8082" s="1">
        <v>40384</v>
      </c>
    </row>
    <row r="8083" spans="1:13" x14ac:dyDescent="0.35">
      <c r="A8083">
        <v>1223</v>
      </c>
      <c r="B8083">
        <v>5004</v>
      </c>
      <c r="C8083">
        <v>35684</v>
      </c>
      <c r="D8083" s="1">
        <v>40758</v>
      </c>
      <c r="E8083" t="s">
        <v>18</v>
      </c>
      <c r="F8083">
        <v>10</v>
      </c>
      <c r="G8083">
        <v>910.98</v>
      </c>
      <c r="H8083">
        <v>7.0000000000000007E-2</v>
      </c>
      <c r="I8083" t="s">
        <v>19</v>
      </c>
      <c r="J8083" t="s">
        <v>1184</v>
      </c>
      <c r="K8083" t="s">
        <v>2070</v>
      </c>
      <c r="L8083" t="s">
        <v>38</v>
      </c>
      <c r="M8083" s="1">
        <v>40763</v>
      </c>
    </row>
    <row r="8084" spans="1:13" x14ac:dyDescent="0.35">
      <c r="A8084">
        <v>86</v>
      </c>
      <c r="B8084">
        <v>5064</v>
      </c>
      <c r="C8084">
        <v>36101</v>
      </c>
      <c r="D8084" s="1">
        <v>41141</v>
      </c>
      <c r="E8084" t="s">
        <v>27</v>
      </c>
      <c r="F8084">
        <v>3</v>
      </c>
      <c r="G8084">
        <v>446.05</v>
      </c>
      <c r="H8084">
        <v>0.09</v>
      </c>
      <c r="I8084" t="s">
        <v>28</v>
      </c>
      <c r="J8084" t="s">
        <v>2112</v>
      </c>
      <c r="K8084" t="s">
        <v>2070</v>
      </c>
      <c r="L8084" t="s">
        <v>38</v>
      </c>
      <c r="M8084" s="1">
        <v>41142</v>
      </c>
    </row>
    <row r="8085" spans="1:13" x14ac:dyDescent="0.35">
      <c r="A8085">
        <v>188</v>
      </c>
      <c r="B8085">
        <v>5107</v>
      </c>
      <c r="C8085">
        <v>36387</v>
      </c>
      <c r="D8085" s="1">
        <v>40854</v>
      </c>
      <c r="E8085" t="s">
        <v>27</v>
      </c>
      <c r="F8085">
        <v>32</v>
      </c>
      <c r="G8085">
        <v>616.39</v>
      </c>
      <c r="H8085">
        <v>0.09</v>
      </c>
      <c r="I8085" t="s">
        <v>19</v>
      </c>
      <c r="J8085" t="s">
        <v>2111</v>
      </c>
      <c r="K8085" t="s">
        <v>2070</v>
      </c>
      <c r="L8085" t="s">
        <v>38</v>
      </c>
      <c r="M8085" s="1">
        <v>40857</v>
      </c>
    </row>
    <row r="8086" spans="1:13" x14ac:dyDescent="0.35">
      <c r="A8086">
        <v>65</v>
      </c>
      <c r="B8086">
        <v>5120</v>
      </c>
      <c r="C8086">
        <v>36455</v>
      </c>
      <c r="D8086" s="1">
        <v>39863</v>
      </c>
      <c r="E8086" t="s">
        <v>27</v>
      </c>
      <c r="F8086">
        <v>48</v>
      </c>
      <c r="G8086">
        <v>1838.19</v>
      </c>
      <c r="H8086">
        <v>0.03</v>
      </c>
      <c r="I8086" t="s">
        <v>19</v>
      </c>
      <c r="J8086" t="s">
        <v>2108</v>
      </c>
      <c r="K8086" t="s">
        <v>2070</v>
      </c>
      <c r="L8086" t="s">
        <v>30</v>
      </c>
      <c r="M8086" s="1">
        <v>39865</v>
      </c>
    </row>
    <row r="8087" spans="1:13" x14ac:dyDescent="0.35">
      <c r="A8087">
        <v>160</v>
      </c>
      <c r="B8087">
        <v>5143</v>
      </c>
      <c r="C8087">
        <v>36673</v>
      </c>
      <c r="D8087" s="1">
        <v>40434</v>
      </c>
      <c r="E8087" t="s">
        <v>18</v>
      </c>
      <c r="F8087">
        <v>20</v>
      </c>
      <c r="G8087">
        <v>984.63150000000007</v>
      </c>
      <c r="H8087">
        <v>0</v>
      </c>
      <c r="I8087" t="s">
        <v>19</v>
      </c>
      <c r="J8087" t="s">
        <v>1142</v>
      </c>
      <c r="K8087" t="s">
        <v>2070</v>
      </c>
      <c r="L8087" t="s">
        <v>57</v>
      </c>
      <c r="M8087" s="1">
        <v>40441</v>
      </c>
    </row>
    <row r="8088" spans="1:13" x14ac:dyDescent="0.35">
      <c r="A8088">
        <v>1196</v>
      </c>
      <c r="B8088">
        <v>5149</v>
      </c>
      <c r="C8088">
        <v>36704</v>
      </c>
      <c r="D8088" s="1">
        <v>40710</v>
      </c>
      <c r="E8088" t="s">
        <v>27</v>
      </c>
      <c r="F8088">
        <v>43</v>
      </c>
      <c r="G8088">
        <v>134.33000000000001</v>
      </c>
      <c r="H8088">
        <v>7.0000000000000007E-2</v>
      </c>
      <c r="I8088" t="s">
        <v>53</v>
      </c>
      <c r="J8088" t="s">
        <v>1142</v>
      </c>
      <c r="K8088" t="s">
        <v>2070</v>
      </c>
      <c r="L8088" t="s">
        <v>57</v>
      </c>
      <c r="M8088" s="1">
        <v>40711</v>
      </c>
    </row>
    <row r="8089" spans="1:13" x14ac:dyDescent="0.35">
      <c r="A8089">
        <v>578</v>
      </c>
      <c r="B8089">
        <v>5150</v>
      </c>
      <c r="C8089">
        <v>36704</v>
      </c>
      <c r="D8089" s="1">
        <v>40710</v>
      </c>
      <c r="E8089" t="s">
        <v>27</v>
      </c>
      <c r="F8089">
        <v>19</v>
      </c>
      <c r="G8089">
        <v>70.319999999999993</v>
      </c>
      <c r="H8089">
        <v>0.08</v>
      </c>
      <c r="I8089" t="s">
        <v>19</v>
      </c>
      <c r="J8089" t="s">
        <v>1142</v>
      </c>
      <c r="K8089" t="s">
        <v>2070</v>
      </c>
      <c r="L8089" t="s">
        <v>57</v>
      </c>
      <c r="M8089" s="1">
        <v>40712</v>
      </c>
    </row>
    <row r="8090" spans="1:13" x14ac:dyDescent="0.35">
      <c r="A8090">
        <v>1105</v>
      </c>
      <c r="B8090">
        <v>5226</v>
      </c>
      <c r="C8090">
        <v>37218</v>
      </c>
      <c r="D8090" s="1">
        <v>40531</v>
      </c>
      <c r="E8090" t="s">
        <v>27</v>
      </c>
      <c r="F8090">
        <v>29</v>
      </c>
      <c r="G8090">
        <v>1768.13</v>
      </c>
      <c r="H8090">
        <v>0</v>
      </c>
      <c r="I8090" t="s">
        <v>19</v>
      </c>
      <c r="J8090" t="s">
        <v>2108</v>
      </c>
      <c r="K8090" t="s">
        <v>2070</v>
      </c>
      <c r="L8090" t="s">
        <v>38</v>
      </c>
      <c r="M8090" s="1">
        <v>40533</v>
      </c>
    </row>
    <row r="8091" spans="1:13" x14ac:dyDescent="0.35">
      <c r="A8091">
        <v>1195</v>
      </c>
      <c r="B8091">
        <v>5227</v>
      </c>
      <c r="C8091">
        <v>37218</v>
      </c>
      <c r="D8091" s="1">
        <v>40531</v>
      </c>
      <c r="E8091" t="s">
        <v>27</v>
      </c>
      <c r="F8091">
        <v>23</v>
      </c>
      <c r="G8091">
        <v>147.05000000000001</v>
      </c>
      <c r="H8091">
        <v>0.08</v>
      </c>
      <c r="I8091" t="s">
        <v>19</v>
      </c>
      <c r="J8091" t="s">
        <v>2108</v>
      </c>
      <c r="K8091" t="s">
        <v>2070</v>
      </c>
      <c r="L8091" t="s">
        <v>38</v>
      </c>
      <c r="M8091" s="1">
        <v>40532</v>
      </c>
    </row>
    <row r="8092" spans="1:13" x14ac:dyDescent="0.35">
      <c r="A8092">
        <v>408</v>
      </c>
      <c r="B8092">
        <v>5388</v>
      </c>
      <c r="C8092">
        <v>38311</v>
      </c>
      <c r="D8092" s="1">
        <v>40656</v>
      </c>
      <c r="E8092" t="s">
        <v>60</v>
      </c>
      <c r="F8092">
        <v>9</v>
      </c>
      <c r="G8092">
        <v>1201.51</v>
      </c>
      <c r="H8092">
        <v>0.1</v>
      </c>
      <c r="I8092" t="s">
        <v>53</v>
      </c>
      <c r="J8092" t="s">
        <v>1970</v>
      </c>
      <c r="K8092" t="s">
        <v>2070</v>
      </c>
      <c r="L8092" t="s">
        <v>30</v>
      </c>
      <c r="M8092" s="1">
        <v>40658</v>
      </c>
    </row>
    <row r="8093" spans="1:13" x14ac:dyDescent="0.35">
      <c r="A8093">
        <v>707</v>
      </c>
      <c r="B8093">
        <v>5407</v>
      </c>
      <c r="C8093">
        <v>38438</v>
      </c>
      <c r="D8093" s="1">
        <v>40694</v>
      </c>
      <c r="E8093" t="s">
        <v>75</v>
      </c>
      <c r="F8093">
        <v>16</v>
      </c>
      <c r="G8093">
        <v>621.92999999999995</v>
      </c>
      <c r="H8093">
        <v>0.08</v>
      </c>
      <c r="I8093" t="s">
        <v>19</v>
      </c>
      <c r="J8093" t="s">
        <v>795</v>
      </c>
      <c r="K8093" t="s">
        <v>2070</v>
      </c>
      <c r="L8093" t="s">
        <v>57</v>
      </c>
      <c r="M8093" s="1">
        <v>40696</v>
      </c>
    </row>
    <row r="8094" spans="1:13" x14ac:dyDescent="0.35">
      <c r="A8094">
        <v>680</v>
      </c>
      <c r="B8094">
        <v>5408</v>
      </c>
      <c r="C8094">
        <v>38438</v>
      </c>
      <c r="D8094" s="1">
        <v>40694</v>
      </c>
      <c r="E8094" t="s">
        <v>75</v>
      </c>
      <c r="F8094">
        <v>17</v>
      </c>
      <c r="G8094">
        <v>121.09</v>
      </c>
      <c r="H8094">
        <v>0.05</v>
      </c>
      <c r="I8094" t="s">
        <v>19</v>
      </c>
      <c r="J8094" t="s">
        <v>795</v>
      </c>
      <c r="K8094" t="s">
        <v>2070</v>
      </c>
      <c r="L8094" t="s">
        <v>57</v>
      </c>
      <c r="M8094" s="1">
        <v>40695</v>
      </c>
    </row>
    <row r="8095" spans="1:13" x14ac:dyDescent="0.35">
      <c r="A8095">
        <v>279</v>
      </c>
      <c r="B8095">
        <v>5550</v>
      </c>
      <c r="C8095">
        <v>39301</v>
      </c>
      <c r="D8095" s="1">
        <v>39894</v>
      </c>
      <c r="E8095" t="s">
        <v>60</v>
      </c>
      <c r="F8095">
        <v>4</v>
      </c>
      <c r="G8095">
        <v>33.54</v>
      </c>
      <c r="H8095">
        <v>0.08</v>
      </c>
      <c r="I8095" t="s">
        <v>19</v>
      </c>
      <c r="J8095" t="s">
        <v>805</v>
      </c>
      <c r="K8095" t="s">
        <v>2070</v>
      </c>
      <c r="L8095" t="s">
        <v>38</v>
      </c>
      <c r="M8095" s="1">
        <v>39896</v>
      </c>
    </row>
    <row r="8096" spans="1:13" x14ac:dyDescent="0.35">
      <c r="A8096">
        <v>1060</v>
      </c>
      <c r="B8096">
        <v>5656</v>
      </c>
      <c r="C8096">
        <v>40007</v>
      </c>
      <c r="D8096" s="1">
        <v>41151</v>
      </c>
      <c r="E8096" t="s">
        <v>42</v>
      </c>
      <c r="F8096">
        <v>45</v>
      </c>
      <c r="G8096">
        <v>188.77</v>
      </c>
      <c r="H8096">
        <v>0.02</v>
      </c>
      <c r="I8096" t="s">
        <v>19</v>
      </c>
      <c r="J8096" t="s">
        <v>2110</v>
      </c>
      <c r="K8096" t="s">
        <v>2070</v>
      </c>
      <c r="L8096" t="s">
        <v>57</v>
      </c>
      <c r="M8096" s="1">
        <v>41153</v>
      </c>
    </row>
    <row r="8097" spans="1:13" x14ac:dyDescent="0.35">
      <c r="A8097">
        <v>27</v>
      </c>
      <c r="B8097">
        <v>5660</v>
      </c>
      <c r="C8097">
        <v>40065</v>
      </c>
      <c r="D8097" s="1">
        <v>40956</v>
      </c>
      <c r="E8097" t="s">
        <v>27</v>
      </c>
      <c r="F8097">
        <v>49</v>
      </c>
      <c r="G8097">
        <v>21141.07</v>
      </c>
      <c r="H8097">
        <v>0.06</v>
      </c>
      <c r="I8097" t="s">
        <v>19</v>
      </c>
      <c r="J8097" t="s">
        <v>1970</v>
      </c>
      <c r="K8097" t="s">
        <v>2070</v>
      </c>
      <c r="L8097" t="s">
        <v>30</v>
      </c>
      <c r="M8097" s="1">
        <v>40957</v>
      </c>
    </row>
    <row r="8098" spans="1:13" x14ac:dyDescent="0.35">
      <c r="A8098">
        <v>164</v>
      </c>
      <c r="B8098">
        <v>5661</v>
      </c>
      <c r="C8098">
        <v>40065</v>
      </c>
      <c r="D8098" s="1">
        <v>40956</v>
      </c>
      <c r="E8098" t="s">
        <v>27</v>
      </c>
      <c r="F8098">
        <v>4</v>
      </c>
      <c r="G8098">
        <v>76.865499999999997</v>
      </c>
      <c r="H8098">
        <v>0.04</v>
      </c>
      <c r="I8098" t="s">
        <v>53</v>
      </c>
      <c r="J8098" t="s">
        <v>1970</v>
      </c>
      <c r="K8098" t="s">
        <v>2070</v>
      </c>
      <c r="L8098" t="s">
        <v>30</v>
      </c>
      <c r="M8098" s="1">
        <v>40957</v>
      </c>
    </row>
    <row r="8099" spans="1:13" x14ac:dyDescent="0.35">
      <c r="A8099">
        <v>865</v>
      </c>
      <c r="B8099">
        <v>5671</v>
      </c>
      <c r="C8099">
        <v>40102</v>
      </c>
      <c r="D8099" s="1">
        <v>40577</v>
      </c>
      <c r="E8099" t="s">
        <v>60</v>
      </c>
      <c r="F8099">
        <v>46</v>
      </c>
      <c r="G8099">
        <v>412.37</v>
      </c>
      <c r="H8099">
        <v>0.06</v>
      </c>
      <c r="I8099" t="s">
        <v>53</v>
      </c>
      <c r="J8099" t="s">
        <v>2107</v>
      </c>
      <c r="K8099" t="s">
        <v>2070</v>
      </c>
      <c r="L8099" t="s">
        <v>38</v>
      </c>
      <c r="M8099" s="1">
        <v>40579</v>
      </c>
    </row>
    <row r="8100" spans="1:13" x14ac:dyDescent="0.35">
      <c r="A8100">
        <v>410</v>
      </c>
      <c r="B8100">
        <v>5707</v>
      </c>
      <c r="C8100">
        <v>40357</v>
      </c>
      <c r="D8100" s="1">
        <v>41111</v>
      </c>
      <c r="E8100" t="s">
        <v>42</v>
      </c>
      <c r="F8100">
        <v>4</v>
      </c>
      <c r="G8100">
        <v>240.49</v>
      </c>
      <c r="H8100">
        <v>0.05</v>
      </c>
      <c r="I8100" t="s">
        <v>19</v>
      </c>
      <c r="J8100" t="s">
        <v>795</v>
      </c>
      <c r="K8100" t="s">
        <v>2070</v>
      </c>
      <c r="L8100" t="s">
        <v>57</v>
      </c>
      <c r="M8100" s="1">
        <v>41112</v>
      </c>
    </row>
    <row r="8101" spans="1:13" x14ac:dyDescent="0.35">
      <c r="A8101">
        <v>120</v>
      </c>
      <c r="B8101">
        <v>5799</v>
      </c>
      <c r="C8101">
        <v>41123</v>
      </c>
      <c r="D8101" s="1">
        <v>40518</v>
      </c>
      <c r="E8101" t="s">
        <v>18</v>
      </c>
      <c r="F8101">
        <v>27</v>
      </c>
      <c r="G8101">
        <v>322.45999999999998</v>
      </c>
      <c r="H8101">
        <v>0.04</v>
      </c>
      <c r="I8101" t="s">
        <v>19</v>
      </c>
      <c r="J8101" t="s">
        <v>1955</v>
      </c>
      <c r="K8101" t="s">
        <v>2070</v>
      </c>
      <c r="L8101" t="s">
        <v>22</v>
      </c>
      <c r="M8101" s="1">
        <v>40523</v>
      </c>
    </row>
    <row r="8102" spans="1:13" x14ac:dyDescent="0.35">
      <c r="A8102">
        <v>810</v>
      </c>
      <c r="B8102">
        <v>5891</v>
      </c>
      <c r="C8102">
        <v>41794</v>
      </c>
      <c r="D8102" s="1">
        <v>40690</v>
      </c>
      <c r="E8102" t="s">
        <v>75</v>
      </c>
      <c r="F8102">
        <v>48</v>
      </c>
      <c r="G8102">
        <v>836.59</v>
      </c>
      <c r="H8102">
        <v>0.06</v>
      </c>
      <c r="I8102" t="s">
        <v>19</v>
      </c>
      <c r="J8102" t="s">
        <v>2110</v>
      </c>
      <c r="K8102" t="s">
        <v>2070</v>
      </c>
      <c r="L8102" t="s">
        <v>57</v>
      </c>
      <c r="M8102" s="1">
        <v>40691</v>
      </c>
    </row>
    <row r="8103" spans="1:13" x14ac:dyDescent="0.35">
      <c r="A8103">
        <v>905</v>
      </c>
      <c r="B8103">
        <v>5892</v>
      </c>
      <c r="C8103">
        <v>41794</v>
      </c>
      <c r="D8103" s="1">
        <v>40690</v>
      </c>
      <c r="E8103" t="s">
        <v>75</v>
      </c>
      <c r="F8103">
        <v>21</v>
      </c>
      <c r="G8103">
        <v>58.14</v>
      </c>
      <c r="H8103">
        <v>0.04</v>
      </c>
      <c r="I8103" t="s">
        <v>19</v>
      </c>
      <c r="J8103" t="s">
        <v>2110</v>
      </c>
      <c r="K8103" t="s">
        <v>2070</v>
      </c>
      <c r="L8103" t="s">
        <v>57</v>
      </c>
      <c r="M8103" s="1">
        <v>40692</v>
      </c>
    </row>
    <row r="8104" spans="1:13" x14ac:dyDescent="0.35">
      <c r="A8104">
        <v>595</v>
      </c>
      <c r="B8104">
        <v>5893</v>
      </c>
      <c r="C8104">
        <v>41794</v>
      </c>
      <c r="D8104" s="1">
        <v>40690</v>
      </c>
      <c r="E8104" t="s">
        <v>75</v>
      </c>
      <c r="F8104">
        <v>49</v>
      </c>
      <c r="G8104">
        <v>891.60749999999996</v>
      </c>
      <c r="H8104">
        <v>0.06</v>
      </c>
      <c r="I8104" t="s">
        <v>19</v>
      </c>
      <c r="J8104" t="s">
        <v>2110</v>
      </c>
      <c r="K8104" t="s">
        <v>2070</v>
      </c>
      <c r="L8104" t="s">
        <v>57</v>
      </c>
      <c r="M8104" s="1">
        <v>40692</v>
      </c>
    </row>
    <row r="8105" spans="1:13" x14ac:dyDescent="0.35">
      <c r="A8105">
        <v>167</v>
      </c>
      <c r="B8105">
        <v>6032</v>
      </c>
      <c r="C8105">
        <v>42725</v>
      </c>
      <c r="D8105" s="1">
        <v>40665</v>
      </c>
      <c r="E8105" t="s">
        <v>60</v>
      </c>
      <c r="F8105">
        <v>18</v>
      </c>
      <c r="G8105">
        <v>231.06</v>
      </c>
      <c r="H8105">
        <v>0.04</v>
      </c>
      <c r="I8105" t="s">
        <v>19</v>
      </c>
      <c r="J8105" t="s">
        <v>2108</v>
      </c>
      <c r="K8105" t="s">
        <v>2070</v>
      </c>
      <c r="L8105" t="s">
        <v>38</v>
      </c>
      <c r="M8105" s="1">
        <v>40666</v>
      </c>
    </row>
    <row r="8106" spans="1:13" x14ac:dyDescent="0.35">
      <c r="A8106">
        <v>450</v>
      </c>
      <c r="B8106">
        <v>6110</v>
      </c>
      <c r="C8106">
        <v>43296</v>
      </c>
      <c r="D8106" s="1">
        <v>40971</v>
      </c>
      <c r="E8106" t="s">
        <v>60</v>
      </c>
      <c r="F8106">
        <v>41</v>
      </c>
      <c r="G8106">
        <v>1665.81</v>
      </c>
      <c r="H8106">
        <v>0.06</v>
      </c>
      <c r="I8106" t="s">
        <v>19</v>
      </c>
      <c r="J8106" t="s">
        <v>2110</v>
      </c>
      <c r="K8106" t="s">
        <v>2070</v>
      </c>
      <c r="L8106" t="s">
        <v>38</v>
      </c>
      <c r="M8106" s="1">
        <v>40972</v>
      </c>
    </row>
    <row r="8107" spans="1:13" x14ac:dyDescent="0.35">
      <c r="A8107">
        <v>601</v>
      </c>
      <c r="B8107">
        <v>6257</v>
      </c>
      <c r="C8107">
        <v>44294</v>
      </c>
      <c r="D8107" s="1">
        <v>39967</v>
      </c>
      <c r="E8107" t="s">
        <v>18</v>
      </c>
      <c r="F8107">
        <v>15</v>
      </c>
      <c r="G8107">
        <v>107.86</v>
      </c>
      <c r="H8107">
        <v>0.09</v>
      </c>
      <c r="I8107" t="s">
        <v>53</v>
      </c>
      <c r="J8107" t="s">
        <v>1288</v>
      </c>
      <c r="K8107" t="s">
        <v>2070</v>
      </c>
      <c r="L8107" t="s">
        <v>30</v>
      </c>
      <c r="M8107" s="1">
        <v>39974</v>
      </c>
    </row>
    <row r="8108" spans="1:13" x14ac:dyDescent="0.35">
      <c r="A8108">
        <v>439</v>
      </c>
      <c r="B8108">
        <v>6258</v>
      </c>
      <c r="C8108">
        <v>44294</v>
      </c>
      <c r="D8108" s="1">
        <v>39967</v>
      </c>
      <c r="E8108" t="s">
        <v>18</v>
      </c>
      <c r="F8108">
        <v>13</v>
      </c>
      <c r="G8108">
        <v>305.60000000000002</v>
      </c>
      <c r="H8108">
        <v>0.09</v>
      </c>
      <c r="I8108" t="s">
        <v>28</v>
      </c>
      <c r="J8108" t="s">
        <v>1288</v>
      </c>
      <c r="K8108" t="s">
        <v>2070</v>
      </c>
      <c r="L8108" t="s">
        <v>30</v>
      </c>
      <c r="M8108" s="1">
        <v>39967</v>
      </c>
    </row>
    <row r="8109" spans="1:13" x14ac:dyDescent="0.35">
      <c r="A8109">
        <v>1118</v>
      </c>
      <c r="B8109">
        <v>6259</v>
      </c>
      <c r="C8109">
        <v>44294</v>
      </c>
      <c r="D8109" s="1">
        <v>39967</v>
      </c>
      <c r="E8109" t="s">
        <v>18</v>
      </c>
      <c r="F8109">
        <v>8</v>
      </c>
      <c r="G8109">
        <v>447.04049999999995</v>
      </c>
      <c r="H8109">
        <v>0.04</v>
      </c>
      <c r="I8109" t="s">
        <v>19</v>
      </c>
      <c r="J8109" t="s">
        <v>1288</v>
      </c>
      <c r="K8109" t="s">
        <v>2070</v>
      </c>
      <c r="L8109" t="s">
        <v>30</v>
      </c>
      <c r="M8109" s="1">
        <v>39969</v>
      </c>
    </row>
    <row r="8110" spans="1:13" x14ac:dyDescent="0.35">
      <c r="A8110">
        <v>1122</v>
      </c>
      <c r="B8110">
        <v>6273</v>
      </c>
      <c r="C8110">
        <v>44391</v>
      </c>
      <c r="D8110" s="1">
        <v>39823</v>
      </c>
      <c r="E8110" t="s">
        <v>42</v>
      </c>
      <c r="F8110">
        <v>16</v>
      </c>
      <c r="G8110">
        <v>112.81</v>
      </c>
      <c r="H8110">
        <v>0.02</v>
      </c>
      <c r="I8110" t="s">
        <v>19</v>
      </c>
      <c r="J8110" t="s">
        <v>2112</v>
      </c>
      <c r="K8110" t="s">
        <v>2070</v>
      </c>
      <c r="L8110" t="s">
        <v>38</v>
      </c>
      <c r="M8110" s="1">
        <v>39824</v>
      </c>
    </row>
    <row r="8111" spans="1:13" x14ac:dyDescent="0.35">
      <c r="A8111">
        <v>963</v>
      </c>
      <c r="B8111">
        <v>6662</v>
      </c>
      <c r="C8111">
        <v>47456</v>
      </c>
      <c r="D8111" s="1">
        <v>41060</v>
      </c>
      <c r="E8111" t="s">
        <v>18</v>
      </c>
      <c r="F8111">
        <v>43</v>
      </c>
      <c r="G8111">
        <v>277.08</v>
      </c>
      <c r="H8111">
        <v>0.08</v>
      </c>
      <c r="I8111" t="s">
        <v>19</v>
      </c>
      <c r="J8111" t="s">
        <v>2111</v>
      </c>
      <c r="K8111" t="s">
        <v>2070</v>
      </c>
      <c r="L8111" t="s">
        <v>38</v>
      </c>
      <c r="M8111" s="1">
        <v>41067</v>
      </c>
    </row>
    <row r="8112" spans="1:13" x14ac:dyDescent="0.35">
      <c r="A8112">
        <v>816</v>
      </c>
      <c r="B8112">
        <v>6709</v>
      </c>
      <c r="C8112">
        <v>47778</v>
      </c>
      <c r="D8112" s="1">
        <v>40223</v>
      </c>
      <c r="E8112" t="s">
        <v>75</v>
      </c>
      <c r="F8112">
        <v>12</v>
      </c>
      <c r="G8112">
        <v>174.11</v>
      </c>
      <c r="H8112">
        <v>0.06</v>
      </c>
      <c r="I8112" t="s">
        <v>19</v>
      </c>
      <c r="J8112" t="s">
        <v>2108</v>
      </c>
      <c r="K8112" t="s">
        <v>2070</v>
      </c>
      <c r="L8112" t="s">
        <v>38</v>
      </c>
      <c r="M8112" s="1">
        <v>40225</v>
      </c>
    </row>
    <row r="8113" spans="1:13" x14ac:dyDescent="0.35">
      <c r="A8113">
        <v>149</v>
      </c>
      <c r="B8113">
        <v>6740</v>
      </c>
      <c r="C8113">
        <v>47974</v>
      </c>
      <c r="D8113" s="1">
        <v>40056</v>
      </c>
      <c r="E8113" t="s">
        <v>60</v>
      </c>
      <c r="F8113">
        <v>6</v>
      </c>
      <c r="G8113">
        <v>18.02</v>
      </c>
      <c r="H8113">
        <v>0.01</v>
      </c>
      <c r="I8113" t="s">
        <v>19</v>
      </c>
      <c r="J8113" t="s">
        <v>2108</v>
      </c>
      <c r="K8113" t="s">
        <v>2070</v>
      </c>
      <c r="L8113" t="s">
        <v>38</v>
      </c>
      <c r="M8113" s="1">
        <v>40058</v>
      </c>
    </row>
    <row r="8114" spans="1:13" x14ac:dyDescent="0.35">
      <c r="A8114">
        <v>963</v>
      </c>
      <c r="B8114">
        <v>6812</v>
      </c>
      <c r="C8114">
        <v>48486</v>
      </c>
      <c r="D8114" s="1">
        <v>40675</v>
      </c>
      <c r="E8114" t="s">
        <v>27</v>
      </c>
      <c r="F8114">
        <v>42</v>
      </c>
      <c r="G8114">
        <v>271.14</v>
      </c>
      <c r="H8114">
        <v>7.0000000000000007E-2</v>
      </c>
      <c r="I8114" t="s">
        <v>19</v>
      </c>
      <c r="J8114" t="s">
        <v>2108</v>
      </c>
      <c r="K8114" t="s">
        <v>2070</v>
      </c>
      <c r="L8114" t="s">
        <v>38</v>
      </c>
      <c r="M8114" s="1">
        <v>40677</v>
      </c>
    </row>
    <row r="8115" spans="1:13" x14ac:dyDescent="0.35">
      <c r="A8115">
        <v>690</v>
      </c>
      <c r="B8115">
        <v>6851</v>
      </c>
      <c r="C8115">
        <v>48775</v>
      </c>
      <c r="D8115" s="1">
        <v>40062</v>
      </c>
      <c r="E8115" t="s">
        <v>18</v>
      </c>
      <c r="F8115">
        <v>17</v>
      </c>
      <c r="G8115">
        <v>108.11</v>
      </c>
      <c r="H8115">
        <v>0.09</v>
      </c>
      <c r="I8115" t="s">
        <v>19</v>
      </c>
      <c r="J8115" t="s">
        <v>1154</v>
      </c>
      <c r="K8115" t="s">
        <v>2070</v>
      </c>
      <c r="L8115" t="s">
        <v>38</v>
      </c>
      <c r="M8115" s="1">
        <v>40064</v>
      </c>
    </row>
    <row r="8116" spans="1:13" x14ac:dyDescent="0.35">
      <c r="A8116">
        <v>997</v>
      </c>
      <c r="B8116">
        <v>6902</v>
      </c>
      <c r="C8116">
        <v>49218</v>
      </c>
      <c r="D8116" s="1">
        <v>40333</v>
      </c>
      <c r="E8116" t="s">
        <v>18</v>
      </c>
      <c r="F8116">
        <v>21</v>
      </c>
      <c r="G8116">
        <v>86.64</v>
      </c>
      <c r="H8116">
        <v>0.09</v>
      </c>
      <c r="I8116" t="s">
        <v>19</v>
      </c>
      <c r="J8116" t="s">
        <v>2112</v>
      </c>
      <c r="K8116" t="s">
        <v>2070</v>
      </c>
      <c r="L8116" t="s">
        <v>38</v>
      </c>
      <c r="M8116" s="1">
        <v>40333</v>
      </c>
    </row>
    <row r="8117" spans="1:13" x14ac:dyDescent="0.35">
      <c r="A8117">
        <v>276</v>
      </c>
      <c r="B8117">
        <v>6928</v>
      </c>
      <c r="C8117">
        <v>49442</v>
      </c>
      <c r="D8117" s="1">
        <v>41130</v>
      </c>
      <c r="E8117" t="s">
        <v>27</v>
      </c>
      <c r="F8117">
        <v>11</v>
      </c>
      <c r="G8117">
        <v>131.12</v>
      </c>
      <c r="H8117">
        <v>0.03</v>
      </c>
      <c r="I8117" t="s">
        <v>19</v>
      </c>
      <c r="J8117" t="s">
        <v>2111</v>
      </c>
      <c r="K8117" t="s">
        <v>2070</v>
      </c>
      <c r="L8117" t="s">
        <v>38</v>
      </c>
      <c r="M8117" s="1">
        <v>41130</v>
      </c>
    </row>
    <row r="8118" spans="1:13" x14ac:dyDescent="0.35">
      <c r="A8118">
        <v>212</v>
      </c>
      <c r="B8118">
        <v>7092</v>
      </c>
      <c r="C8118">
        <v>50625</v>
      </c>
      <c r="D8118" s="1">
        <v>39926</v>
      </c>
      <c r="E8118" t="s">
        <v>60</v>
      </c>
      <c r="F8118">
        <v>10</v>
      </c>
      <c r="G8118">
        <v>29.12</v>
      </c>
      <c r="H8118">
        <v>0.08</v>
      </c>
      <c r="I8118" t="s">
        <v>19</v>
      </c>
      <c r="J8118" t="s">
        <v>2108</v>
      </c>
      <c r="K8118" t="s">
        <v>2070</v>
      </c>
      <c r="L8118" t="s">
        <v>30</v>
      </c>
      <c r="M8118" s="1">
        <v>39927</v>
      </c>
    </row>
    <row r="8119" spans="1:13" x14ac:dyDescent="0.35">
      <c r="A8119">
        <v>1122</v>
      </c>
      <c r="B8119">
        <v>7127</v>
      </c>
      <c r="C8119">
        <v>50849</v>
      </c>
      <c r="D8119" s="1">
        <v>41186</v>
      </c>
      <c r="E8119" t="s">
        <v>18</v>
      </c>
      <c r="F8119">
        <v>47</v>
      </c>
      <c r="G8119">
        <v>307.37</v>
      </c>
      <c r="H8119">
        <v>0.04</v>
      </c>
      <c r="I8119" t="s">
        <v>53</v>
      </c>
      <c r="J8119" t="s">
        <v>2110</v>
      </c>
      <c r="K8119" t="s">
        <v>2070</v>
      </c>
      <c r="L8119" t="s">
        <v>57</v>
      </c>
      <c r="M8119" s="1">
        <v>41191</v>
      </c>
    </row>
    <row r="8120" spans="1:13" x14ac:dyDescent="0.35">
      <c r="A8120">
        <v>734</v>
      </c>
      <c r="B8120">
        <v>7230</v>
      </c>
      <c r="C8120">
        <v>51557</v>
      </c>
      <c r="D8120" s="1">
        <v>40847</v>
      </c>
      <c r="E8120" t="s">
        <v>27</v>
      </c>
      <c r="F8120">
        <v>36</v>
      </c>
      <c r="G8120">
        <v>1749.07</v>
      </c>
      <c r="H8120">
        <v>0.04</v>
      </c>
      <c r="I8120" t="s">
        <v>19</v>
      </c>
      <c r="J8120" t="s">
        <v>1154</v>
      </c>
      <c r="K8120" t="s">
        <v>2070</v>
      </c>
      <c r="L8120" t="s">
        <v>38</v>
      </c>
      <c r="M8120" s="1">
        <v>40849</v>
      </c>
    </row>
    <row r="8121" spans="1:13" x14ac:dyDescent="0.35">
      <c r="A8121">
        <v>271</v>
      </c>
      <c r="B8121">
        <v>7231</v>
      </c>
      <c r="C8121">
        <v>51557</v>
      </c>
      <c r="D8121" s="1">
        <v>40847</v>
      </c>
      <c r="E8121" t="s">
        <v>27</v>
      </c>
      <c r="F8121">
        <v>14</v>
      </c>
      <c r="G8121">
        <v>37.9</v>
      </c>
      <c r="H8121">
        <v>0.08</v>
      </c>
      <c r="I8121" t="s">
        <v>19</v>
      </c>
      <c r="J8121" t="s">
        <v>1154</v>
      </c>
      <c r="K8121" t="s">
        <v>2070</v>
      </c>
      <c r="L8121" t="s">
        <v>38</v>
      </c>
      <c r="M8121" s="1">
        <v>40847</v>
      </c>
    </row>
    <row r="8122" spans="1:13" x14ac:dyDescent="0.35">
      <c r="A8122">
        <v>943</v>
      </c>
      <c r="B8122">
        <v>7411</v>
      </c>
      <c r="C8122">
        <v>52870</v>
      </c>
      <c r="D8122" s="1">
        <v>39881</v>
      </c>
      <c r="E8122" t="s">
        <v>42</v>
      </c>
      <c r="F8122">
        <v>21</v>
      </c>
      <c r="G8122">
        <v>118.51</v>
      </c>
      <c r="H8122">
        <v>0.03</v>
      </c>
      <c r="I8122" t="s">
        <v>19</v>
      </c>
      <c r="J8122" t="s">
        <v>2112</v>
      </c>
      <c r="K8122" t="s">
        <v>2070</v>
      </c>
      <c r="L8122" t="s">
        <v>38</v>
      </c>
      <c r="M8122" s="1">
        <v>39883</v>
      </c>
    </row>
    <row r="8123" spans="1:13" x14ac:dyDescent="0.35">
      <c r="A8123">
        <v>662</v>
      </c>
      <c r="B8123">
        <v>7417</v>
      </c>
      <c r="C8123">
        <v>52897</v>
      </c>
      <c r="D8123" s="1">
        <v>40047</v>
      </c>
      <c r="E8123" t="s">
        <v>60</v>
      </c>
      <c r="F8123">
        <v>40</v>
      </c>
      <c r="G8123">
        <v>2055.98</v>
      </c>
      <c r="H8123">
        <v>0</v>
      </c>
      <c r="I8123" t="s">
        <v>19</v>
      </c>
      <c r="J8123" t="s">
        <v>2110</v>
      </c>
      <c r="K8123" t="s">
        <v>2070</v>
      </c>
      <c r="L8123" t="s">
        <v>57</v>
      </c>
      <c r="M8123" s="1">
        <v>40049</v>
      </c>
    </row>
    <row r="8124" spans="1:13" x14ac:dyDescent="0.35">
      <c r="A8124">
        <v>373</v>
      </c>
      <c r="B8124">
        <v>7531</v>
      </c>
      <c r="C8124">
        <v>53798</v>
      </c>
      <c r="D8124" s="1">
        <v>39922</v>
      </c>
      <c r="E8124" t="s">
        <v>18</v>
      </c>
      <c r="F8124">
        <v>29</v>
      </c>
      <c r="G8124">
        <v>2317.65</v>
      </c>
      <c r="H8124">
        <v>0</v>
      </c>
      <c r="I8124" t="s">
        <v>19</v>
      </c>
      <c r="J8124" t="s">
        <v>805</v>
      </c>
      <c r="K8124" t="s">
        <v>2070</v>
      </c>
      <c r="L8124" t="s">
        <v>38</v>
      </c>
      <c r="M8124" s="1">
        <v>39929</v>
      </c>
    </row>
    <row r="8125" spans="1:13" x14ac:dyDescent="0.35">
      <c r="A8125">
        <v>304</v>
      </c>
      <c r="B8125">
        <v>7532</v>
      </c>
      <c r="C8125">
        <v>53798</v>
      </c>
      <c r="D8125" s="1">
        <v>39922</v>
      </c>
      <c r="E8125" t="s">
        <v>18</v>
      </c>
      <c r="F8125">
        <v>41</v>
      </c>
      <c r="G8125">
        <v>4987.7299999999996</v>
      </c>
      <c r="H8125">
        <v>0.08</v>
      </c>
      <c r="I8125" t="s">
        <v>28</v>
      </c>
      <c r="J8125" t="s">
        <v>805</v>
      </c>
      <c r="K8125" t="s">
        <v>2070</v>
      </c>
      <c r="L8125" t="s">
        <v>38</v>
      </c>
      <c r="M8125" s="1">
        <v>39927</v>
      </c>
    </row>
    <row r="8126" spans="1:13" x14ac:dyDescent="0.35">
      <c r="A8126">
        <v>230</v>
      </c>
      <c r="B8126">
        <v>7553</v>
      </c>
      <c r="C8126">
        <v>54051</v>
      </c>
      <c r="D8126" s="1">
        <v>40766</v>
      </c>
      <c r="E8126" t="s">
        <v>60</v>
      </c>
      <c r="F8126">
        <v>23</v>
      </c>
      <c r="G8126">
        <v>3301.33</v>
      </c>
      <c r="H8126">
        <v>0.05</v>
      </c>
      <c r="I8126" t="s">
        <v>28</v>
      </c>
      <c r="J8126" t="s">
        <v>2107</v>
      </c>
      <c r="K8126" t="s">
        <v>2070</v>
      </c>
      <c r="L8126" t="s">
        <v>38</v>
      </c>
      <c r="M8126" s="1">
        <v>40768</v>
      </c>
    </row>
    <row r="8127" spans="1:13" x14ac:dyDescent="0.35">
      <c r="A8127">
        <v>370</v>
      </c>
      <c r="B8127">
        <v>7554</v>
      </c>
      <c r="C8127">
        <v>54051</v>
      </c>
      <c r="D8127" s="1">
        <v>40766</v>
      </c>
      <c r="E8127" t="s">
        <v>60</v>
      </c>
      <c r="F8127">
        <v>28</v>
      </c>
      <c r="G8127">
        <v>126.95</v>
      </c>
      <c r="H8127">
        <v>0.06</v>
      </c>
      <c r="I8127" t="s">
        <v>53</v>
      </c>
      <c r="J8127" t="s">
        <v>2107</v>
      </c>
      <c r="K8127" t="s">
        <v>2070</v>
      </c>
      <c r="L8127" t="s">
        <v>38</v>
      </c>
      <c r="M8127" s="1">
        <v>40767</v>
      </c>
    </row>
    <row r="8128" spans="1:13" x14ac:dyDescent="0.35">
      <c r="A8128">
        <v>1042</v>
      </c>
      <c r="B8128">
        <v>7564</v>
      </c>
      <c r="C8128">
        <v>54116</v>
      </c>
      <c r="D8128" s="1">
        <v>40850</v>
      </c>
      <c r="E8128" t="s">
        <v>75</v>
      </c>
      <c r="F8128">
        <v>22</v>
      </c>
      <c r="G8128">
        <v>3329.27</v>
      </c>
      <c r="H8128">
        <v>0.05</v>
      </c>
      <c r="I8128" t="s">
        <v>28</v>
      </c>
      <c r="J8128" t="s">
        <v>1955</v>
      </c>
      <c r="K8128" t="s">
        <v>2070</v>
      </c>
      <c r="L8128" t="s">
        <v>22</v>
      </c>
      <c r="M8128" s="1">
        <v>40851</v>
      </c>
    </row>
    <row r="8129" spans="1:13" x14ac:dyDescent="0.35">
      <c r="A8129">
        <v>1093</v>
      </c>
      <c r="B8129">
        <v>7747</v>
      </c>
      <c r="C8129">
        <v>55459</v>
      </c>
      <c r="D8129" s="1">
        <v>39928</v>
      </c>
      <c r="E8129" t="s">
        <v>75</v>
      </c>
      <c r="F8129">
        <v>5</v>
      </c>
      <c r="G8129">
        <v>126.95</v>
      </c>
      <c r="H8129">
        <v>0</v>
      </c>
      <c r="I8129" t="s">
        <v>19</v>
      </c>
      <c r="J8129" t="s">
        <v>2110</v>
      </c>
      <c r="K8129" t="s">
        <v>2070</v>
      </c>
      <c r="L8129" t="s">
        <v>57</v>
      </c>
      <c r="M8129" s="1">
        <v>39930</v>
      </c>
    </row>
    <row r="8130" spans="1:13" x14ac:dyDescent="0.35">
      <c r="A8130">
        <v>1084</v>
      </c>
      <c r="B8130">
        <v>7915</v>
      </c>
      <c r="C8130">
        <v>56582</v>
      </c>
      <c r="D8130" s="1">
        <v>39976</v>
      </c>
      <c r="E8130" t="s">
        <v>18</v>
      </c>
      <c r="F8130">
        <v>25</v>
      </c>
      <c r="G8130">
        <v>2612.89</v>
      </c>
      <c r="H8130">
        <v>0.04</v>
      </c>
      <c r="I8130" t="s">
        <v>19</v>
      </c>
      <c r="J8130" t="s">
        <v>1177</v>
      </c>
      <c r="K8130" t="s">
        <v>2070</v>
      </c>
      <c r="L8130" t="s">
        <v>22</v>
      </c>
      <c r="M8130" s="1">
        <v>39980</v>
      </c>
    </row>
    <row r="8131" spans="1:13" x14ac:dyDescent="0.35">
      <c r="A8131">
        <v>468</v>
      </c>
      <c r="B8131">
        <v>7916</v>
      </c>
      <c r="C8131">
        <v>56582</v>
      </c>
      <c r="D8131" s="1">
        <v>39976</v>
      </c>
      <c r="E8131" t="s">
        <v>18</v>
      </c>
      <c r="F8131">
        <v>47</v>
      </c>
      <c r="G8131">
        <v>1146.992</v>
      </c>
      <c r="H8131">
        <v>7.0000000000000007E-2</v>
      </c>
      <c r="I8131" t="s">
        <v>28</v>
      </c>
      <c r="J8131" t="s">
        <v>1177</v>
      </c>
      <c r="K8131" t="s">
        <v>2070</v>
      </c>
      <c r="L8131" t="s">
        <v>22</v>
      </c>
      <c r="M8131" s="1">
        <v>39978</v>
      </c>
    </row>
    <row r="8132" spans="1:13" x14ac:dyDescent="0.35">
      <c r="A8132">
        <v>758</v>
      </c>
      <c r="B8132">
        <v>7989</v>
      </c>
      <c r="C8132">
        <v>57121</v>
      </c>
      <c r="D8132" s="1">
        <v>40863</v>
      </c>
      <c r="E8132" t="s">
        <v>42</v>
      </c>
      <c r="F8132">
        <v>42</v>
      </c>
      <c r="G8132">
        <v>199.24</v>
      </c>
      <c r="H8132">
        <v>7.0000000000000007E-2</v>
      </c>
      <c r="I8132" t="s">
        <v>19</v>
      </c>
      <c r="J8132" t="s">
        <v>1288</v>
      </c>
      <c r="K8132" t="s">
        <v>2070</v>
      </c>
      <c r="L8132" t="s">
        <v>30</v>
      </c>
      <c r="M8132" s="1">
        <v>40865</v>
      </c>
    </row>
    <row r="8133" spans="1:13" x14ac:dyDescent="0.35">
      <c r="A8133">
        <v>788</v>
      </c>
      <c r="B8133">
        <v>7990</v>
      </c>
      <c r="C8133">
        <v>57121</v>
      </c>
      <c r="D8133" s="1">
        <v>40863</v>
      </c>
      <c r="E8133" t="s">
        <v>42</v>
      </c>
      <c r="F8133">
        <v>3</v>
      </c>
      <c r="G8133">
        <v>504.6705</v>
      </c>
      <c r="H8133">
        <v>0.01</v>
      </c>
      <c r="I8133" t="s">
        <v>19</v>
      </c>
      <c r="J8133" t="s">
        <v>1288</v>
      </c>
      <c r="K8133" t="s">
        <v>2070</v>
      </c>
      <c r="L8133" t="s">
        <v>30</v>
      </c>
      <c r="M8133" s="1">
        <v>40865</v>
      </c>
    </row>
    <row r="8134" spans="1:13" x14ac:dyDescent="0.35">
      <c r="A8134">
        <v>48</v>
      </c>
      <c r="B8134">
        <v>8203</v>
      </c>
      <c r="C8134">
        <v>58657</v>
      </c>
      <c r="D8134" s="1">
        <v>40264</v>
      </c>
      <c r="E8134" t="s">
        <v>75</v>
      </c>
      <c r="F8134">
        <v>43</v>
      </c>
      <c r="G8134">
        <v>1338.12</v>
      </c>
      <c r="H8134">
        <v>0.04</v>
      </c>
      <c r="I8134" t="s">
        <v>19</v>
      </c>
      <c r="J8134" t="s">
        <v>805</v>
      </c>
      <c r="K8134" t="s">
        <v>2070</v>
      </c>
      <c r="L8134" t="s">
        <v>38</v>
      </c>
      <c r="M8134" s="1">
        <v>40266</v>
      </c>
    </row>
    <row r="8135" spans="1:13" x14ac:dyDescent="0.35">
      <c r="A8135">
        <v>284</v>
      </c>
      <c r="B8135">
        <v>8273</v>
      </c>
      <c r="C8135">
        <v>59170</v>
      </c>
      <c r="D8135" s="1">
        <v>39861</v>
      </c>
      <c r="E8135" t="s">
        <v>27</v>
      </c>
      <c r="F8135">
        <v>44</v>
      </c>
      <c r="G8135">
        <v>242.46</v>
      </c>
      <c r="H8135">
        <v>0.02</v>
      </c>
      <c r="I8135" t="s">
        <v>19</v>
      </c>
      <c r="J8135" t="s">
        <v>2108</v>
      </c>
      <c r="K8135" t="s">
        <v>2070</v>
      </c>
      <c r="L8135" t="s">
        <v>30</v>
      </c>
      <c r="M8135" s="1">
        <v>39862</v>
      </c>
    </row>
    <row r="8136" spans="1:13" x14ac:dyDescent="0.35">
      <c r="A8136">
        <v>855</v>
      </c>
      <c r="B8136">
        <v>8274</v>
      </c>
      <c r="C8136">
        <v>59170</v>
      </c>
      <c r="D8136" s="1">
        <v>39861</v>
      </c>
      <c r="E8136" t="s">
        <v>27</v>
      </c>
      <c r="F8136">
        <v>10</v>
      </c>
      <c r="G8136">
        <v>607.77</v>
      </c>
      <c r="H8136">
        <v>0.04</v>
      </c>
      <c r="I8136" t="s">
        <v>19</v>
      </c>
      <c r="J8136" t="s">
        <v>2108</v>
      </c>
      <c r="K8136" t="s">
        <v>2070</v>
      </c>
      <c r="L8136" t="s">
        <v>30</v>
      </c>
      <c r="M8136" s="1">
        <v>39863</v>
      </c>
    </row>
    <row r="8137" spans="1:13" x14ac:dyDescent="0.35">
      <c r="A8137">
        <v>148</v>
      </c>
      <c r="B8137">
        <v>8275</v>
      </c>
      <c r="C8137">
        <v>59170</v>
      </c>
      <c r="D8137" s="1">
        <v>39861</v>
      </c>
      <c r="E8137" t="s">
        <v>27</v>
      </c>
      <c r="F8137">
        <v>22</v>
      </c>
      <c r="G8137">
        <v>954.57</v>
      </c>
      <c r="H8137">
        <v>0.03</v>
      </c>
      <c r="I8137" t="s">
        <v>19</v>
      </c>
      <c r="J8137" t="s">
        <v>2108</v>
      </c>
      <c r="K8137" t="s">
        <v>2070</v>
      </c>
      <c r="L8137" t="s">
        <v>30</v>
      </c>
      <c r="M8137" s="1">
        <v>39863</v>
      </c>
    </row>
    <row r="8138" spans="1:13" x14ac:dyDescent="0.35">
      <c r="A8138">
        <v>108</v>
      </c>
      <c r="B8138">
        <v>8276</v>
      </c>
      <c r="C8138">
        <v>59170</v>
      </c>
      <c r="D8138" s="1">
        <v>39861</v>
      </c>
      <c r="E8138" t="s">
        <v>27</v>
      </c>
      <c r="F8138">
        <v>5</v>
      </c>
      <c r="G8138">
        <v>8767.6200000000008</v>
      </c>
      <c r="H8138">
        <v>0.04</v>
      </c>
      <c r="I8138" t="s">
        <v>19</v>
      </c>
      <c r="J8138" t="s">
        <v>2108</v>
      </c>
      <c r="K8138" t="s">
        <v>2070</v>
      </c>
      <c r="L8138" t="s">
        <v>30</v>
      </c>
      <c r="M8138" s="1">
        <v>39863</v>
      </c>
    </row>
    <row r="8139" spans="1:13" x14ac:dyDescent="0.35">
      <c r="A8139">
        <v>742</v>
      </c>
      <c r="B8139">
        <v>8303</v>
      </c>
      <c r="C8139">
        <v>59297</v>
      </c>
      <c r="D8139" s="1">
        <v>40156</v>
      </c>
      <c r="E8139" t="s">
        <v>60</v>
      </c>
      <c r="F8139">
        <v>13</v>
      </c>
      <c r="G8139">
        <v>1582.47</v>
      </c>
      <c r="H8139">
        <v>0.05</v>
      </c>
      <c r="I8139" t="s">
        <v>28</v>
      </c>
      <c r="J8139" t="s">
        <v>1142</v>
      </c>
      <c r="K8139" t="s">
        <v>2070</v>
      </c>
      <c r="L8139" t="s">
        <v>30</v>
      </c>
      <c r="M8139" s="1">
        <v>40158</v>
      </c>
    </row>
    <row r="8140" spans="1:13" x14ac:dyDescent="0.35">
      <c r="A8140">
        <v>587</v>
      </c>
      <c r="B8140">
        <v>2</v>
      </c>
      <c r="C8140">
        <v>6</v>
      </c>
      <c r="D8140" s="1">
        <v>40959</v>
      </c>
      <c r="E8140" t="s">
        <v>42</v>
      </c>
      <c r="F8140">
        <v>2</v>
      </c>
      <c r="G8140">
        <v>6.93</v>
      </c>
      <c r="H8140">
        <v>0.01</v>
      </c>
      <c r="I8140" t="s">
        <v>19</v>
      </c>
      <c r="J8140" t="s">
        <v>2115</v>
      </c>
      <c r="K8140" t="s">
        <v>2070</v>
      </c>
      <c r="L8140" t="s">
        <v>38</v>
      </c>
      <c r="M8140" s="1">
        <v>40960</v>
      </c>
    </row>
    <row r="8141" spans="1:13" x14ac:dyDescent="0.35">
      <c r="A8141">
        <v>351</v>
      </c>
      <c r="B8141">
        <v>3</v>
      </c>
      <c r="C8141">
        <v>32</v>
      </c>
      <c r="D8141" s="1">
        <v>40739</v>
      </c>
      <c r="E8141" t="s">
        <v>27</v>
      </c>
      <c r="F8141">
        <v>26</v>
      </c>
      <c r="G8141">
        <v>2808.08</v>
      </c>
      <c r="H8141">
        <v>7.0000000000000007E-2</v>
      </c>
      <c r="I8141" t="s">
        <v>19</v>
      </c>
      <c r="J8141" t="s">
        <v>1953</v>
      </c>
      <c r="K8141" t="s">
        <v>2070</v>
      </c>
      <c r="L8141" t="s">
        <v>38</v>
      </c>
      <c r="M8141" s="1">
        <v>40741</v>
      </c>
    </row>
    <row r="8142" spans="1:13" x14ac:dyDescent="0.35">
      <c r="A8142">
        <v>827</v>
      </c>
      <c r="B8142">
        <v>4</v>
      </c>
      <c r="C8142">
        <v>32</v>
      </c>
      <c r="D8142" s="1">
        <v>40739</v>
      </c>
      <c r="E8142" t="s">
        <v>27</v>
      </c>
      <c r="F8142">
        <v>24</v>
      </c>
      <c r="G8142">
        <v>1761.4</v>
      </c>
      <c r="H8142">
        <v>0.09</v>
      </c>
      <c r="I8142" t="s">
        <v>28</v>
      </c>
      <c r="J8142" t="s">
        <v>1953</v>
      </c>
      <c r="K8142" t="s">
        <v>2070</v>
      </c>
      <c r="L8142" t="s">
        <v>38</v>
      </c>
      <c r="M8142" s="1">
        <v>40740</v>
      </c>
    </row>
    <row r="8143" spans="1:13" x14ac:dyDescent="0.35">
      <c r="A8143">
        <v>52</v>
      </c>
      <c r="B8143">
        <v>5</v>
      </c>
      <c r="C8143">
        <v>32</v>
      </c>
      <c r="D8143" s="1">
        <v>40739</v>
      </c>
      <c r="E8143" t="s">
        <v>27</v>
      </c>
      <c r="F8143">
        <v>23</v>
      </c>
      <c r="G8143">
        <v>160.23349999999999</v>
      </c>
      <c r="H8143">
        <v>0.04</v>
      </c>
      <c r="I8143" t="s">
        <v>19</v>
      </c>
      <c r="J8143" t="s">
        <v>1953</v>
      </c>
      <c r="K8143" t="s">
        <v>2070</v>
      </c>
      <c r="L8143" t="s">
        <v>38</v>
      </c>
      <c r="M8143" s="1">
        <v>40741</v>
      </c>
    </row>
    <row r="8144" spans="1:13" x14ac:dyDescent="0.35">
      <c r="A8144">
        <v>193</v>
      </c>
      <c r="B8144">
        <v>72</v>
      </c>
      <c r="C8144">
        <v>420</v>
      </c>
      <c r="D8144" s="1">
        <v>40846</v>
      </c>
      <c r="E8144" t="s">
        <v>42</v>
      </c>
      <c r="F8144">
        <v>8</v>
      </c>
      <c r="G8144">
        <v>43.29</v>
      </c>
      <c r="H8144">
        <v>0.09</v>
      </c>
      <c r="I8144" t="s">
        <v>19</v>
      </c>
      <c r="J8144" t="s">
        <v>1698</v>
      </c>
      <c r="K8144" t="s">
        <v>2070</v>
      </c>
      <c r="L8144" t="s">
        <v>22</v>
      </c>
      <c r="M8144" s="1">
        <v>40846</v>
      </c>
    </row>
    <row r="8145" spans="1:13" x14ac:dyDescent="0.35">
      <c r="A8145">
        <v>694</v>
      </c>
      <c r="B8145">
        <v>73</v>
      </c>
      <c r="C8145">
        <v>420</v>
      </c>
      <c r="D8145" s="1">
        <v>40846</v>
      </c>
      <c r="E8145" t="s">
        <v>42</v>
      </c>
      <c r="F8145">
        <v>6</v>
      </c>
      <c r="G8145">
        <v>41.7</v>
      </c>
      <c r="H8145">
        <v>0.03</v>
      </c>
      <c r="I8145" t="s">
        <v>19</v>
      </c>
      <c r="J8145" t="s">
        <v>1698</v>
      </c>
      <c r="K8145" t="s">
        <v>2070</v>
      </c>
      <c r="L8145" t="s">
        <v>22</v>
      </c>
      <c r="M8145" s="1">
        <v>40848</v>
      </c>
    </row>
    <row r="8146" spans="1:13" x14ac:dyDescent="0.35">
      <c r="A8146">
        <v>941</v>
      </c>
      <c r="B8146">
        <v>270</v>
      </c>
      <c r="C8146">
        <v>1857</v>
      </c>
      <c r="D8146" s="1">
        <v>40190</v>
      </c>
      <c r="E8146" t="s">
        <v>27</v>
      </c>
      <c r="F8146">
        <v>37</v>
      </c>
      <c r="G8146">
        <v>199.76</v>
      </c>
      <c r="H8146">
        <v>7.0000000000000007E-2</v>
      </c>
      <c r="I8146" t="s">
        <v>19</v>
      </c>
      <c r="J8146" t="s">
        <v>2116</v>
      </c>
      <c r="K8146" t="s">
        <v>2070</v>
      </c>
      <c r="L8146" t="s">
        <v>30</v>
      </c>
      <c r="M8146" s="1">
        <v>40191</v>
      </c>
    </row>
    <row r="8147" spans="1:13" x14ac:dyDescent="0.35">
      <c r="A8147">
        <v>1275</v>
      </c>
      <c r="B8147">
        <v>328</v>
      </c>
      <c r="C8147">
        <v>2247</v>
      </c>
      <c r="D8147" s="1">
        <v>41122</v>
      </c>
      <c r="E8147" t="s">
        <v>42</v>
      </c>
      <c r="F8147">
        <v>6</v>
      </c>
      <c r="G8147">
        <v>21134.71</v>
      </c>
      <c r="H8147">
        <v>0.06</v>
      </c>
      <c r="I8147" t="s">
        <v>28</v>
      </c>
      <c r="J8147" t="s">
        <v>2117</v>
      </c>
      <c r="K8147" t="s">
        <v>2070</v>
      </c>
      <c r="L8147" t="s">
        <v>22</v>
      </c>
      <c r="M8147" s="1">
        <v>41124</v>
      </c>
    </row>
    <row r="8148" spans="1:13" x14ac:dyDescent="0.35">
      <c r="A8148">
        <v>584</v>
      </c>
      <c r="B8148">
        <v>429</v>
      </c>
      <c r="C8148">
        <v>2882</v>
      </c>
      <c r="D8148" s="1">
        <v>40776</v>
      </c>
      <c r="E8148" t="s">
        <v>27</v>
      </c>
      <c r="F8148">
        <v>23</v>
      </c>
      <c r="G8148">
        <v>3872.87</v>
      </c>
      <c r="H8148">
        <v>0.03</v>
      </c>
      <c r="I8148" t="s">
        <v>28</v>
      </c>
      <c r="J8148" t="s">
        <v>2118</v>
      </c>
      <c r="K8148" t="s">
        <v>2070</v>
      </c>
      <c r="L8148" t="s">
        <v>30</v>
      </c>
      <c r="M8148" s="1">
        <v>40778</v>
      </c>
    </row>
    <row r="8149" spans="1:13" x14ac:dyDescent="0.35">
      <c r="A8149">
        <v>563</v>
      </c>
      <c r="B8149">
        <v>430</v>
      </c>
      <c r="C8149">
        <v>2882</v>
      </c>
      <c r="D8149" s="1">
        <v>40776</v>
      </c>
      <c r="E8149" t="s">
        <v>27</v>
      </c>
      <c r="F8149">
        <v>9</v>
      </c>
      <c r="G8149">
        <v>356.72</v>
      </c>
      <c r="H8149">
        <v>7.0000000000000007E-2</v>
      </c>
      <c r="I8149" t="s">
        <v>19</v>
      </c>
      <c r="J8149" t="s">
        <v>2118</v>
      </c>
      <c r="K8149" t="s">
        <v>2070</v>
      </c>
      <c r="L8149" t="s">
        <v>30</v>
      </c>
      <c r="M8149" s="1">
        <v>40777</v>
      </c>
    </row>
    <row r="8150" spans="1:13" x14ac:dyDescent="0.35">
      <c r="A8150">
        <v>1229</v>
      </c>
      <c r="B8150">
        <v>476</v>
      </c>
      <c r="C8150">
        <v>3297</v>
      </c>
      <c r="D8150" s="1">
        <v>41215</v>
      </c>
      <c r="E8150" t="s">
        <v>27</v>
      </c>
      <c r="F8150">
        <v>40</v>
      </c>
      <c r="G8150">
        <v>158.69999999999999</v>
      </c>
      <c r="H8150">
        <v>0.04</v>
      </c>
      <c r="I8150" t="s">
        <v>19</v>
      </c>
      <c r="J8150" t="s">
        <v>2119</v>
      </c>
      <c r="K8150" t="s">
        <v>2070</v>
      </c>
      <c r="L8150" t="s">
        <v>30</v>
      </c>
      <c r="M8150" s="1">
        <v>41216</v>
      </c>
    </row>
    <row r="8151" spans="1:13" x14ac:dyDescent="0.35">
      <c r="A8151">
        <v>23</v>
      </c>
      <c r="B8151">
        <v>544</v>
      </c>
      <c r="C8151">
        <v>3655</v>
      </c>
      <c r="D8151" s="1">
        <v>41187</v>
      </c>
      <c r="E8151" t="s">
        <v>75</v>
      </c>
      <c r="F8151">
        <v>3</v>
      </c>
      <c r="G8151">
        <v>62.54</v>
      </c>
      <c r="H8151">
        <v>0.02</v>
      </c>
      <c r="I8151" t="s">
        <v>19</v>
      </c>
      <c r="J8151" t="s">
        <v>1698</v>
      </c>
      <c r="K8151" t="s">
        <v>2070</v>
      </c>
      <c r="L8151" t="s">
        <v>22</v>
      </c>
      <c r="M8151" s="1">
        <v>41187</v>
      </c>
    </row>
    <row r="8152" spans="1:13" x14ac:dyDescent="0.35">
      <c r="A8152">
        <v>45</v>
      </c>
      <c r="B8152">
        <v>545</v>
      </c>
      <c r="C8152">
        <v>3655</v>
      </c>
      <c r="D8152" s="1">
        <v>41187</v>
      </c>
      <c r="E8152" t="s">
        <v>75</v>
      </c>
      <c r="F8152">
        <v>24</v>
      </c>
      <c r="G8152">
        <v>2750.107</v>
      </c>
      <c r="H8152">
        <v>0</v>
      </c>
      <c r="I8152" t="s">
        <v>19</v>
      </c>
      <c r="J8152" t="s">
        <v>1698</v>
      </c>
      <c r="K8152" t="s">
        <v>2070</v>
      </c>
      <c r="L8152" t="s">
        <v>22</v>
      </c>
      <c r="M8152" s="1">
        <v>41188</v>
      </c>
    </row>
    <row r="8153" spans="1:13" x14ac:dyDescent="0.35">
      <c r="A8153">
        <v>42</v>
      </c>
      <c r="B8153">
        <v>551</v>
      </c>
      <c r="C8153">
        <v>3746</v>
      </c>
      <c r="D8153" s="1">
        <v>40066</v>
      </c>
      <c r="E8153" t="s">
        <v>42</v>
      </c>
      <c r="F8153">
        <v>14</v>
      </c>
      <c r="G8153">
        <v>1463.0964999999999</v>
      </c>
      <c r="H8153">
        <v>0</v>
      </c>
      <c r="I8153" t="s">
        <v>19</v>
      </c>
      <c r="J8153" t="s">
        <v>2120</v>
      </c>
      <c r="K8153" t="s">
        <v>2070</v>
      </c>
      <c r="L8153" t="s">
        <v>38</v>
      </c>
      <c r="M8153" s="1">
        <v>40066</v>
      </c>
    </row>
    <row r="8154" spans="1:13" x14ac:dyDescent="0.35">
      <c r="A8154">
        <v>729</v>
      </c>
      <c r="B8154">
        <v>552</v>
      </c>
      <c r="C8154">
        <v>3746</v>
      </c>
      <c r="D8154" s="1">
        <v>40066</v>
      </c>
      <c r="E8154" t="s">
        <v>42</v>
      </c>
      <c r="F8154">
        <v>38</v>
      </c>
      <c r="G8154">
        <v>246.3</v>
      </c>
      <c r="H8154">
        <v>0.02</v>
      </c>
      <c r="I8154" t="s">
        <v>19</v>
      </c>
      <c r="J8154" t="s">
        <v>2120</v>
      </c>
      <c r="K8154" t="s">
        <v>2070</v>
      </c>
      <c r="L8154" t="s">
        <v>38</v>
      </c>
      <c r="M8154" s="1">
        <v>40067</v>
      </c>
    </row>
    <row r="8155" spans="1:13" x14ac:dyDescent="0.35">
      <c r="A8155">
        <v>448</v>
      </c>
      <c r="B8155">
        <v>569</v>
      </c>
      <c r="C8155">
        <v>3845</v>
      </c>
      <c r="D8155" s="1">
        <v>41024</v>
      </c>
      <c r="E8155" t="s">
        <v>75</v>
      </c>
      <c r="F8155">
        <v>9</v>
      </c>
      <c r="G8155">
        <v>3064.27</v>
      </c>
      <c r="H8155">
        <v>0.09</v>
      </c>
      <c r="I8155" t="s">
        <v>19</v>
      </c>
      <c r="J8155" t="s">
        <v>2121</v>
      </c>
      <c r="K8155" t="s">
        <v>2070</v>
      </c>
      <c r="L8155" t="s">
        <v>30</v>
      </c>
      <c r="M8155" s="1">
        <v>41024</v>
      </c>
    </row>
    <row r="8156" spans="1:13" x14ac:dyDescent="0.35">
      <c r="A8156">
        <v>67</v>
      </c>
      <c r="B8156">
        <v>570</v>
      </c>
      <c r="C8156">
        <v>3845</v>
      </c>
      <c r="D8156" s="1">
        <v>41024</v>
      </c>
      <c r="E8156" t="s">
        <v>75</v>
      </c>
      <c r="F8156">
        <v>22</v>
      </c>
      <c r="G8156">
        <v>475.72</v>
      </c>
      <c r="H8156">
        <v>0.02</v>
      </c>
      <c r="I8156" t="s">
        <v>19</v>
      </c>
      <c r="J8156" t="s">
        <v>2121</v>
      </c>
      <c r="K8156" t="s">
        <v>2070</v>
      </c>
      <c r="L8156" t="s">
        <v>30</v>
      </c>
      <c r="M8156" s="1">
        <v>41026</v>
      </c>
    </row>
    <row r="8157" spans="1:13" x14ac:dyDescent="0.35">
      <c r="A8157">
        <v>967</v>
      </c>
      <c r="B8157">
        <v>571</v>
      </c>
      <c r="C8157">
        <v>3845</v>
      </c>
      <c r="D8157" s="1">
        <v>41024</v>
      </c>
      <c r="E8157" t="s">
        <v>75</v>
      </c>
      <c r="F8157">
        <v>15</v>
      </c>
      <c r="G8157">
        <v>123.91</v>
      </c>
      <c r="H8157">
        <v>0.09</v>
      </c>
      <c r="I8157" t="s">
        <v>19</v>
      </c>
      <c r="J8157" t="s">
        <v>2121</v>
      </c>
      <c r="K8157" t="s">
        <v>2070</v>
      </c>
      <c r="L8157" t="s">
        <v>30</v>
      </c>
      <c r="M8157" s="1">
        <v>41025</v>
      </c>
    </row>
    <row r="8158" spans="1:13" x14ac:dyDescent="0.35">
      <c r="A8158">
        <v>664</v>
      </c>
      <c r="B8158">
        <v>640</v>
      </c>
      <c r="C8158">
        <v>4514</v>
      </c>
      <c r="D8158" s="1">
        <v>39932</v>
      </c>
      <c r="E8158" t="s">
        <v>60</v>
      </c>
      <c r="F8158">
        <v>28</v>
      </c>
      <c r="G8158">
        <v>2841.4395</v>
      </c>
      <c r="H8158">
        <v>0.08</v>
      </c>
      <c r="I8158" t="s">
        <v>19</v>
      </c>
      <c r="J8158" t="s">
        <v>2118</v>
      </c>
      <c r="K8158" t="s">
        <v>2070</v>
      </c>
      <c r="L8158" t="s">
        <v>30</v>
      </c>
      <c r="M8158" s="1">
        <v>39933</v>
      </c>
    </row>
    <row r="8159" spans="1:13" x14ac:dyDescent="0.35">
      <c r="A8159">
        <v>812</v>
      </c>
      <c r="B8159">
        <v>666</v>
      </c>
      <c r="C8159">
        <v>4672</v>
      </c>
      <c r="D8159" s="1">
        <v>40853</v>
      </c>
      <c r="E8159" t="s">
        <v>75</v>
      </c>
      <c r="F8159">
        <v>20</v>
      </c>
      <c r="G8159">
        <v>152.44</v>
      </c>
      <c r="H8159">
        <v>0.08</v>
      </c>
      <c r="I8159" t="s">
        <v>19</v>
      </c>
      <c r="J8159" t="s">
        <v>2120</v>
      </c>
      <c r="K8159" t="s">
        <v>2070</v>
      </c>
      <c r="L8159" t="s">
        <v>38</v>
      </c>
      <c r="M8159" s="1">
        <v>40854</v>
      </c>
    </row>
    <row r="8160" spans="1:13" x14ac:dyDescent="0.35">
      <c r="A8160">
        <v>1097</v>
      </c>
      <c r="B8160">
        <v>673</v>
      </c>
      <c r="C8160">
        <v>4705</v>
      </c>
      <c r="D8160" s="1">
        <v>40989</v>
      </c>
      <c r="E8160" t="s">
        <v>42</v>
      </c>
      <c r="F8160">
        <v>16</v>
      </c>
      <c r="G8160">
        <v>123.85</v>
      </c>
      <c r="H8160">
        <v>0.09</v>
      </c>
      <c r="I8160" t="s">
        <v>19</v>
      </c>
      <c r="J8160" t="s">
        <v>151</v>
      </c>
      <c r="K8160" t="s">
        <v>2070</v>
      </c>
      <c r="L8160" t="s">
        <v>38</v>
      </c>
      <c r="M8160" s="1">
        <v>40991</v>
      </c>
    </row>
    <row r="8161" spans="1:13" x14ac:dyDescent="0.35">
      <c r="A8161">
        <v>679</v>
      </c>
      <c r="B8161">
        <v>692</v>
      </c>
      <c r="C8161">
        <v>4805</v>
      </c>
      <c r="D8161" s="1">
        <v>41023</v>
      </c>
      <c r="E8161" t="s">
        <v>42</v>
      </c>
      <c r="F8161">
        <v>7</v>
      </c>
      <c r="G8161">
        <v>55.38</v>
      </c>
      <c r="H8161">
        <v>0.02</v>
      </c>
      <c r="I8161" t="s">
        <v>19</v>
      </c>
      <c r="J8161" t="s">
        <v>1698</v>
      </c>
      <c r="K8161" t="s">
        <v>2070</v>
      </c>
      <c r="L8161" t="s">
        <v>22</v>
      </c>
      <c r="M8161" s="1">
        <v>41026</v>
      </c>
    </row>
    <row r="8162" spans="1:13" x14ac:dyDescent="0.35">
      <c r="A8162">
        <v>197</v>
      </c>
      <c r="B8162">
        <v>728</v>
      </c>
      <c r="C8162">
        <v>5222</v>
      </c>
      <c r="D8162" s="1">
        <v>39959</v>
      </c>
      <c r="E8162" t="s">
        <v>42</v>
      </c>
      <c r="F8162">
        <v>40</v>
      </c>
      <c r="G8162">
        <v>14451.75</v>
      </c>
      <c r="H8162">
        <v>0.01</v>
      </c>
      <c r="I8162" t="s">
        <v>28</v>
      </c>
      <c r="J8162" t="s">
        <v>2122</v>
      </c>
      <c r="K8162" t="s">
        <v>2070</v>
      </c>
      <c r="L8162" t="s">
        <v>30</v>
      </c>
      <c r="M8162" s="1">
        <v>39960</v>
      </c>
    </row>
    <row r="8163" spans="1:13" x14ac:dyDescent="0.35">
      <c r="A8163">
        <v>228</v>
      </c>
      <c r="B8163">
        <v>757</v>
      </c>
      <c r="C8163">
        <v>5441</v>
      </c>
      <c r="D8163" s="1">
        <v>40014</v>
      </c>
      <c r="E8163" t="s">
        <v>42</v>
      </c>
      <c r="F8163">
        <v>34</v>
      </c>
      <c r="G8163">
        <v>226.83</v>
      </c>
      <c r="H8163">
        <v>0.02</v>
      </c>
      <c r="I8163" t="s">
        <v>19</v>
      </c>
      <c r="J8163" t="s">
        <v>2006</v>
      </c>
      <c r="K8163" t="s">
        <v>2070</v>
      </c>
      <c r="L8163" t="s">
        <v>30</v>
      </c>
      <c r="M8163" s="1">
        <v>40016</v>
      </c>
    </row>
    <row r="8164" spans="1:13" x14ac:dyDescent="0.35">
      <c r="A8164">
        <v>1141</v>
      </c>
      <c r="B8164">
        <v>758</v>
      </c>
      <c r="C8164">
        <v>5441</v>
      </c>
      <c r="D8164" s="1">
        <v>40014</v>
      </c>
      <c r="E8164" t="s">
        <v>42</v>
      </c>
      <c r="F8164">
        <v>16</v>
      </c>
      <c r="G8164">
        <v>278.92</v>
      </c>
      <c r="H8164">
        <v>0.04</v>
      </c>
      <c r="I8164" t="s">
        <v>19</v>
      </c>
      <c r="J8164" t="s">
        <v>2006</v>
      </c>
      <c r="K8164" t="s">
        <v>2070</v>
      </c>
      <c r="L8164" t="s">
        <v>30</v>
      </c>
      <c r="M8164" s="1">
        <v>40015</v>
      </c>
    </row>
    <row r="8165" spans="1:13" x14ac:dyDescent="0.35">
      <c r="A8165">
        <v>253</v>
      </c>
      <c r="B8165">
        <v>902</v>
      </c>
      <c r="C8165">
        <v>6500</v>
      </c>
      <c r="D8165" s="1">
        <v>41194</v>
      </c>
      <c r="E8165" t="s">
        <v>75</v>
      </c>
      <c r="F8165">
        <v>15</v>
      </c>
      <c r="G8165">
        <v>448.07</v>
      </c>
      <c r="H8165">
        <v>0.1</v>
      </c>
      <c r="I8165" t="s">
        <v>19</v>
      </c>
      <c r="J8165" t="s">
        <v>1698</v>
      </c>
      <c r="K8165" t="s">
        <v>2070</v>
      </c>
      <c r="L8165" t="s">
        <v>57</v>
      </c>
      <c r="M8165" s="1">
        <v>41196</v>
      </c>
    </row>
    <row r="8166" spans="1:13" x14ac:dyDescent="0.35">
      <c r="A8166">
        <v>1080</v>
      </c>
      <c r="B8166">
        <v>903</v>
      </c>
      <c r="C8166">
        <v>6500</v>
      </c>
      <c r="D8166" s="1">
        <v>41194</v>
      </c>
      <c r="E8166" t="s">
        <v>75</v>
      </c>
      <c r="F8166">
        <v>20</v>
      </c>
      <c r="G8166">
        <v>38.29</v>
      </c>
      <c r="H8166">
        <v>0.06</v>
      </c>
      <c r="I8166" t="s">
        <v>19</v>
      </c>
      <c r="J8166" t="s">
        <v>1698</v>
      </c>
      <c r="K8166" t="s">
        <v>2070</v>
      </c>
      <c r="L8166" t="s">
        <v>57</v>
      </c>
      <c r="M8166" s="1">
        <v>41195</v>
      </c>
    </row>
    <row r="8167" spans="1:13" x14ac:dyDescent="0.35">
      <c r="A8167">
        <v>154</v>
      </c>
      <c r="B8167">
        <v>914</v>
      </c>
      <c r="C8167">
        <v>6562</v>
      </c>
      <c r="D8167" s="1">
        <v>40167</v>
      </c>
      <c r="E8167" t="s">
        <v>75</v>
      </c>
      <c r="F8167">
        <v>12</v>
      </c>
      <c r="G8167">
        <v>17274.87</v>
      </c>
      <c r="H8167">
        <v>0.02</v>
      </c>
      <c r="I8167" t="s">
        <v>28</v>
      </c>
      <c r="J8167" t="s">
        <v>2006</v>
      </c>
      <c r="K8167" t="s">
        <v>2070</v>
      </c>
      <c r="L8167" t="s">
        <v>30</v>
      </c>
      <c r="M8167" s="1">
        <v>40169</v>
      </c>
    </row>
    <row r="8168" spans="1:13" x14ac:dyDescent="0.35">
      <c r="A8168">
        <v>320</v>
      </c>
      <c r="B8168">
        <v>998</v>
      </c>
      <c r="C8168">
        <v>7203</v>
      </c>
      <c r="D8168" s="1">
        <v>39821</v>
      </c>
      <c r="E8168" t="s">
        <v>27</v>
      </c>
      <c r="F8168">
        <v>25</v>
      </c>
      <c r="G8168">
        <v>21752.01</v>
      </c>
      <c r="H8168">
        <v>0.03</v>
      </c>
      <c r="I8168" t="s">
        <v>19</v>
      </c>
      <c r="J8168" t="s">
        <v>2115</v>
      </c>
      <c r="K8168" t="s">
        <v>2070</v>
      </c>
      <c r="L8168" t="s">
        <v>38</v>
      </c>
      <c r="M8168" s="1">
        <v>39823</v>
      </c>
    </row>
    <row r="8169" spans="1:13" x14ac:dyDescent="0.35">
      <c r="A8169">
        <v>55</v>
      </c>
      <c r="B8169">
        <v>1035</v>
      </c>
      <c r="C8169">
        <v>7553</v>
      </c>
      <c r="D8169" s="1">
        <v>40305</v>
      </c>
      <c r="E8169" t="s">
        <v>60</v>
      </c>
      <c r="F8169">
        <v>12</v>
      </c>
      <c r="G8169">
        <v>1079.19</v>
      </c>
      <c r="H8169">
        <v>7.0000000000000007E-2</v>
      </c>
      <c r="I8169" t="s">
        <v>19</v>
      </c>
      <c r="J8169" t="s">
        <v>1698</v>
      </c>
      <c r="K8169" t="s">
        <v>2070</v>
      </c>
      <c r="L8169" t="s">
        <v>57</v>
      </c>
      <c r="M8169" s="1">
        <v>40306</v>
      </c>
    </row>
    <row r="8170" spans="1:13" x14ac:dyDescent="0.35">
      <c r="A8170">
        <v>784</v>
      </c>
      <c r="B8170">
        <v>1036</v>
      </c>
      <c r="C8170">
        <v>7553</v>
      </c>
      <c r="D8170" s="1">
        <v>40305</v>
      </c>
      <c r="E8170" t="s">
        <v>60</v>
      </c>
      <c r="F8170">
        <v>3</v>
      </c>
      <c r="G8170">
        <v>19.05</v>
      </c>
      <c r="H8170">
        <v>0.04</v>
      </c>
      <c r="I8170" t="s">
        <v>19</v>
      </c>
      <c r="J8170" t="s">
        <v>1698</v>
      </c>
      <c r="K8170" t="s">
        <v>2070</v>
      </c>
      <c r="L8170" t="s">
        <v>57</v>
      </c>
      <c r="M8170" s="1">
        <v>40308</v>
      </c>
    </row>
    <row r="8171" spans="1:13" x14ac:dyDescent="0.35">
      <c r="A8171">
        <v>1083</v>
      </c>
      <c r="B8171">
        <v>1046</v>
      </c>
      <c r="C8171">
        <v>7680</v>
      </c>
      <c r="D8171" s="1">
        <v>40641</v>
      </c>
      <c r="E8171" t="s">
        <v>42</v>
      </c>
      <c r="F8171">
        <v>32</v>
      </c>
      <c r="G8171">
        <v>1141.3699999999999</v>
      </c>
      <c r="H8171">
        <v>0.04</v>
      </c>
      <c r="I8171" t="s">
        <v>19</v>
      </c>
      <c r="J8171" t="s">
        <v>827</v>
      </c>
      <c r="K8171" t="s">
        <v>2070</v>
      </c>
      <c r="L8171" t="s">
        <v>22</v>
      </c>
      <c r="M8171" s="1">
        <v>40641</v>
      </c>
    </row>
    <row r="8172" spans="1:13" x14ac:dyDescent="0.35">
      <c r="A8172">
        <v>28</v>
      </c>
      <c r="B8172">
        <v>1047</v>
      </c>
      <c r="C8172">
        <v>7719</v>
      </c>
      <c r="D8172" s="1">
        <v>39893</v>
      </c>
      <c r="E8172" t="s">
        <v>18</v>
      </c>
      <c r="F8172">
        <v>37</v>
      </c>
      <c r="G8172">
        <v>522.62</v>
      </c>
      <c r="H8172">
        <v>0.02</v>
      </c>
      <c r="I8172" t="s">
        <v>19</v>
      </c>
      <c r="J8172" t="s">
        <v>1698</v>
      </c>
      <c r="K8172" t="s">
        <v>2070</v>
      </c>
      <c r="L8172" t="s">
        <v>57</v>
      </c>
      <c r="M8172" s="1">
        <v>39895</v>
      </c>
    </row>
    <row r="8173" spans="1:13" x14ac:dyDescent="0.35">
      <c r="A8173">
        <v>737</v>
      </c>
      <c r="B8173">
        <v>1116</v>
      </c>
      <c r="C8173">
        <v>8167</v>
      </c>
      <c r="D8173" s="1">
        <v>41125</v>
      </c>
      <c r="E8173" t="s">
        <v>75</v>
      </c>
      <c r="F8173">
        <v>4</v>
      </c>
      <c r="G8173">
        <v>30.95</v>
      </c>
      <c r="H8173">
        <v>0.1</v>
      </c>
      <c r="I8173" t="s">
        <v>19</v>
      </c>
      <c r="J8173" t="s">
        <v>827</v>
      </c>
      <c r="K8173" t="s">
        <v>2070</v>
      </c>
      <c r="L8173" t="s">
        <v>22</v>
      </c>
      <c r="M8173" s="1">
        <v>41127</v>
      </c>
    </row>
    <row r="8174" spans="1:13" x14ac:dyDescent="0.35">
      <c r="A8174">
        <v>545</v>
      </c>
      <c r="B8174">
        <v>1117</v>
      </c>
      <c r="C8174">
        <v>8167</v>
      </c>
      <c r="D8174" s="1">
        <v>41125</v>
      </c>
      <c r="E8174" t="s">
        <v>75</v>
      </c>
      <c r="F8174">
        <v>48</v>
      </c>
      <c r="G8174">
        <v>1449.3009999999999</v>
      </c>
      <c r="H8174">
        <v>0.06</v>
      </c>
      <c r="I8174" t="s">
        <v>19</v>
      </c>
      <c r="J8174" t="s">
        <v>827</v>
      </c>
      <c r="K8174" t="s">
        <v>2070</v>
      </c>
      <c r="L8174" t="s">
        <v>22</v>
      </c>
      <c r="M8174" s="1">
        <v>41127</v>
      </c>
    </row>
    <row r="8175" spans="1:13" x14ac:dyDescent="0.35">
      <c r="A8175">
        <v>1112</v>
      </c>
      <c r="B8175">
        <v>1146</v>
      </c>
      <c r="C8175">
        <v>8353</v>
      </c>
      <c r="D8175" s="1">
        <v>39948</v>
      </c>
      <c r="E8175" t="s">
        <v>60</v>
      </c>
      <c r="F8175">
        <v>34</v>
      </c>
      <c r="G8175">
        <v>286.89999999999998</v>
      </c>
      <c r="H8175">
        <v>0.06</v>
      </c>
      <c r="I8175" t="s">
        <v>19</v>
      </c>
      <c r="J8175" t="s">
        <v>2006</v>
      </c>
      <c r="K8175" t="s">
        <v>2070</v>
      </c>
      <c r="L8175" t="s">
        <v>30</v>
      </c>
      <c r="M8175" s="1">
        <v>39950</v>
      </c>
    </row>
    <row r="8176" spans="1:13" x14ac:dyDescent="0.35">
      <c r="A8176">
        <v>364</v>
      </c>
      <c r="B8176">
        <v>1147</v>
      </c>
      <c r="C8176">
        <v>8353</v>
      </c>
      <c r="D8176" s="1">
        <v>39948</v>
      </c>
      <c r="E8176" t="s">
        <v>60</v>
      </c>
      <c r="F8176">
        <v>16</v>
      </c>
      <c r="G8176">
        <v>46.4</v>
      </c>
      <c r="H8176">
        <v>0.08</v>
      </c>
      <c r="I8176" t="s">
        <v>19</v>
      </c>
      <c r="J8176" t="s">
        <v>2006</v>
      </c>
      <c r="K8176" t="s">
        <v>2070</v>
      </c>
      <c r="L8176" t="s">
        <v>30</v>
      </c>
      <c r="M8176" s="1">
        <v>39950</v>
      </c>
    </row>
    <row r="8177" spans="1:13" x14ac:dyDescent="0.35">
      <c r="A8177">
        <v>33</v>
      </c>
      <c r="B8177">
        <v>1178</v>
      </c>
      <c r="C8177">
        <v>8609</v>
      </c>
      <c r="D8177" s="1">
        <v>41013</v>
      </c>
      <c r="E8177" t="s">
        <v>75</v>
      </c>
      <c r="F8177">
        <v>4</v>
      </c>
      <c r="G8177">
        <v>72.003499999999988</v>
      </c>
      <c r="H8177">
        <v>0.04</v>
      </c>
      <c r="I8177" t="s">
        <v>19</v>
      </c>
      <c r="J8177" t="s">
        <v>2116</v>
      </c>
      <c r="K8177" t="s">
        <v>2070</v>
      </c>
      <c r="L8177" t="s">
        <v>38</v>
      </c>
      <c r="M8177" s="1">
        <v>41014</v>
      </c>
    </row>
    <row r="8178" spans="1:13" x14ac:dyDescent="0.35">
      <c r="A8178">
        <v>27</v>
      </c>
      <c r="B8178">
        <v>1232</v>
      </c>
      <c r="C8178">
        <v>8997</v>
      </c>
      <c r="D8178" s="1">
        <v>39995</v>
      </c>
      <c r="E8178" t="s">
        <v>18</v>
      </c>
      <c r="F8178">
        <v>40</v>
      </c>
      <c r="G8178">
        <v>17279.62</v>
      </c>
      <c r="H8178">
        <v>0.04</v>
      </c>
      <c r="I8178" t="s">
        <v>19</v>
      </c>
      <c r="J8178" t="s">
        <v>1698</v>
      </c>
      <c r="K8178" t="s">
        <v>2070</v>
      </c>
      <c r="L8178" t="s">
        <v>22</v>
      </c>
      <c r="M8178" s="1">
        <v>39999</v>
      </c>
    </row>
    <row r="8179" spans="1:13" x14ac:dyDescent="0.35">
      <c r="A8179">
        <v>290</v>
      </c>
      <c r="B8179">
        <v>1233</v>
      </c>
      <c r="C8179">
        <v>8997</v>
      </c>
      <c r="D8179" s="1">
        <v>39995</v>
      </c>
      <c r="E8179" t="s">
        <v>18</v>
      </c>
      <c r="F8179">
        <v>20</v>
      </c>
      <c r="G8179">
        <v>120.3</v>
      </c>
      <c r="H8179">
        <v>0.01</v>
      </c>
      <c r="I8179" t="s">
        <v>19</v>
      </c>
      <c r="J8179" t="s">
        <v>1698</v>
      </c>
      <c r="K8179" t="s">
        <v>2070</v>
      </c>
      <c r="L8179" t="s">
        <v>22</v>
      </c>
      <c r="M8179" s="1">
        <v>40004</v>
      </c>
    </row>
    <row r="8180" spans="1:13" x14ac:dyDescent="0.35">
      <c r="A8180">
        <v>630</v>
      </c>
      <c r="B8180">
        <v>1248</v>
      </c>
      <c r="C8180">
        <v>9089</v>
      </c>
      <c r="D8180" s="1">
        <v>40321</v>
      </c>
      <c r="E8180" t="s">
        <v>75</v>
      </c>
      <c r="F8180">
        <v>8</v>
      </c>
      <c r="G8180">
        <v>822.34950000000003</v>
      </c>
      <c r="H8180">
        <v>0.1</v>
      </c>
      <c r="I8180" t="s">
        <v>53</v>
      </c>
      <c r="J8180" t="s">
        <v>1789</v>
      </c>
      <c r="K8180" t="s">
        <v>2070</v>
      </c>
      <c r="L8180" t="s">
        <v>22</v>
      </c>
      <c r="M8180" s="1">
        <v>40322</v>
      </c>
    </row>
    <row r="8181" spans="1:13" x14ac:dyDescent="0.35">
      <c r="A8181">
        <v>943</v>
      </c>
      <c r="B8181">
        <v>1267</v>
      </c>
      <c r="C8181">
        <v>9221</v>
      </c>
      <c r="D8181" s="1">
        <v>40546</v>
      </c>
      <c r="E8181" t="s">
        <v>18</v>
      </c>
      <c r="F8181">
        <v>9</v>
      </c>
      <c r="G8181">
        <v>79.64</v>
      </c>
      <c r="H8181">
        <v>0.03</v>
      </c>
      <c r="I8181" t="s">
        <v>19</v>
      </c>
      <c r="J8181" t="s">
        <v>2123</v>
      </c>
      <c r="K8181" t="s">
        <v>2070</v>
      </c>
      <c r="L8181" t="s">
        <v>30</v>
      </c>
      <c r="M8181" s="1">
        <v>40550</v>
      </c>
    </row>
    <row r="8182" spans="1:13" x14ac:dyDescent="0.35">
      <c r="A8182">
        <v>604</v>
      </c>
      <c r="B8182">
        <v>1268</v>
      </c>
      <c r="C8182">
        <v>9221</v>
      </c>
      <c r="D8182" s="1">
        <v>40546</v>
      </c>
      <c r="E8182" t="s">
        <v>18</v>
      </c>
      <c r="F8182">
        <v>25</v>
      </c>
      <c r="G8182">
        <v>1527.42</v>
      </c>
      <c r="H8182">
        <v>0.04</v>
      </c>
      <c r="I8182" t="s">
        <v>19</v>
      </c>
      <c r="J8182" t="s">
        <v>2123</v>
      </c>
      <c r="K8182" t="s">
        <v>2070</v>
      </c>
      <c r="L8182" t="s">
        <v>30</v>
      </c>
      <c r="M8182" s="1">
        <v>40550</v>
      </c>
    </row>
    <row r="8183" spans="1:13" x14ac:dyDescent="0.35">
      <c r="A8183">
        <v>663</v>
      </c>
      <c r="B8183">
        <v>1280</v>
      </c>
      <c r="C8183">
        <v>9286</v>
      </c>
      <c r="D8183" s="1">
        <v>40636</v>
      </c>
      <c r="E8183" t="s">
        <v>75</v>
      </c>
      <c r="F8183">
        <v>26</v>
      </c>
      <c r="G8183">
        <v>123.16</v>
      </c>
      <c r="H8183">
        <v>0.1</v>
      </c>
      <c r="I8183" t="s">
        <v>19</v>
      </c>
      <c r="J8183" t="s">
        <v>2122</v>
      </c>
      <c r="K8183" t="s">
        <v>2070</v>
      </c>
      <c r="L8183" t="s">
        <v>30</v>
      </c>
      <c r="M8183" s="1">
        <v>40638</v>
      </c>
    </row>
    <row r="8184" spans="1:13" x14ac:dyDescent="0.35">
      <c r="A8184">
        <v>23</v>
      </c>
      <c r="B8184">
        <v>1293</v>
      </c>
      <c r="C8184">
        <v>9476</v>
      </c>
      <c r="D8184" s="1">
        <v>39958</v>
      </c>
      <c r="E8184" t="s">
        <v>42</v>
      </c>
      <c r="F8184">
        <v>10</v>
      </c>
      <c r="G8184">
        <v>165.04</v>
      </c>
      <c r="H8184">
        <v>0.08</v>
      </c>
      <c r="I8184" t="s">
        <v>53</v>
      </c>
      <c r="J8184" t="s">
        <v>2115</v>
      </c>
      <c r="K8184" t="s">
        <v>2070</v>
      </c>
      <c r="L8184" t="s">
        <v>38</v>
      </c>
      <c r="M8184" s="1">
        <v>39960</v>
      </c>
    </row>
    <row r="8185" spans="1:13" x14ac:dyDescent="0.35">
      <c r="A8185">
        <v>355</v>
      </c>
      <c r="B8185">
        <v>1313</v>
      </c>
      <c r="C8185">
        <v>9632</v>
      </c>
      <c r="D8185" s="1">
        <v>40924</v>
      </c>
      <c r="E8185" t="s">
        <v>18</v>
      </c>
      <c r="F8185">
        <v>33</v>
      </c>
      <c r="G8185">
        <v>3633.03</v>
      </c>
      <c r="H8185">
        <v>0.09</v>
      </c>
      <c r="I8185" t="s">
        <v>19</v>
      </c>
      <c r="J8185" t="s">
        <v>1405</v>
      </c>
      <c r="K8185" t="s">
        <v>2070</v>
      </c>
      <c r="L8185" t="s">
        <v>57</v>
      </c>
      <c r="M8185" s="1">
        <v>40928</v>
      </c>
    </row>
    <row r="8186" spans="1:13" x14ac:dyDescent="0.35">
      <c r="A8186">
        <v>1086</v>
      </c>
      <c r="B8186">
        <v>1341</v>
      </c>
      <c r="C8186">
        <v>9796</v>
      </c>
      <c r="D8186" s="1">
        <v>40431</v>
      </c>
      <c r="E8186" t="s">
        <v>75</v>
      </c>
      <c r="F8186">
        <v>29</v>
      </c>
      <c r="G8186">
        <v>1222.5899999999999</v>
      </c>
      <c r="H8186">
        <v>0.02</v>
      </c>
      <c r="I8186" t="s">
        <v>19</v>
      </c>
      <c r="J8186" t="s">
        <v>2120</v>
      </c>
      <c r="K8186" t="s">
        <v>2070</v>
      </c>
      <c r="L8186" t="s">
        <v>38</v>
      </c>
      <c r="M8186" s="1">
        <v>40432</v>
      </c>
    </row>
    <row r="8187" spans="1:13" x14ac:dyDescent="0.35">
      <c r="A8187">
        <v>946</v>
      </c>
      <c r="B8187">
        <v>1377</v>
      </c>
      <c r="C8187">
        <v>9955</v>
      </c>
      <c r="D8187" s="1">
        <v>40790</v>
      </c>
      <c r="E8187" t="s">
        <v>75</v>
      </c>
      <c r="F8187">
        <v>37</v>
      </c>
      <c r="G8187">
        <v>2912.0149999999999</v>
      </c>
      <c r="H8187">
        <v>0.09</v>
      </c>
      <c r="I8187" t="s">
        <v>19</v>
      </c>
      <c r="J8187" t="s">
        <v>1953</v>
      </c>
      <c r="K8187" t="s">
        <v>2070</v>
      </c>
      <c r="L8187" t="s">
        <v>38</v>
      </c>
      <c r="M8187" s="1">
        <v>40792</v>
      </c>
    </row>
    <row r="8188" spans="1:13" x14ac:dyDescent="0.35">
      <c r="A8188">
        <v>323</v>
      </c>
      <c r="B8188">
        <v>1379</v>
      </c>
      <c r="C8188">
        <v>9985</v>
      </c>
      <c r="D8188" s="1">
        <v>40397</v>
      </c>
      <c r="E8188" t="s">
        <v>18</v>
      </c>
      <c r="F8188">
        <v>12</v>
      </c>
      <c r="G8188">
        <v>81.900000000000006</v>
      </c>
      <c r="H8188">
        <v>0.08</v>
      </c>
      <c r="I8188" t="s">
        <v>19</v>
      </c>
      <c r="J8188" t="s">
        <v>2119</v>
      </c>
      <c r="K8188" t="s">
        <v>2070</v>
      </c>
      <c r="L8188" t="s">
        <v>30</v>
      </c>
      <c r="M8188" s="1">
        <v>40397</v>
      </c>
    </row>
    <row r="8189" spans="1:13" x14ac:dyDescent="0.35">
      <c r="A8189">
        <v>733</v>
      </c>
      <c r="B8189">
        <v>1405</v>
      </c>
      <c r="C8189">
        <v>10212</v>
      </c>
      <c r="D8189" s="1">
        <v>40321</v>
      </c>
      <c r="E8189" t="s">
        <v>18</v>
      </c>
      <c r="F8189">
        <v>14</v>
      </c>
      <c r="G8189">
        <v>74.02</v>
      </c>
      <c r="H8189">
        <v>0.02</v>
      </c>
      <c r="I8189" t="s">
        <v>19</v>
      </c>
      <c r="J8189" t="s">
        <v>2122</v>
      </c>
      <c r="K8189" t="s">
        <v>2070</v>
      </c>
      <c r="L8189" t="s">
        <v>30</v>
      </c>
      <c r="M8189" s="1">
        <v>40323</v>
      </c>
    </row>
    <row r="8190" spans="1:13" x14ac:dyDescent="0.35">
      <c r="A8190">
        <v>821</v>
      </c>
      <c r="B8190">
        <v>1406</v>
      </c>
      <c r="C8190">
        <v>10212</v>
      </c>
      <c r="D8190" s="1">
        <v>40321</v>
      </c>
      <c r="E8190" t="s">
        <v>18</v>
      </c>
      <c r="F8190">
        <v>22</v>
      </c>
      <c r="G8190">
        <v>1276.17</v>
      </c>
      <c r="H8190">
        <v>0</v>
      </c>
      <c r="I8190" t="s">
        <v>19</v>
      </c>
      <c r="J8190" t="s">
        <v>2122</v>
      </c>
      <c r="K8190" t="s">
        <v>2070</v>
      </c>
      <c r="L8190" t="s">
        <v>30</v>
      </c>
      <c r="M8190" s="1">
        <v>40325</v>
      </c>
    </row>
    <row r="8191" spans="1:13" x14ac:dyDescent="0.35">
      <c r="A8191">
        <v>701</v>
      </c>
      <c r="B8191">
        <v>1446</v>
      </c>
      <c r="C8191">
        <v>10439</v>
      </c>
      <c r="D8191" s="1">
        <v>40996</v>
      </c>
      <c r="E8191" t="s">
        <v>42</v>
      </c>
      <c r="F8191">
        <v>41</v>
      </c>
      <c r="G8191">
        <v>823.13</v>
      </c>
      <c r="H8191">
        <v>0</v>
      </c>
      <c r="I8191" t="s">
        <v>19</v>
      </c>
      <c r="J8191" t="s">
        <v>2119</v>
      </c>
      <c r="K8191" t="s">
        <v>2070</v>
      </c>
      <c r="L8191" t="s">
        <v>30</v>
      </c>
      <c r="M8191" s="1">
        <v>40998</v>
      </c>
    </row>
    <row r="8192" spans="1:13" x14ac:dyDescent="0.35">
      <c r="A8192">
        <v>667</v>
      </c>
      <c r="B8192">
        <v>1447</v>
      </c>
      <c r="C8192">
        <v>10439</v>
      </c>
      <c r="D8192" s="1">
        <v>40996</v>
      </c>
      <c r="E8192" t="s">
        <v>42</v>
      </c>
      <c r="F8192">
        <v>30</v>
      </c>
      <c r="G8192">
        <v>569.61</v>
      </c>
      <c r="H8192">
        <v>0.02</v>
      </c>
      <c r="I8192" t="s">
        <v>19</v>
      </c>
      <c r="J8192" t="s">
        <v>2119</v>
      </c>
      <c r="K8192" t="s">
        <v>2070</v>
      </c>
      <c r="L8192" t="s">
        <v>30</v>
      </c>
      <c r="M8192" s="1">
        <v>40998</v>
      </c>
    </row>
    <row r="8193" spans="1:13" x14ac:dyDescent="0.35">
      <c r="A8193">
        <v>352</v>
      </c>
      <c r="B8193">
        <v>1448</v>
      </c>
      <c r="C8193">
        <v>10439</v>
      </c>
      <c r="D8193" s="1">
        <v>40996</v>
      </c>
      <c r="E8193" t="s">
        <v>42</v>
      </c>
      <c r="F8193">
        <v>27</v>
      </c>
      <c r="G8193">
        <v>75.06</v>
      </c>
      <c r="H8193">
        <v>0.09</v>
      </c>
      <c r="I8193" t="s">
        <v>19</v>
      </c>
      <c r="J8193" t="s">
        <v>2119</v>
      </c>
      <c r="K8193" t="s">
        <v>2070</v>
      </c>
      <c r="L8193" t="s">
        <v>30</v>
      </c>
      <c r="M8193" s="1">
        <v>40997</v>
      </c>
    </row>
    <row r="8194" spans="1:13" x14ac:dyDescent="0.35">
      <c r="A8194">
        <v>1149</v>
      </c>
      <c r="B8194">
        <v>1449</v>
      </c>
      <c r="C8194">
        <v>10439</v>
      </c>
      <c r="D8194" s="1">
        <v>40996</v>
      </c>
      <c r="E8194" t="s">
        <v>42</v>
      </c>
      <c r="F8194">
        <v>46</v>
      </c>
      <c r="G8194">
        <v>225.13</v>
      </c>
      <c r="H8194">
        <v>0.01</v>
      </c>
      <c r="I8194" t="s">
        <v>53</v>
      </c>
      <c r="J8194" t="s">
        <v>2119</v>
      </c>
      <c r="K8194" t="s">
        <v>2070</v>
      </c>
      <c r="L8194" t="s">
        <v>30</v>
      </c>
      <c r="M8194" s="1">
        <v>40998</v>
      </c>
    </row>
    <row r="8195" spans="1:13" x14ac:dyDescent="0.35">
      <c r="A8195">
        <v>233</v>
      </c>
      <c r="B8195">
        <v>1450</v>
      </c>
      <c r="C8195">
        <v>10464</v>
      </c>
      <c r="D8195" s="1">
        <v>40035</v>
      </c>
      <c r="E8195" t="s">
        <v>75</v>
      </c>
      <c r="F8195">
        <v>23</v>
      </c>
      <c r="G8195">
        <v>121.73</v>
      </c>
      <c r="H8195">
        <v>0.01</v>
      </c>
      <c r="I8195" t="s">
        <v>19</v>
      </c>
      <c r="J8195" t="s">
        <v>2006</v>
      </c>
      <c r="K8195" t="s">
        <v>2070</v>
      </c>
      <c r="L8195" t="s">
        <v>30</v>
      </c>
      <c r="M8195" s="1">
        <v>40036</v>
      </c>
    </row>
    <row r="8196" spans="1:13" x14ac:dyDescent="0.35">
      <c r="A8196">
        <v>612</v>
      </c>
      <c r="B8196">
        <v>1498</v>
      </c>
      <c r="C8196">
        <v>10820</v>
      </c>
      <c r="D8196" s="1">
        <v>40904</v>
      </c>
      <c r="E8196" t="s">
        <v>42</v>
      </c>
      <c r="F8196">
        <v>49</v>
      </c>
      <c r="G8196">
        <v>2072.12</v>
      </c>
      <c r="H8196">
        <v>0.04</v>
      </c>
      <c r="I8196" t="s">
        <v>53</v>
      </c>
      <c r="J8196" t="s">
        <v>2124</v>
      </c>
      <c r="K8196" t="s">
        <v>2070</v>
      </c>
      <c r="L8196" t="s">
        <v>22</v>
      </c>
      <c r="M8196" s="1">
        <v>40905</v>
      </c>
    </row>
    <row r="8197" spans="1:13" x14ac:dyDescent="0.35">
      <c r="A8197">
        <v>289</v>
      </c>
      <c r="B8197">
        <v>1499</v>
      </c>
      <c r="C8197">
        <v>10820</v>
      </c>
      <c r="D8197" s="1">
        <v>40904</v>
      </c>
      <c r="E8197" t="s">
        <v>42</v>
      </c>
      <c r="F8197">
        <v>33</v>
      </c>
      <c r="G8197">
        <v>151.19</v>
      </c>
      <c r="H8197">
        <v>0.06</v>
      </c>
      <c r="I8197" t="s">
        <v>19</v>
      </c>
      <c r="J8197" t="s">
        <v>2124</v>
      </c>
      <c r="K8197" t="s">
        <v>2070</v>
      </c>
      <c r="L8197" t="s">
        <v>22</v>
      </c>
      <c r="M8197" s="1">
        <v>40904</v>
      </c>
    </row>
    <row r="8198" spans="1:13" x14ac:dyDescent="0.35">
      <c r="A8198">
        <v>719</v>
      </c>
      <c r="B8198">
        <v>1529</v>
      </c>
      <c r="C8198">
        <v>11013</v>
      </c>
      <c r="D8198" s="1">
        <v>39920</v>
      </c>
      <c r="E8198" t="s">
        <v>27</v>
      </c>
      <c r="F8198">
        <v>2</v>
      </c>
      <c r="G8198">
        <v>226.88200000000001</v>
      </c>
      <c r="H8198">
        <v>0.01</v>
      </c>
      <c r="I8198" t="s">
        <v>19</v>
      </c>
      <c r="J8198" t="s">
        <v>2115</v>
      </c>
      <c r="K8198" t="s">
        <v>2070</v>
      </c>
      <c r="L8198" t="s">
        <v>38</v>
      </c>
      <c r="M8198" s="1">
        <v>39921</v>
      </c>
    </row>
    <row r="8199" spans="1:13" x14ac:dyDescent="0.35">
      <c r="A8199">
        <v>183</v>
      </c>
      <c r="B8199">
        <v>1546</v>
      </c>
      <c r="C8199">
        <v>11169</v>
      </c>
      <c r="D8199" s="1">
        <v>40319</v>
      </c>
      <c r="E8199" t="s">
        <v>60</v>
      </c>
      <c r="F8199">
        <v>46</v>
      </c>
      <c r="G8199">
        <v>398.86</v>
      </c>
      <c r="H8199">
        <v>0.08</v>
      </c>
      <c r="I8199" t="s">
        <v>19</v>
      </c>
      <c r="J8199" t="s">
        <v>2000</v>
      </c>
      <c r="K8199" t="s">
        <v>2070</v>
      </c>
      <c r="L8199" t="s">
        <v>38</v>
      </c>
      <c r="M8199" s="1">
        <v>40320</v>
      </c>
    </row>
    <row r="8200" spans="1:13" x14ac:dyDescent="0.35">
      <c r="A8200">
        <v>403</v>
      </c>
      <c r="B8200">
        <v>1547</v>
      </c>
      <c r="C8200">
        <v>11169</v>
      </c>
      <c r="D8200" s="1">
        <v>40319</v>
      </c>
      <c r="E8200" t="s">
        <v>60</v>
      </c>
      <c r="F8200">
        <v>44</v>
      </c>
      <c r="G8200">
        <v>109.18</v>
      </c>
      <c r="H8200">
        <v>0.09</v>
      </c>
      <c r="I8200" t="s">
        <v>19</v>
      </c>
      <c r="J8200" t="s">
        <v>2000</v>
      </c>
      <c r="K8200" t="s">
        <v>2070</v>
      </c>
      <c r="L8200" t="s">
        <v>38</v>
      </c>
      <c r="M8200" s="1">
        <v>40319</v>
      </c>
    </row>
    <row r="8201" spans="1:13" x14ac:dyDescent="0.35">
      <c r="A8201">
        <v>731</v>
      </c>
      <c r="B8201">
        <v>1548</v>
      </c>
      <c r="C8201">
        <v>11169</v>
      </c>
      <c r="D8201" s="1">
        <v>40319</v>
      </c>
      <c r="E8201" t="s">
        <v>60</v>
      </c>
      <c r="F8201">
        <v>5</v>
      </c>
      <c r="G8201">
        <v>28.59</v>
      </c>
      <c r="H8201">
        <v>0.05</v>
      </c>
      <c r="I8201" t="s">
        <v>19</v>
      </c>
      <c r="J8201" t="s">
        <v>2000</v>
      </c>
      <c r="K8201" t="s">
        <v>2070</v>
      </c>
      <c r="L8201" t="s">
        <v>38</v>
      </c>
      <c r="M8201" s="1">
        <v>40320</v>
      </c>
    </row>
    <row r="8202" spans="1:13" x14ac:dyDescent="0.35">
      <c r="A8202">
        <v>1213</v>
      </c>
      <c r="B8202">
        <v>1606</v>
      </c>
      <c r="C8202">
        <v>11651</v>
      </c>
      <c r="D8202" s="1">
        <v>40596</v>
      </c>
      <c r="E8202" t="s">
        <v>60</v>
      </c>
      <c r="F8202">
        <v>19</v>
      </c>
      <c r="G8202">
        <v>65.849999999999994</v>
      </c>
      <c r="H8202">
        <v>7.0000000000000007E-2</v>
      </c>
      <c r="I8202" t="s">
        <v>53</v>
      </c>
      <c r="J8202" t="s">
        <v>1400</v>
      </c>
      <c r="K8202" t="s">
        <v>2070</v>
      </c>
      <c r="L8202" t="s">
        <v>22</v>
      </c>
      <c r="M8202" s="1">
        <v>40598</v>
      </c>
    </row>
    <row r="8203" spans="1:13" x14ac:dyDescent="0.35">
      <c r="A8203">
        <v>666</v>
      </c>
      <c r="B8203">
        <v>1635</v>
      </c>
      <c r="C8203">
        <v>11840</v>
      </c>
      <c r="D8203" s="1">
        <v>40039</v>
      </c>
      <c r="E8203" t="s">
        <v>75</v>
      </c>
      <c r="F8203">
        <v>43</v>
      </c>
      <c r="G8203">
        <v>181.5</v>
      </c>
      <c r="H8203">
        <v>0.08</v>
      </c>
      <c r="I8203" t="s">
        <v>19</v>
      </c>
      <c r="J8203" t="s">
        <v>2118</v>
      </c>
      <c r="K8203" t="s">
        <v>2070</v>
      </c>
      <c r="L8203" t="s">
        <v>30</v>
      </c>
      <c r="M8203" s="1">
        <v>40040</v>
      </c>
    </row>
    <row r="8204" spans="1:13" x14ac:dyDescent="0.35">
      <c r="A8204">
        <v>658</v>
      </c>
      <c r="B8204">
        <v>1652</v>
      </c>
      <c r="C8204">
        <v>11909</v>
      </c>
      <c r="D8204" s="1">
        <v>40141</v>
      </c>
      <c r="E8204" t="s">
        <v>42</v>
      </c>
      <c r="F8204">
        <v>11</v>
      </c>
      <c r="G8204">
        <v>194.17400000000001</v>
      </c>
      <c r="H8204">
        <v>0.03</v>
      </c>
      <c r="I8204" t="s">
        <v>19</v>
      </c>
      <c r="J8204" t="s">
        <v>2121</v>
      </c>
      <c r="K8204" t="s">
        <v>2070</v>
      </c>
      <c r="L8204" t="s">
        <v>30</v>
      </c>
      <c r="M8204" s="1">
        <v>40143</v>
      </c>
    </row>
    <row r="8205" spans="1:13" x14ac:dyDescent="0.35">
      <c r="A8205">
        <v>1158</v>
      </c>
      <c r="B8205">
        <v>1653</v>
      </c>
      <c r="C8205">
        <v>11910</v>
      </c>
      <c r="D8205" s="1">
        <v>40709</v>
      </c>
      <c r="E8205" t="s">
        <v>27</v>
      </c>
      <c r="F8205">
        <v>21</v>
      </c>
      <c r="G8205">
        <v>49.23</v>
      </c>
      <c r="H8205">
        <v>0.01</v>
      </c>
      <c r="I8205" t="s">
        <v>19</v>
      </c>
      <c r="J8205" t="s">
        <v>2123</v>
      </c>
      <c r="K8205" t="s">
        <v>2070</v>
      </c>
      <c r="L8205" t="s">
        <v>57</v>
      </c>
      <c r="M8205" s="1">
        <v>40711</v>
      </c>
    </row>
    <row r="8206" spans="1:13" x14ac:dyDescent="0.35">
      <c r="A8206">
        <v>863</v>
      </c>
      <c r="B8206">
        <v>1657</v>
      </c>
      <c r="C8206">
        <v>11943</v>
      </c>
      <c r="D8206" s="1">
        <v>40275</v>
      </c>
      <c r="E8206" t="s">
        <v>18</v>
      </c>
      <c r="F8206">
        <v>49</v>
      </c>
      <c r="G8206">
        <v>657.94</v>
      </c>
      <c r="H8206">
        <v>0.09</v>
      </c>
      <c r="I8206" t="s">
        <v>19</v>
      </c>
      <c r="J8206" t="s">
        <v>2121</v>
      </c>
      <c r="K8206" t="s">
        <v>2070</v>
      </c>
      <c r="L8206" t="s">
        <v>30</v>
      </c>
      <c r="M8206" s="1">
        <v>40282</v>
      </c>
    </row>
    <row r="8207" spans="1:13" x14ac:dyDescent="0.35">
      <c r="A8207">
        <v>671</v>
      </c>
      <c r="B8207">
        <v>1658</v>
      </c>
      <c r="C8207">
        <v>11943</v>
      </c>
      <c r="D8207" s="1">
        <v>40275</v>
      </c>
      <c r="E8207" t="s">
        <v>18</v>
      </c>
      <c r="F8207">
        <v>19</v>
      </c>
      <c r="G8207">
        <v>1270.73</v>
      </c>
      <c r="H8207">
        <v>0.08</v>
      </c>
      <c r="I8207" t="s">
        <v>28</v>
      </c>
      <c r="J8207" t="s">
        <v>2121</v>
      </c>
      <c r="K8207" t="s">
        <v>2070</v>
      </c>
      <c r="L8207" t="s">
        <v>30</v>
      </c>
      <c r="M8207" s="1">
        <v>40277</v>
      </c>
    </row>
    <row r="8208" spans="1:13" x14ac:dyDescent="0.35">
      <c r="A8208">
        <v>693</v>
      </c>
      <c r="B8208">
        <v>1722</v>
      </c>
      <c r="C8208">
        <v>12356</v>
      </c>
      <c r="D8208" s="1">
        <v>41200</v>
      </c>
      <c r="E8208" t="s">
        <v>75</v>
      </c>
      <c r="F8208">
        <v>39</v>
      </c>
      <c r="G8208">
        <v>243.05</v>
      </c>
      <c r="H8208">
        <v>0.02</v>
      </c>
      <c r="I8208" t="s">
        <v>19</v>
      </c>
      <c r="J8208" t="s">
        <v>2118</v>
      </c>
      <c r="K8208" t="s">
        <v>2070</v>
      </c>
      <c r="L8208" t="s">
        <v>30</v>
      </c>
      <c r="M8208" s="1">
        <v>41203</v>
      </c>
    </row>
    <row r="8209" spans="1:13" x14ac:dyDescent="0.35">
      <c r="A8209">
        <v>424</v>
      </c>
      <c r="B8209">
        <v>1756</v>
      </c>
      <c r="C8209">
        <v>12581</v>
      </c>
      <c r="D8209" s="1">
        <v>40106</v>
      </c>
      <c r="E8209" t="s">
        <v>27</v>
      </c>
      <c r="F8209">
        <v>31</v>
      </c>
      <c r="G8209">
        <v>1768.9689999999998</v>
      </c>
      <c r="H8209">
        <v>0</v>
      </c>
      <c r="I8209" t="s">
        <v>53</v>
      </c>
      <c r="J8209" t="s">
        <v>1789</v>
      </c>
      <c r="K8209" t="s">
        <v>2070</v>
      </c>
      <c r="L8209" t="s">
        <v>22</v>
      </c>
      <c r="M8209" s="1">
        <v>40108</v>
      </c>
    </row>
    <row r="8210" spans="1:13" x14ac:dyDescent="0.35">
      <c r="A8210">
        <v>679</v>
      </c>
      <c r="B8210">
        <v>1818</v>
      </c>
      <c r="C8210">
        <v>13031</v>
      </c>
      <c r="D8210" s="1">
        <v>41247</v>
      </c>
      <c r="E8210" t="s">
        <v>18</v>
      </c>
      <c r="F8210">
        <v>34</v>
      </c>
      <c r="G8210">
        <v>210.06</v>
      </c>
      <c r="H8210">
        <v>0.08</v>
      </c>
      <c r="I8210" t="s">
        <v>19</v>
      </c>
      <c r="J8210" t="s">
        <v>1696</v>
      </c>
      <c r="K8210" t="s">
        <v>2070</v>
      </c>
      <c r="L8210" t="s">
        <v>30</v>
      </c>
      <c r="M8210" s="1">
        <v>41252</v>
      </c>
    </row>
    <row r="8211" spans="1:13" x14ac:dyDescent="0.35">
      <c r="A8211">
        <v>998</v>
      </c>
      <c r="B8211">
        <v>1831</v>
      </c>
      <c r="C8211">
        <v>13126</v>
      </c>
      <c r="D8211" s="1">
        <v>40835</v>
      </c>
      <c r="E8211" t="s">
        <v>42</v>
      </c>
      <c r="F8211">
        <v>43</v>
      </c>
      <c r="G8211">
        <v>24233.54</v>
      </c>
      <c r="H8211">
        <v>7.0000000000000007E-2</v>
      </c>
      <c r="I8211" t="s">
        <v>19</v>
      </c>
      <c r="J8211" t="s">
        <v>2119</v>
      </c>
      <c r="K8211" t="s">
        <v>2070</v>
      </c>
      <c r="L8211" t="s">
        <v>30</v>
      </c>
      <c r="M8211" s="1">
        <v>40836</v>
      </c>
    </row>
    <row r="8212" spans="1:13" x14ac:dyDescent="0.35">
      <c r="A8212">
        <v>336</v>
      </c>
      <c r="B8212">
        <v>1832</v>
      </c>
      <c r="C8212">
        <v>13126</v>
      </c>
      <c r="D8212" s="1">
        <v>40835</v>
      </c>
      <c r="E8212" t="s">
        <v>42</v>
      </c>
      <c r="F8212">
        <v>45</v>
      </c>
      <c r="G8212">
        <v>6325.65</v>
      </c>
      <c r="H8212">
        <v>0.02</v>
      </c>
      <c r="I8212" t="s">
        <v>28</v>
      </c>
      <c r="J8212" t="s">
        <v>2119</v>
      </c>
      <c r="K8212" t="s">
        <v>2070</v>
      </c>
      <c r="L8212" t="s">
        <v>30</v>
      </c>
      <c r="M8212" s="1">
        <v>40837</v>
      </c>
    </row>
    <row r="8213" spans="1:13" x14ac:dyDescent="0.35">
      <c r="A8213">
        <v>103</v>
      </c>
      <c r="B8213">
        <v>1833</v>
      </c>
      <c r="C8213">
        <v>13126</v>
      </c>
      <c r="D8213" s="1">
        <v>40835</v>
      </c>
      <c r="E8213" t="s">
        <v>42</v>
      </c>
      <c r="F8213">
        <v>2</v>
      </c>
      <c r="G8213">
        <v>380.62</v>
      </c>
      <c r="H8213">
        <v>0.02</v>
      </c>
      <c r="I8213" t="s">
        <v>28</v>
      </c>
      <c r="J8213" t="s">
        <v>2119</v>
      </c>
      <c r="K8213" t="s">
        <v>2070</v>
      </c>
      <c r="L8213" t="s">
        <v>30</v>
      </c>
      <c r="M8213" s="1">
        <v>40837</v>
      </c>
    </row>
    <row r="8214" spans="1:13" x14ac:dyDescent="0.35">
      <c r="A8214">
        <v>884</v>
      </c>
      <c r="B8214">
        <v>1844</v>
      </c>
      <c r="C8214">
        <v>13282</v>
      </c>
      <c r="D8214" s="1">
        <v>41038</v>
      </c>
      <c r="E8214" t="s">
        <v>18</v>
      </c>
      <c r="F8214">
        <v>22</v>
      </c>
      <c r="G8214">
        <v>763.85</v>
      </c>
      <c r="H8214">
        <v>0.09</v>
      </c>
      <c r="I8214" t="s">
        <v>19</v>
      </c>
      <c r="J8214" t="s">
        <v>2116</v>
      </c>
      <c r="K8214" t="s">
        <v>2070</v>
      </c>
      <c r="L8214" t="s">
        <v>38</v>
      </c>
      <c r="M8214" s="1">
        <v>41043</v>
      </c>
    </row>
    <row r="8215" spans="1:13" x14ac:dyDescent="0.35">
      <c r="A8215">
        <v>339</v>
      </c>
      <c r="B8215">
        <v>1845</v>
      </c>
      <c r="C8215">
        <v>13282</v>
      </c>
      <c r="D8215" s="1">
        <v>41038</v>
      </c>
      <c r="E8215" t="s">
        <v>18</v>
      </c>
      <c r="F8215">
        <v>2</v>
      </c>
      <c r="G8215">
        <v>12.59</v>
      </c>
      <c r="H8215">
        <v>0.02</v>
      </c>
      <c r="I8215" t="s">
        <v>19</v>
      </c>
      <c r="J8215" t="s">
        <v>2116</v>
      </c>
      <c r="K8215" t="s">
        <v>2070</v>
      </c>
      <c r="L8215" t="s">
        <v>38</v>
      </c>
      <c r="M8215" s="1">
        <v>41042</v>
      </c>
    </row>
    <row r="8216" spans="1:13" x14ac:dyDescent="0.35">
      <c r="A8216">
        <v>1131</v>
      </c>
      <c r="B8216">
        <v>1933</v>
      </c>
      <c r="C8216">
        <v>13825</v>
      </c>
      <c r="D8216" s="1">
        <v>39893</v>
      </c>
      <c r="E8216" t="s">
        <v>27</v>
      </c>
      <c r="F8216">
        <v>30</v>
      </c>
      <c r="G8216">
        <v>186.79</v>
      </c>
      <c r="H8216">
        <v>0.09</v>
      </c>
      <c r="I8216" t="s">
        <v>19</v>
      </c>
      <c r="J8216" t="s">
        <v>2123</v>
      </c>
      <c r="K8216" t="s">
        <v>2070</v>
      </c>
      <c r="L8216" t="s">
        <v>57</v>
      </c>
      <c r="M8216" s="1">
        <v>39894</v>
      </c>
    </row>
    <row r="8217" spans="1:13" x14ac:dyDescent="0.35">
      <c r="A8217">
        <v>874</v>
      </c>
      <c r="B8217">
        <v>1992</v>
      </c>
      <c r="C8217">
        <v>14212</v>
      </c>
      <c r="D8217" s="1">
        <v>40955</v>
      </c>
      <c r="E8217" t="s">
        <v>75</v>
      </c>
      <c r="F8217">
        <v>4</v>
      </c>
      <c r="G8217">
        <v>31.18</v>
      </c>
      <c r="H8217">
        <v>0</v>
      </c>
      <c r="I8217" t="s">
        <v>19</v>
      </c>
      <c r="J8217" t="s">
        <v>2124</v>
      </c>
      <c r="K8217" t="s">
        <v>2070</v>
      </c>
      <c r="L8217" t="s">
        <v>22</v>
      </c>
      <c r="M8217" s="1">
        <v>40956</v>
      </c>
    </row>
    <row r="8218" spans="1:13" x14ac:dyDescent="0.35">
      <c r="A8218">
        <v>403</v>
      </c>
      <c r="B8218">
        <v>1993</v>
      </c>
      <c r="C8218">
        <v>14212</v>
      </c>
      <c r="D8218" s="1">
        <v>40955</v>
      </c>
      <c r="E8218" t="s">
        <v>75</v>
      </c>
      <c r="F8218">
        <v>8</v>
      </c>
      <c r="G8218">
        <v>21.99</v>
      </c>
      <c r="H8218">
        <v>0.02</v>
      </c>
      <c r="I8218" t="s">
        <v>19</v>
      </c>
      <c r="J8218" t="s">
        <v>2124</v>
      </c>
      <c r="K8218" t="s">
        <v>2070</v>
      </c>
      <c r="L8218" t="s">
        <v>22</v>
      </c>
      <c r="M8218" s="1">
        <v>40957</v>
      </c>
    </row>
    <row r="8219" spans="1:13" x14ac:dyDescent="0.35">
      <c r="A8219">
        <v>227</v>
      </c>
      <c r="B8219">
        <v>2067</v>
      </c>
      <c r="C8219">
        <v>14789</v>
      </c>
      <c r="D8219" s="1">
        <v>40511</v>
      </c>
      <c r="E8219" t="s">
        <v>42</v>
      </c>
      <c r="F8219">
        <v>37</v>
      </c>
      <c r="G8219">
        <v>438.07</v>
      </c>
      <c r="H8219">
        <v>0</v>
      </c>
      <c r="I8219" t="s">
        <v>53</v>
      </c>
      <c r="J8219" t="s">
        <v>1696</v>
      </c>
      <c r="K8219" t="s">
        <v>2070</v>
      </c>
      <c r="L8219" t="s">
        <v>30</v>
      </c>
      <c r="M8219" s="1">
        <v>40513</v>
      </c>
    </row>
    <row r="8220" spans="1:13" x14ac:dyDescent="0.35">
      <c r="A8220">
        <v>692</v>
      </c>
      <c r="B8220">
        <v>2068</v>
      </c>
      <c r="C8220">
        <v>14789</v>
      </c>
      <c r="D8220" s="1">
        <v>40511</v>
      </c>
      <c r="E8220" t="s">
        <v>42</v>
      </c>
      <c r="F8220">
        <v>19</v>
      </c>
      <c r="G8220">
        <v>116.37</v>
      </c>
      <c r="H8220">
        <v>0.03</v>
      </c>
      <c r="I8220" t="s">
        <v>19</v>
      </c>
      <c r="J8220" t="s">
        <v>1696</v>
      </c>
      <c r="K8220" t="s">
        <v>2070</v>
      </c>
      <c r="L8220" t="s">
        <v>30</v>
      </c>
      <c r="M8220" s="1">
        <v>40512</v>
      </c>
    </row>
    <row r="8221" spans="1:13" x14ac:dyDescent="0.35">
      <c r="A8221">
        <v>18</v>
      </c>
      <c r="B8221">
        <v>2192</v>
      </c>
      <c r="C8221">
        <v>15782</v>
      </c>
      <c r="D8221" s="1">
        <v>40998</v>
      </c>
      <c r="E8221" t="s">
        <v>27</v>
      </c>
      <c r="F8221">
        <v>35</v>
      </c>
      <c r="G8221">
        <v>2339.64</v>
      </c>
      <c r="H8221">
        <v>0.1</v>
      </c>
      <c r="I8221" t="s">
        <v>19</v>
      </c>
      <c r="J8221" t="s">
        <v>827</v>
      </c>
      <c r="K8221" t="s">
        <v>2070</v>
      </c>
      <c r="L8221" t="s">
        <v>22</v>
      </c>
      <c r="M8221" s="1">
        <v>41000</v>
      </c>
    </row>
    <row r="8222" spans="1:13" x14ac:dyDescent="0.35">
      <c r="A8222">
        <v>965</v>
      </c>
      <c r="B8222">
        <v>2232</v>
      </c>
      <c r="C8222">
        <v>16132</v>
      </c>
      <c r="D8222" s="1">
        <v>41209</v>
      </c>
      <c r="E8222" t="s">
        <v>60</v>
      </c>
      <c r="F8222">
        <v>26</v>
      </c>
      <c r="G8222">
        <v>519.96</v>
      </c>
      <c r="H8222">
        <v>7.0000000000000007E-2</v>
      </c>
      <c r="I8222" t="s">
        <v>19</v>
      </c>
      <c r="J8222" t="s">
        <v>2117</v>
      </c>
      <c r="K8222" t="s">
        <v>2070</v>
      </c>
      <c r="L8222" t="s">
        <v>22</v>
      </c>
      <c r="M8222" s="1">
        <v>41210</v>
      </c>
    </row>
    <row r="8223" spans="1:13" x14ac:dyDescent="0.35">
      <c r="A8223">
        <v>1258</v>
      </c>
      <c r="B8223">
        <v>2377</v>
      </c>
      <c r="C8223">
        <v>17251</v>
      </c>
      <c r="D8223" s="1">
        <v>40113</v>
      </c>
      <c r="E8223" t="s">
        <v>42</v>
      </c>
      <c r="F8223">
        <v>26</v>
      </c>
      <c r="G8223">
        <v>2951.4380000000001</v>
      </c>
      <c r="H8223">
        <v>0</v>
      </c>
      <c r="I8223" t="s">
        <v>19</v>
      </c>
      <c r="J8223" t="s">
        <v>2117</v>
      </c>
      <c r="K8223" t="s">
        <v>2070</v>
      </c>
      <c r="L8223" t="s">
        <v>22</v>
      </c>
      <c r="M8223" s="1">
        <v>40115</v>
      </c>
    </row>
    <row r="8224" spans="1:13" x14ac:dyDescent="0.35">
      <c r="A8224">
        <v>492</v>
      </c>
      <c r="B8224">
        <v>2380</v>
      </c>
      <c r="C8224">
        <v>17253</v>
      </c>
      <c r="D8224" s="1">
        <v>40772</v>
      </c>
      <c r="E8224" t="s">
        <v>75</v>
      </c>
      <c r="F8224">
        <v>13</v>
      </c>
      <c r="G8224">
        <v>50.19</v>
      </c>
      <c r="H8224">
        <v>0.08</v>
      </c>
      <c r="I8224" t="s">
        <v>19</v>
      </c>
      <c r="J8224" t="s">
        <v>2116</v>
      </c>
      <c r="K8224" t="s">
        <v>2070</v>
      </c>
      <c r="L8224" t="s">
        <v>38</v>
      </c>
      <c r="M8224" s="1">
        <v>40774</v>
      </c>
    </row>
    <row r="8225" spans="1:13" x14ac:dyDescent="0.35">
      <c r="A8225">
        <v>223</v>
      </c>
      <c r="B8225">
        <v>2385</v>
      </c>
      <c r="C8225">
        <v>17287</v>
      </c>
      <c r="D8225" s="1">
        <v>40638</v>
      </c>
      <c r="E8225" t="s">
        <v>27</v>
      </c>
      <c r="F8225">
        <v>38</v>
      </c>
      <c r="G8225">
        <v>5793.46</v>
      </c>
      <c r="H8225">
        <v>0.01</v>
      </c>
      <c r="I8225" t="s">
        <v>19</v>
      </c>
      <c r="J8225" t="s">
        <v>2125</v>
      </c>
      <c r="K8225" t="s">
        <v>2070</v>
      </c>
      <c r="L8225" t="s">
        <v>57</v>
      </c>
      <c r="M8225" s="1">
        <v>40639</v>
      </c>
    </row>
    <row r="8226" spans="1:13" x14ac:dyDescent="0.35">
      <c r="A8226">
        <v>238</v>
      </c>
      <c r="B8226">
        <v>2386</v>
      </c>
      <c r="C8226">
        <v>17287</v>
      </c>
      <c r="D8226" s="1">
        <v>40638</v>
      </c>
      <c r="E8226" t="s">
        <v>27</v>
      </c>
      <c r="F8226">
        <v>11</v>
      </c>
      <c r="G8226">
        <v>4558.21</v>
      </c>
      <c r="H8226">
        <v>0.06</v>
      </c>
      <c r="I8226" t="s">
        <v>19</v>
      </c>
      <c r="J8226" t="s">
        <v>2125</v>
      </c>
      <c r="K8226" t="s">
        <v>2070</v>
      </c>
      <c r="L8226" t="s">
        <v>57</v>
      </c>
      <c r="M8226" s="1">
        <v>40640</v>
      </c>
    </row>
    <row r="8227" spans="1:13" x14ac:dyDescent="0.35">
      <c r="A8227">
        <v>788</v>
      </c>
      <c r="B8227">
        <v>2387</v>
      </c>
      <c r="C8227">
        <v>17287</v>
      </c>
      <c r="D8227" s="1">
        <v>40638</v>
      </c>
      <c r="E8227" t="s">
        <v>27</v>
      </c>
      <c r="F8227">
        <v>26</v>
      </c>
      <c r="G8227">
        <v>4361.6984999999995</v>
      </c>
      <c r="H8227">
        <v>0.05</v>
      </c>
      <c r="I8227" t="s">
        <v>19</v>
      </c>
      <c r="J8227" t="s">
        <v>2125</v>
      </c>
      <c r="K8227" t="s">
        <v>2070</v>
      </c>
      <c r="L8227" t="s">
        <v>57</v>
      </c>
      <c r="M8227" s="1">
        <v>40640</v>
      </c>
    </row>
    <row r="8228" spans="1:13" x14ac:dyDescent="0.35">
      <c r="A8228">
        <v>208</v>
      </c>
      <c r="B8228">
        <v>2516</v>
      </c>
      <c r="C8228">
        <v>18279</v>
      </c>
      <c r="D8228" s="1">
        <v>39870</v>
      </c>
      <c r="E8228" t="s">
        <v>60</v>
      </c>
      <c r="F8228">
        <v>22</v>
      </c>
      <c r="G8228">
        <v>184.35</v>
      </c>
      <c r="H8228">
        <v>7.0000000000000007E-2</v>
      </c>
      <c r="I8228" t="s">
        <v>19</v>
      </c>
      <c r="J8228" t="s">
        <v>2121</v>
      </c>
      <c r="K8228" t="s">
        <v>2070</v>
      </c>
      <c r="L8228" t="s">
        <v>30</v>
      </c>
      <c r="M8228" s="1">
        <v>39872</v>
      </c>
    </row>
    <row r="8229" spans="1:13" x14ac:dyDescent="0.35">
      <c r="A8229">
        <v>111</v>
      </c>
      <c r="B8229">
        <v>2517</v>
      </c>
      <c r="C8229">
        <v>18279</v>
      </c>
      <c r="D8229" s="1">
        <v>39870</v>
      </c>
      <c r="E8229" t="s">
        <v>60</v>
      </c>
      <c r="F8229">
        <v>20</v>
      </c>
      <c r="G8229">
        <v>10281.790000000001</v>
      </c>
      <c r="H8229">
        <v>0.03</v>
      </c>
      <c r="I8229" t="s">
        <v>19</v>
      </c>
      <c r="J8229" t="s">
        <v>2121</v>
      </c>
      <c r="K8229" t="s">
        <v>2070</v>
      </c>
      <c r="L8229" t="s">
        <v>30</v>
      </c>
      <c r="M8229" s="1">
        <v>39871</v>
      </c>
    </row>
    <row r="8230" spans="1:13" x14ac:dyDescent="0.35">
      <c r="A8230">
        <v>128</v>
      </c>
      <c r="B8230">
        <v>2559</v>
      </c>
      <c r="C8230">
        <v>18503</v>
      </c>
      <c r="D8230" s="1">
        <v>40668</v>
      </c>
      <c r="E8230" t="s">
        <v>42</v>
      </c>
      <c r="F8230">
        <v>46</v>
      </c>
      <c r="G8230">
        <v>6637.63</v>
      </c>
      <c r="H8230">
        <v>0.03</v>
      </c>
      <c r="I8230" t="s">
        <v>28</v>
      </c>
      <c r="J8230" t="s">
        <v>1696</v>
      </c>
      <c r="K8230" t="s">
        <v>2070</v>
      </c>
      <c r="L8230" t="s">
        <v>30</v>
      </c>
      <c r="M8230" s="1">
        <v>40670</v>
      </c>
    </row>
    <row r="8231" spans="1:13" x14ac:dyDescent="0.35">
      <c r="A8231">
        <v>706</v>
      </c>
      <c r="B8231">
        <v>2560</v>
      </c>
      <c r="C8231">
        <v>18503</v>
      </c>
      <c r="D8231" s="1">
        <v>40668</v>
      </c>
      <c r="E8231" t="s">
        <v>42</v>
      </c>
      <c r="F8231">
        <v>13</v>
      </c>
      <c r="G8231">
        <v>928.90549999999996</v>
      </c>
      <c r="H8231">
        <v>0.06</v>
      </c>
      <c r="I8231" t="s">
        <v>19</v>
      </c>
      <c r="J8231" t="s">
        <v>1696</v>
      </c>
      <c r="K8231" t="s">
        <v>2070</v>
      </c>
      <c r="L8231" t="s">
        <v>30</v>
      </c>
      <c r="M8231" s="1">
        <v>40670</v>
      </c>
    </row>
    <row r="8232" spans="1:13" x14ac:dyDescent="0.35">
      <c r="A8232">
        <v>313</v>
      </c>
      <c r="B8232">
        <v>2589</v>
      </c>
      <c r="C8232">
        <v>18689</v>
      </c>
      <c r="D8232" s="1">
        <v>40171</v>
      </c>
      <c r="E8232" t="s">
        <v>42</v>
      </c>
      <c r="F8232">
        <v>38</v>
      </c>
      <c r="G8232">
        <v>281.17</v>
      </c>
      <c r="H8232">
        <v>0.01</v>
      </c>
      <c r="I8232" t="s">
        <v>19</v>
      </c>
      <c r="J8232" t="s">
        <v>1789</v>
      </c>
      <c r="K8232" t="s">
        <v>2070</v>
      </c>
      <c r="L8232" t="s">
        <v>22</v>
      </c>
      <c r="M8232" s="1">
        <v>40172</v>
      </c>
    </row>
    <row r="8233" spans="1:13" x14ac:dyDescent="0.35">
      <c r="A8233">
        <v>41</v>
      </c>
      <c r="B8233">
        <v>2590</v>
      </c>
      <c r="C8233">
        <v>18689</v>
      </c>
      <c r="D8233" s="1">
        <v>40171</v>
      </c>
      <c r="E8233" t="s">
        <v>42</v>
      </c>
      <c r="F8233">
        <v>10</v>
      </c>
      <c r="G8233">
        <v>194.65</v>
      </c>
      <c r="H8233">
        <v>0.05</v>
      </c>
      <c r="I8233" t="s">
        <v>19</v>
      </c>
      <c r="J8233" t="s">
        <v>1789</v>
      </c>
      <c r="K8233" t="s">
        <v>2070</v>
      </c>
      <c r="L8233" t="s">
        <v>22</v>
      </c>
      <c r="M8233" s="1">
        <v>40172</v>
      </c>
    </row>
    <row r="8234" spans="1:13" x14ac:dyDescent="0.35">
      <c r="A8234">
        <v>77</v>
      </c>
      <c r="B8234">
        <v>2599</v>
      </c>
      <c r="C8234">
        <v>18758</v>
      </c>
      <c r="D8234" s="1">
        <v>40288</v>
      </c>
      <c r="E8234" t="s">
        <v>42</v>
      </c>
      <c r="F8234">
        <v>20</v>
      </c>
      <c r="G8234">
        <v>2022.18</v>
      </c>
      <c r="H8234">
        <v>0.09</v>
      </c>
      <c r="I8234" t="s">
        <v>53</v>
      </c>
      <c r="J8234" t="s">
        <v>1953</v>
      </c>
      <c r="K8234" t="s">
        <v>2070</v>
      </c>
      <c r="L8234" t="s">
        <v>38</v>
      </c>
      <c r="M8234" s="1">
        <v>40290</v>
      </c>
    </row>
    <row r="8235" spans="1:13" x14ac:dyDescent="0.35">
      <c r="A8235">
        <v>1271</v>
      </c>
      <c r="B8235">
        <v>2696</v>
      </c>
      <c r="C8235">
        <v>19521</v>
      </c>
      <c r="D8235" s="1">
        <v>40140</v>
      </c>
      <c r="E8235" t="s">
        <v>42</v>
      </c>
      <c r="F8235">
        <v>9</v>
      </c>
      <c r="G8235">
        <v>351.06</v>
      </c>
      <c r="H8235">
        <v>0.02</v>
      </c>
      <c r="I8235" t="s">
        <v>19</v>
      </c>
      <c r="J8235" t="s">
        <v>1299</v>
      </c>
      <c r="K8235" t="s">
        <v>2070</v>
      </c>
      <c r="L8235" t="s">
        <v>57</v>
      </c>
      <c r="M8235" s="1">
        <v>40141</v>
      </c>
    </row>
    <row r="8236" spans="1:13" x14ac:dyDescent="0.35">
      <c r="A8236">
        <v>26</v>
      </c>
      <c r="B8236">
        <v>2847</v>
      </c>
      <c r="C8236">
        <v>20513</v>
      </c>
      <c r="D8236" s="1">
        <v>40001</v>
      </c>
      <c r="E8236" t="s">
        <v>27</v>
      </c>
      <c r="F8236">
        <v>13</v>
      </c>
      <c r="G8236">
        <v>42.27</v>
      </c>
      <c r="H8236">
        <v>0.01</v>
      </c>
      <c r="I8236" t="s">
        <v>53</v>
      </c>
      <c r="J8236" t="s">
        <v>123</v>
      </c>
      <c r="K8236" t="s">
        <v>2070</v>
      </c>
      <c r="L8236" t="s">
        <v>38</v>
      </c>
      <c r="M8236" s="1">
        <v>40002</v>
      </c>
    </row>
    <row r="8237" spans="1:13" x14ac:dyDescent="0.35">
      <c r="A8237">
        <v>644</v>
      </c>
      <c r="B8237">
        <v>2934</v>
      </c>
      <c r="C8237">
        <v>21253</v>
      </c>
      <c r="D8237" s="1">
        <v>41016</v>
      </c>
      <c r="E8237" t="s">
        <v>60</v>
      </c>
      <c r="F8237">
        <v>5</v>
      </c>
      <c r="G8237">
        <v>455.08</v>
      </c>
      <c r="H8237">
        <v>0.04</v>
      </c>
      <c r="I8237" t="s">
        <v>19</v>
      </c>
      <c r="J8237" t="s">
        <v>827</v>
      </c>
      <c r="K8237" t="s">
        <v>2070</v>
      </c>
      <c r="L8237" t="s">
        <v>22</v>
      </c>
      <c r="M8237" s="1">
        <v>41017</v>
      </c>
    </row>
    <row r="8238" spans="1:13" x14ac:dyDescent="0.35">
      <c r="A8238">
        <v>995</v>
      </c>
      <c r="B8238">
        <v>3023</v>
      </c>
      <c r="C8238">
        <v>21735</v>
      </c>
      <c r="D8238" s="1">
        <v>40246</v>
      </c>
      <c r="E8238" t="s">
        <v>42</v>
      </c>
      <c r="F8238">
        <v>23</v>
      </c>
      <c r="G8238">
        <v>239.49</v>
      </c>
      <c r="H8238">
        <v>0.04</v>
      </c>
      <c r="I8238" t="s">
        <v>19</v>
      </c>
      <c r="J8238" t="s">
        <v>1953</v>
      </c>
      <c r="K8238" t="s">
        <v>2070</v>
      </c>
      <c r="L8238" t="s">
        <v>38</v>
      </c>
      <c r="M8238" s="1">
        <v>40248</v>
      </c>
    </row>
    <row r="8239" spans="1:13" x14ac:dyDescent="0.35">
      <c r="A8239">
        <v>20</v>
      </c>
      <c r="B8239">
        <v>3024</v>
      </c>
      <c r="C8239">
        <v>21735</v>
      </c>
      <c r="D8239" s="1">
        <v>40246</v>
      </c>
      <c r="E8239" t="s">
        <v>42</v>
      </c>
      <c r="F8239">
        <v>14</v>
      </c>
      <c r="G8239">
        <v>1819.1529999999998</v>
      </c>
      <c r="H8239">
        <v>0.02</v>
      </c>
      <c r="I8239" t="s">
        <v>19</v>
      </c>
      <c r="J8239" t="s">
        <v>1953</v>
      </c>
      <c r="K8239" t="s">
        <v>2070</v>
      </c>
      <c r="L8239" t="s">
        <v>38</v>
      </c>
      <c r="M8239" s="1">
        <v>40249</v>
      </c>
    </row>
    <row r="8240" spans="1:13" x14ac:dyDescent="0.35">
      <c r="A8240">
        <v>442</v>
      </c>
      <c r="B8240">
        <v>3116</v>
      </c>
      <c r="C8240">
        <v>22375</v>
      </c>
      <c r="D8240" s="1">
        <v>40640</v>
      </c>
      <c r="E8240" t="s">
        <v>42</v>
      </c>
      <c r="F8240">
        <v>43</v>
      </c>
      <c r="G8240">
        <v>816.11</v>
      </c>
      <c r="H8240">
        <v>0.04</v>
      </c>
      <c r="I8240" t="s">
        <v>19</v>
      </c>
      <c r="J8240" t="s">
        <v>2000</v>
      </c>
      <c r="K8240" t="s">
        <v>2070</v>
      </c>
      <c r="L8240" t="s">
        <v>38</v>
      </c>
      <c r="M8240" s="1">
        <v>40641</v>
      </c>
    </row>
    <row r="8241" spans="1:13" x14ac:dyDescent="0.35">
      <c r="A8241">
        <v>90</v>
      </c>
      <c r="B8241">
        <v>3170</v>
      </c>
      <c r="C8241">
        <v>22817</v>
      </c>
      <c r="D8241" s="1">
        <v>41234</v>
      </c>
      <c r="E8241" t="s">
        <v>75</v>
      </c>
      <c r="F8241">
        <v>27</v>
      </c>
      <c r="G8241">
        <v>6785.86</v>
      </c>
      <c r="H8241">
        <v>0.05</v>
      </c>
      <c r="I8241" t="s">
        <v>28</v>
      </c>
      <c r="J8241" t="s">
        <v>1405</v>
      </c>
      <c r="K8241" t="s">
        <v>2070</v>
      </c>
      <c r="L8241" t="s">
        <v>57</v>
      </c>
      <c r="M8241" s="1">
        <v>41236</v>
      </c>
    </row>
    <row r="8242" spans="1:13" x14ac:dyDescent="0.35">
      <c r="A8242">
        <v>529</v>
      </c>
      <c r="B8242">
        <v>3333</v>
      </c>
      <c r="C8242">
        <v>23842</v>
      </c>
      <c r="D8242" s="1">
        <v>40438</v>
      </c>
      <c r="E8242" t="s">
        <v>18</v>
      </c>
      <c r="F8242">
        <v>20</v>
      </c>
      <c r="G8242">
        <v>127.16</v>
      </c>
      <c r="H8242">
        <v>0.1</v>
      </c>
      <c r="I8242" t="s">
        <v>19</v>
      </c>
      <c r="J8242" t="s">
        <v>2118</v>
      </c>
      <c r="K8242" t="s">
        <v>2070</v>
      </c>
      <c r="L8242" t="s">
        <v>30</v>
      </c>
      <c r="M8242" s="1">
        <v>40445</v>
      </c>
    </row>
    <row r="8243" spans="1:13" x14ac:dyDescent="0.35">
      <c r="A8243">
        <v>304</v>
      </c>
      <c r="B8243">
        <v>3342</v>
      </c>
      <c r="C8243">
        <v>23911</v>
      </c>
      <c r="D8243" s="1">
        <v>41061</v>
      </c>
      <c r="E8243" t="s">
        <v>75</v>
      </c>
      <c r="F8243">
        <v>21</v>
      </c>
      <c r="G8243">
        <v>2580.67</v>
      </c>
      <c r="H8243">
        <v>0.1</v>
      </c>
      <c r="I8243" t="s">
        <v>28</v>
      </c>
      <c r="J8243" t="s">
        <v>2123</v>
      </c>
      <c r="K8243" t="s">
        <v>2070</v>
      </c>
      <c r="L8243" t="s">
        <v>57</v>
      </c>
      <c r="M8243" s="1">
        <v>41062</v>
      </c>
    </row>
    <row r="8244" spans="1:13" x14ac:dyDescent="0.35">
      <c r="A8244">
        <v>88</v>
      </c>
      <c r="B8244">
        <v>3343</v>
      </c>
      <c r="C8244">
        <v>23911</v>
      </c>
      <c r="D8244" s="1">
        <v>41061</v>
      </c>
      <c r="E8244" t="s">
        <v>75</v>
      </c>
      <c r="F8244">
        <v>19</v>
      </c>
      <c r="G8244">
        <v>955.46</v>
      </c>
      <c r="H8244">
        <v>0.03</v>
      </c>
      <c r="I8244" t="s">
        <v>19</v>
      </c>
      <c r="J8244" t="s">
        <v>2123</v>
      </c>
      <c r="K8244" t="s">
        <v>2070</v>
      </c>
      <c r="L8244" t="s">
        <v>57</v>
      </c>
      <c r="M8244" s="1">
        <v>41062</v>
      </c>
    </row>
    <row r="8245" spans="1:13" x14ac:dyDescent="0.35">
      <c r="A8245">
        <v>119</v>
      </c>
      <c r="B8245">
        <v>3344</v>
      </c>
      <c r="C8245">
        <v>23911</v>
      </c>
      <c r="D8245" s="1">
        <v>41061</v>
      </c>
      <c r="E8245" t="s">
        <v>75</v>
      </c>
      <c r="F8245">
        <v>3</v>
      </c>
      <c r="G8245">
        <v>121.26</v>
      </c>
      <c r="H8245">
        <v>0</v>
      </c>
      <c r="I8245" t="s">
        <v>19</v>
      </c>
      <c r="J8245" t="s">
        <v>2123</v>
      </c>
      <c r="K8245" t="s">
        <v>2070</v>
      </c>
      <c r="L8245" t="s">
        <v>57</v>
      </c>
      <c r="M8245" s="1">
        <v>41062</v>
      </c>
    </row>
    <row r="8246" spans="1:13" x14ac:dyDescent="0.35">
      <c r="A8246">
        <v>1281</v>
      </c>
      <c r="B8246">
        <v>3422</v>
      </c>
      <c r="C8246">
        <v>24391</v>
      </c>
      <c r="D8246" s="1">
        <v>39878</v>
      </c>
      <c r="E8246" t="s">
        <v>18</v>
      </c>
      <c r="F8246">
        <v>14</v>
      </c>
      <c r="G8246">
        <v>3236.8</v>
      </c>
      <c r="H8246">
        <v>0.08</v>
      </c>
      <c r="I8246" t="s">
        <v>28</v>
      </c>
      <c r="J8246" t="s">
        <v>2119</v>
      </c>
      <c r="K8246" t="s">
        <v>2070</v>
      </c>
      <c r="L8246" t="s">
        <v>30</v>
      </c>
      <c r="M8246" s="1">
        <v>39882</v>
      </c>
    </row>
    <row r="8247" spans="1:13" x14ac:dyDescent="0.35">
      <c r="A8247">
        <v>637</v>
      </c>
      <c r="B8247">
        <v>3485</v>
      </c>
      <c r="C8247">
        <v>24802</v>
      </c>
      <c r="D8247" s="1">
        <v>39836</v>
      </c>
      <c r="E8247" t="s">
        <v>60</v>
      </c>
      <c r="F8247">
        <v>18</v>
      </c>
      <c r="G8247">
        <v>1383.2</v>
      </c>
      <c r="H8247">
        <v>0.01</v>
      </c>
      <c r="I8247" t="s">
        <v>19</v>
      </c>
      <c r="J8247" t="s">
        <v>2126</v>
      </c>
      <c r="K8247" t="s">
        <v>2070</v>
      </c>
      <c r="L8247" t="s">
        <v>22</v>
      </c>
      <c r="M8247" s="1">
        <v>39838</v>
      </c>
    </row>
    <row r="8248" spans="1:13" x14ac:dyDescent="0.35">
      <c r="A8248">
        <v>235</v>
      </c>
      <c r="B8248">
        <v>3509</v>
      </c>
      <c r="C8248">
        <v>24996</v>
      </c>
      <c r="D8248" s="1">
        <v>40811</v>
      </c>
      <c r="E8248" t="s">
        <v>75</v>
      </c>
      <c r="F8248">
        <v>36</v>
      </c>
      <c r="G8248">
        <v>1793.24</v>
      </c>
      <c r="H8248">
        <v>0.01</v>
      </c>
      <c r="I8248" t="s">
        <v>19</v>
      </c>
      <c r="J8248" t="s">
        <v>2116</v>
      </c>
      <c r="K8248" t="s">
        <v>2070</v>
      </c>
      <c r="L8248" t="s">
        <v>30</v>
      </c>
      <c r="M8248" s="1">
        <v>40812</v>
      </c>
    </row>
    <row r="8249" spans="1:13" x14ac:dyDescent="0.35">
      <c r="A8249">
        <v>316</v>
      </c>
      <c r="B8249">
        <v>3510</v>
      </c>
      <c r="C8249">
        <v>24996</v>
      </c>
      <c r="D8249" s="1">
        <v>40811</v>
      </c>
      <c r="E8249" t="s">
        <v>75</v>
      </c>
      <c r="F8249">
        <v>2</v>
      </c>
      <c r="G8249">
        <v>143.667</v>
      </c>
      <c r="H8249">
        <v>0.09</v>
      </c>
      <c r="I8249" t="s">
        <v>19</v>
      </c>
      <c r="J8249" t="s">
        <v>2116</v>
      </c>
      <c r="K8249" t="s">
        <v>2070</v>
      </c>
      <c r="L8249" t="s">
        <v>30</v>
      </c>
      <c r="M8249" s="1">
        <v>40813</v>
      </c>
    </row>
    <row r="8250" spans="1:13" x14ac:dyDescent="0.35">
      <c r="A8250">
        <v>796</v>
      </c>
      <c r="B8250">
        <v>3609</v>
      </c>
      <c r="C8250">
        <v>25824</v>
      </c>
      <c r="D8250" s="1">
        <v>40060</v>
      </c>
      <c r="E8250" t="s">
        <v>60</v>
      </c>
      <c r="F8250">
        <v>5</v>
      </c>
      <c r="G8250">
        <v>25.27</v>
      </c>
      <c r="H8250">
        <v>0.01</v>
      </c>
      <c r="I8250" t="s">
        <v>19</v>
      </c>
      <c r="J8250" t="s">
        <v>2000</v>
      </c>
      <c r="K8250" t="s">
        <v>2070</v>
      </c>
      <c r="L8250" t="s">
        <v>38</v>
      </c>
      <c r="M8250" s="1">
        <v>40061</v>
      </c>
    </row>
    <row r="8251" spans="1:13" x14ac:dyDescent="0.35">
      <c r="A8251">
        <v>1171</v>
      </c>
      <c r="B8251">
        <v>3610</v>
      </c>
      <c r="C8251">
        <v>25824</v>
      </c>
      <c r="D8251" s="1">
        <v>40060</v>
      </c>
      <c r="E8251" t="s">
        <v>60</v>
      </c>
      <c r="F8251">
        <v>37</v>
      </c>
      <c r="G8251">
        <v>14410.78</v>
      </c>
      <c r="H8251">
        <v>0.02</v>
      </c>
      <c r="I8251" t="s">
        <v>19</v>
      </c>
      <c r="J8251" t="s">
        <v>2000</v>
      </c>
      <c r="K8251" t="s">
        <v>2070</v>
      </c>
      <c r="L8251" t="s">
        <v>38</v>
      </c>
      <c r="M8251" s="1">
        <v>40061</v>
      </c>
    </row>
    <row r="8252" spans="1:13" x14ac:dyDescent="0.35">
      <c r="A8252">
        <v>568</v>
      </c>
      <c r="B8252">
        <v>3611</v>
      </c>
      <c r="C8252">
        <v>25824</v>
      </c>
      <c r="D8252" s="1">
        <v>40060</v>
      </c>
      <c r="E8252" t="s">
        <v>60</v>
      </c>
      <c r="F8252">
        <v>39</v>
      </c>
      <c r="G8252">
        <v>15341.46</v>
      </c>
      <c r="H8252">
        <v>0</v>
      </c>
      <c r="I8252" t="s">
        <v>28</v>
      </c>
      <c r="J8252" t="s">
        <v>2000</v>
      </c>
      <c r="K8252" t="s">
        <v>2070</v>
      </c>
      <c r="L8252" t="s">
        <v>38</v>
      </c>
      <c r="M8252" s="1">
        <v>40061</v>
      </c>
    </row>
    <row r="8253" spans="1:13" x14ac:dyDescent="0.35">
      <c r="A8253">
        <v>946</v>
      </c>
      <c r="B8253">
        <v>3612</v>
      </c>
      <c r="C8253">
        <v>25824</v>
      </c>
      <c r="D8253" s="1">
        <v>40060</v>
      </c>
      <c r="E8253" t="s">
        <v>60</v>
      </c>
      <c r="F8253">
        <v>6</v>
      </c>
      <c r="G8253">
        <v>507.56049999999999</v>
      </c>
      <c r="H8253">
        <v>0.04</v>
      </c>
      <c r="I8253" t="s">
        <v>19</v>
      </c>
      <c r="J8253" t="s">
        <v>2000</v>
      </c>
      <c r="K8253" t="s">
        <v>2070</v>
      </c>
      <c r="L8253" t="s">
        <v>38</v>
      </c>
      <c r="M8253" s="1">
        <v>40062</v>
      </c>
    </row>
    <row r="8254" spans="1:13" x14ac:dyDescent="0.35">
      <c r="A8254">
        <v>247</v>
      </c>
      <c r="B8254">
        <v>3677</v>
      </c>
      <c r="C8254">
        <v>26309</v>
      </c>
      <c r="D8254" s="1">
        <v>40958</v>
      </c>
      <c r="E8254" t="s">
        <v>18</v>
      </c>
      <c r="F8254">
        <v>42</v>
      </c>
      <c r="G8254">
        <v>128.13</v>
      </c>
      <c r="H8254">
        <v>0.09</v>
      </c>
      <c r="I8254" t="s">
        <v>19</v>
      </c>
      <c r="J8254" t="s">
        <v>2120</v>
      </c>
      <c r="K8254" t="s">
        <v>2070</v>
      </c>
      <c r="L8254" t="s">
        <v>38</v>
      </c>
      <c r="M8254" s="1">
        <v>40960</v>
      </c>
    </row>
    <row r="8255" spans="1:13" x14ac:dyDescent="0.35">
      <c r="A8255">
        <v>718</v>
      </c>
      <c r="B8255">
        <v>3738</v>
      </c>
      <c r="C8255">
        <v>26723</v>
      </c>
      <c r="D8255" s="1">
        <v>40605</v>
      </c>
      <c r="E8255" t="s">
        <v>18</v>
      </c>
      <c r="F8255">
        <v>8</v>
      </c>
      <c r="G8255">
        <v>441.80449999999996</v>
      </c>
      <c r="H8255">
        <v>0.03</v>
      </c>
      <c r="I8255" t="s">
        <v>19</v>
      </c>
      <c r="J8255" t="s">
        <v>2116</v>
      </c>
      <c r="K8255" t="s">
        <v>2070</v>
      </c>
      <c r="L8255" t="s">
        <v>30</v>
      </c>
      <c r="M8255" s="1">
        <v>40610</v>
      </c>
    </row>
    <row r="8256" spans="1:13" x14ac:dyDescent="0.35">
      <c r="A8256">
        <v>218</v>
      </c>
      <c r="B8256">
        <v>3852</v>
      </c>
      <c r="C8256">
        <v>27463</v>
      </c>
      <c r="D8256" s="1">
        <v>40130</v>
      </c>
      <c r="E8256" t="s">
        <v>60</v>
      </c>
      <c r="F8256">
        <v>31</v>
      </c>
      <c r="G8256">
        <v>835.11</v>
      </c>
      <c r="H8256">
        <v>0</v>
      </c>
      <c r="I8256" t="s">
        <v>19</v>
      </c>
      <c r="J8256" t="s">
        <v>2122</v>
      </c>
      <c r="K8256" t="s">
        <v>2070</v>
      </c>
      <c r="L8256" t="s">
        <v>30</v>
      </c>
      <c r="M8256" s="1">
        <v>40132</v>
      </c>
    </row>
    <row r="8257" spans="1:13" x14ac:dyDescent="0.35">
      <c r="A8257">
        <v>758</v>
      </c>
      <c r="B8257">
        <v>3853</v>
      </c>
      <c r="C8257">
        <v>27463</v>
      </c>
      <c r="D8257" s="1">
        <v>40130</v>
      </c>
      <c r="E8257" t="s">
        <v>60</v>
      </c>
      <c r="F8257">
        <v>10</v>
      </c>
      <c r="G8257">
        <v>54.52</v>
      </c>
      <c r="H8257">
        <v>0.01</v>
      </c>
      <c r="I8257" t="s">
        <v>19</v>
      </c>
      <c r="J8257" t="s">
        <v>2122</v>
      </c>
      <c r="K8257" t="s">
        <v>2070</v>
      </c>
      <c r="L8257" t="s">
        <v>30</v>
      </c>
      <c r="M8257" s="1">
        <v>40131</v>
      </c>
    </row>
    <row r="8258" spans="1:13" x14ac:dyDescent="0.35">
      <c r="A8258">
        <v>269</v>
      </c>
      <c r="B8258">
        <v>3941</v>
      </c>
      <c r="C8258">
        <v>28069</v>
      </c>
      <c r="D8258" s="1">
        <v>39954</v>
      </c>
      <c r="E8258" t="s">
        <v>18</v>
      </c>
      <c r="F8258">
        <v>1</v>
      </c>
      <c r="G8258">
        <v>10.17</v>
      </c>
      <c r="H8258">
        <v>0.02</v>
      </c>
      <c r="I8258" t="s">
        <v>53</v>
      </c>
      <c r="J8258" t="s">
        <v>2124</v>
      </c>
      <c r="K8258" t="s">
        <v>2070</v>
      </c>
      <c r="L8258" t="s">
        <v>22</v>
      </c>
      <c r="M8258" s="1">
        <v>39959</v>
      </c>
    </row>
    <row r="8259" spans="1:13" x14ac:dyDescent="0.35">
      <c r="A8259">
        <v>802</v>
      </c>
      <c r="B8259">
        <v>3942</v>
      </c>
      <c r="C8259">
        <v>28069</v>
      </c>
      <c r="D8259" s="1">
        <v>39954</v>
      </c>
      <c r="E8259" t="s">
        <v>18</v>
      </c>
      <c r="F8259">
        <v>4</v>
      </c>
      <c r="G8259">
        <v>23.58</v>
      </c>
      <c r="H8259">
        <v>0.09</v>
      </c>
      <c r="I8259" t="s">
        <v>19</v>
      </c>
      <c r="J8259" t="s">
        <v>2124</v>
      </c>
      <c r="K8259" t="s">
        <v>2070</v>
      </c>
      <c r="L8259" t="s">
        <v>22</v>
      </c>
      <c r="M8259" s="1">
        <v>39958</v>
      </c>
    </row>
    <row r="8260" spans="1:13" x14ac:dyDescent="0.35">
      <c r="A8260">
        <v>498</v>
      </c>
      <c r="B8260">
        <v>4066</v>
      </c>
      <c r="C8260">
        <v>28934</v>
      </c>
      <c r="D8260" s="1">
        <v>41241</v>
      </c>
      <c r="E8260" t="s">
        <v>60</v>
      </c>
      <c r="F8260">
        <v>12</v>
      </c>
      <c r="G8260">
        <v>1272.3499999999999</v>
      </c>
      <c r="H8260">
        <v>0</v>
      </c>
      <c r="I8260" t="s">
        <v>19</v>
      </c>
      <c r="J8260" t="s">
        <v>2121</v>
      </c>
      <c r="K8260" t="s">
        <v>2070</v>
      </c>
      <c r="L8260" t="s">
        <v>30</v>
      </c>
      <c r="M8260" s="1">
        <v>41242</v>
      </c>
    </row>
    <row r="8261" spans="1:13" x14ac:dyDescent="0.35">
      <c r="A8261">
        <v>584</v>
      </c>
      <c r="B8261">
        <v>4067</v>
      </c>
      <c r="C8261">
        <v>28934</v>
      </c>
      <c r="D8261" s="1">
        <v>41241</v>
      </c>
      <c r="E8261" t="s">
        <v>60</v>
      </c>
      <c r="F8261">
        <v>26</v>
      </c>
      <c r="G8261">
        <v>4000.35</v>
      </c>
      <c r="H8261">
        <v>7.0000000000000007E-2</v>
      </c>
      <c r="I8261" t="s">
        <v>28</v>
      </c>
      <c r="J8261" t="s">
        <v>2121</v>
      </c>
      <c r="K8261" t="s">
        <v>2070</v>
      </c>
      <c r="L8261" t="s">
        <v>30</v>
      </c>
      <c r="M8261" s="1">
        <v>41243</v>
      </c>
    </row>
    <row r="8262" spans="1:13" x14ac:dyDescent="0.35">
      <c r="A8262">
        <v>106</v>
      </c>
      <c r="B8262">
        <v>4068</v>
      </c>
      <c r="C8262">
        <v>28934</v>
      </c>
      <c r="D8262" s="1">
        <v>41241</v>
      </c>
      <c r="E8262" t="s">
        <v>60</v>
      </c>
      <c r="F8262">
        <v>26</v>
      </c>
      <c r="G8262">
        <v>3356.92</v>
      </c>
      <c r="H8262">
        <v>0</v>
      </c>
      <c r="I8262" t="s">
        <v>53</v>
      </c>
      <c r="J8262" t="s">
        <v>2121</v>
      </c>
      <c r="K8262" t="s">
        <v>2070</v>
      </c>
      <c r="L8262" t="s">
        <v>30</v>
      </c>
      <c r="M8262" s="1">
        <v>41243</v>
      </c>
    </row>
    <row r="8263" spans="1:13" x14ac:dyDescent="0.35">
      <c r="A8263">
        <v>55</v>
      </c>
      <c r="B8263">
        <v>4102</v>
      </c>
      <c r="C8263">
        <v>29218</v>
      </c>
      <c r="D8263" s="1">
        <v>41058</v>
      </c>
      <c r="E8263" t="s">
        <v>18</v>
      </c>
      <c r="F8263">
        <v>19</v>
      </c>
      <c r="G8263">
        <v>1823.02</v>
      </c>
      <c r="H8263">
        <v>0.04</v>
      </c>
      <c r="I8263" t="s">
        <v>53</v>
      </c>
      <c r="J8263" t="s">
        <v>1405</v>
      </c>
      <c r="K8263" t="s">
        <v>2070</v>
      </c>
      <c r="L8263" t="s">
        <v>57</v>
      </c>
      <c r="M8263" s="1">
        <v>41058</v>
      </c>
    </row>
    <row r="8264" spans="1:13" x14ac:dyDescent="0.35">
      <c r="A8264">
        <v>817</v>
      </c>
      <c r="B8264">
        <v>4103</v>
      </c>
      <c r="C8264">
        <v>29218</v>
      </c>
      <c r="D8264" s="1">
        <v>41058</v>
      </c>
      <c r="E8264" t="s">
        <v>18</v>
      </c>
      <c r="F8264">
        <v>26</v>
      </c>
      <c r="G8264">
        <v>74.02</v>
      </c>
      <c r="H8264">
        <v>0.04</v>
      </c>
      <c r="I8264" t="s">
        <v>19</v>
      </c>
      <c r="J8264" t="s">
        <v>1405</v>
      </c>
      <c r="K8264" t="s">
        <v>2070</v>
      </c>
      <c r="L8264" t="s">
        <v>57</v>
      </c>
      <c r="M8264" s="1">
        <v>41058</v>
      </c>
    </row>
    <row r="8265" spans="1:13" x14ac:dyDescent="0.35">
      <c r="A8265">
        <v>889</v>
      </c>
      <c r="B8265">
        <v>4104</v>
      </c>
      <c r="C8265">
        <v>29218</v>
      </c>
      <c r="D8265" s="1">
        <v>41058</v>
      </c>
      <c r="E8265" t="s">
        <v>18</v>
      </c>
      <c r="F8265">
        <v>13</v>
      </c>
      <c r="G8265">
        <v>2252.9760000000001</v>
      </c>
      <c r="H8265">
        <v>0.02</v>
      </c>
      <c r="I8265" t="s">
        <v>19</v>
      </c>
      <c r="J8265" t="s">
        <v>1405</v>
      </c>
      <c r="K8265" t="s">
        <v>2070</v>
      </c>
      <c r="L8265" t="s">
        <v>57</v>
      </c>
      <c r="M8265" s="1">
        <v>41060</v>
      </c>
    </row>
    <row r="8266" spans="1:13" x14ac:dyDescent="0.35">
      <c r="A8266">
        <v>1275</v>
      </c>
      <c r="B8266">
        <v>4117</v>
      </c>
      <c r="C8266">
        <v>29286</v>
      </c>
      <c r="D8266" s="1">
        <v>40022</v>
      </c>
      <c r="E8266" t="s">
        <v>75</v>
      </c>
      <c r="F8266">
        <v>4</v>
      </c>
      <c r="G8266">
        <v>13070.2</v>
      </c>
      <c r="H8266">
        <v>7.0000000000000007E-2</v>
      </c>
      <c r="I8266" t="s">
        <v>28</v>
      </c>
      <c r="J8266" t="s">
        <v>2120</v>
      </c>
      <c r="K8266" t="s">
        <v>2070</v>
      </c>
      <c r="L8266" t="s">
        <v>38</v>
      </c>
      <c r="M8266" s="1">
        <v>40024</v>
      </c>
    </row>
    <row r="8267" spans="1:13" x14ac:dyDescent="0.35">
      <c r="A8267">
        <v>832</v>
      </c>
      <c r="B8267">
        <v>4165</v>
      </c>
      <c r="C8267">
        <v>29536</v>
      </c>
      <c r="D8267" s="1">
        <v>41159</v>
      </c>
      <c r="E8267" t="s">
        <v>60</v>
      </c>
      <c r="F8267">
        <v>5</v>
      </c>
      <c r="G8267">
        <v>495.32</v>
      </c>
      <c r="H8267">
        <v>0.05</v>
      </c>
      <c r="I8267" t="s">
        <v>28</v>
      </c>
      <c r="J8267" t="s">
        <v>2119</v>
      </c>
      <c r="K8267" t="s">
        <v>2070</v>
      </c>
      <c r="L8267" t="s">
        <v>30</v>
      </c>
      <c r="M8267" s="1">
        <v>41161</v>
      </c>
    </row>
    <row r="8268" spans="1:13" x14ac:dyDescent="0.35">
      <c r="A8268">
        <v>785</v>
      </c>
      <c r="B8268">
        <v>4166</v>
      </c>
      <c r="C8268">
        <v>29536</v>
      </c>
      <c r="D8268" s="1">
        <v>41159</v>
      </c>
      <c r="E8268" t="s">
        <v>60</v>
      </c>
      <c r="F8268">
        <v>11</v>
      </c>
      <c r="G8268">
        <v>2483.5300000000002</v>
      </c>
      <c r="H8268">
        <v>7.0000000000000007E-2</v>
      </c>
      <c r="I8268" t="s">
        <v>28</v>
      </c>
      <c r="J8268" t="s">
        <v>2119</v>
      </c>
      <c r="K8268" t="s">
        <v>2070</v>
      </c>
      <c r="L8268" t="s">
        <v>30</v>
      </c>
      <c r="M8268" s="1">
        <v>41161</v>
      </c>
    </row>
    <row r="8269" spans="1:13" x14ac:dyDescent="0.35">
      <c r="A8269">
        <v>1083</v>
      </c>
      <c r="B8269">
        <v>4167</v>
      </c>
      <c r="C8269">
        <v>29536</v>
      </c>
      <c r="D8269" s="1">
        <v>41159</v>
      </c>
      <c r="E8269" t="s">
        <v>60</v>
      </c>
      <c r="F8269">
        <v>26</v>
      </c>
      <c r="G8269">
        <v>967.41</v>
      </c>
      <c r="H8269">
        <v>0.03</v>
      </c>
      <c r="I8269" t="s">
        <v>19</v>
      </c>
      <c r="J8269" t="s">
        <v>2119</v>
      </c>
      <c r="K8269" t="s">
        <v>2070</v>
      </c>
      <c r="L8269" t="s">
        <v>30</v>
      </c>
      <c r="M8269" s="1">
        <v>41161</v>
      </c>
    </row>
    <row r="8270" spans="1:13" x14ac:dyDescent="0.35">
      <c r="A8270">
        <v>783</v>
      </c>
      <c r="B8270">
        <v>4170</v>
      </c>
      <c r="C8270">
        <v>29569</v>
      </c>
      <c r="D8270" s="1">
        <v>40727</v>
      </c>
      <c r="E8270" t="s">
        <v>27</v>
      </c>
      <c r="F8270">
        <v>46</v>
      </c>
      <c r="G8270">
        <v>27720.98</v>
      </c>
      <c r="H8270">
        <v>7.0000000000000007E-2</v>
      </c>
      <c r="I8270" t="s">
        <v>19</v>
      </c>
      <c r="J8270" t="s">
        <v>2119</v>
      </c>
      <c r="K8270" t="s">
        <v>2070</v>
      </c>
      <c r="L8270" t="s">
        <v>30</v>
      </c>
      <c r="M8270" s="1">
        <v>40728</v>
      </c>
    </row>
    <row r="8271" spans="1:13" x14ac:dyDescent="0.35">
      <c r="A8271">
        <v>83</v>
      </c>
      <c r="B8271">
        <v>4171</v>
      </c>
      <c r="C8271">
        <v>29569</v>
      </c>
      <c r="D8271" s="1">
        <v>40727</v>
      </c>
      <c r="E8271" t="s">
        <v>27</v>
      </c>
      <c r="F8271">
        <v>29</v>
      </c>
      <c r="G8271">
        <v>520.13</v>
      </c>
      <c r="H8271">
        <v>0.1</v>
      </c>
      <c r="I8271" t="s">
        <v>19</v>
      </c>
      <c r="J8271" t="s">
        <v>2119</v>
      </c>
      <c r="K8271" t="s">
        <v>2070</v>
      </c>
      <c r="L8271" t="s">
        <v>30</v>
      </c>
      <c r="M8271" s="1">
        <v>40729</v>
      </c>
    </row>
    <row r="8272" spans="1:13" x14ac:dyDescent="0.35">
      <c r="A8272">
        <v>297</v>
      </c>
      <c r="B8272">
        <v>4197</v>
      </c>
      <c r="C8272">
        <v>29827</v>
      </c>
      <c r="D8272" s="1">
        <v>40738</v>
      </c>
      <c r="E8272" t="s">
        <v>75</v>
      </c>
      <c r="F8272">
        <v>35</v>
      </c>
      <c r="G8272">
        <v>926.65</v>
      </c>
      <c r="H8272">
        <v>0.01</v>
      </c>
      <c r="I8272" t="s">
        <v>19</v>
      </c>
      <c r="J8272" t="s">
        <v>2119</v>
      </c>
      <c r="K8272" t="s">
        <v>2070</v>
      </c>
      <c r="L8272" t="s">
        <v>30</v>
      </c>
      <c r="M8272" s="1">
        <v>40739</v>
      </c>
    </row>
    <row r="8273" spans="1:13" x14ac:dyDescent="0.35">
      <c r="A8273">
        <v>614</v>
      </c>
      <c r="B8273">
        <v>4210</v>
      </c>
      <c r="C8273">
        <v>29926</v>
      </c>
      <c r="D8273" s="1">
        <v>40990</v>
      </c>
      <c r="E8273" t="s">
        <v>60</v>
      </c>
      <c r="F8273">
        <v>9</v>
      </c>
      <c r="G8273">
        <v>20.21</v>
      </c>
      <c r="H8273">
        <v>0</v>
      </c>
      <c r="I8273" t="s">
        <v>19</v>
      </c>
      <c r="J8273" t="s">
        <v>2116</v>
      </c>
      <c r="K8273" t="s">
        <v>2070</v>
      </c>
      <c r="L8273" t="s">
        <v>38</v>
      </c>
      <c r="M8273" s="1">
        <v>40992</v>
      </c>
    </row>
    <row r="8274" spans="1:13" x14ac:dyDescent="0.35">
      <c r="A8274">
        <v>1000</v>
      </c>
      <c r="B8274">
        <v>4337</v>
      </c>
      <c r="C8274">
        <v>30913</v>
      </c>
      <c r="D8274" s="1">
        <v>41174</v>
      </c>
      <c r="E8274" t="s">
        <v>60</v>
      </c>
      <c r="F8274">
        <v>23</v>
      </c>
      <c r="G8274">
        <v>143.1</v>
      </c>
      <c r="H8274">
        <v>0.01</v>
      </c>
      <c r="I8274" t="s">
        <v>19</v>
      </c>
      <c r="J8274" t="s">
        <v>2116</v>
      </c>
      <c r="K8274" t="s">
        <v>2070</v>
      </c>
      <c r="L8274" t="s">
        <v>38</v>
      </c>
      <c r="M8274" s="1">
        <v>41175</v>
      </c>
    </row>
    <row r="8275" spans="1:13" x14ac:dyDescent="0.35">
      <c r="A8275">
        <v>857</v>
      </c>
      <c r="B8275">
        <v>4338</v>
      </c>
      <c r="C8275">
        <v>30913</v>
      </c>
      <c r="D8275" s="1">
        <v>41174</v>
      </c>
      <c r="E8275" t="s">
        <v>60</v>
      </c>
      <c r="F8275">
        <v>36</v>
      </c>
      <c r="G8275">
        <v>795.52</v>
      </c>
      <c r="H8275">
        <v>0.08</v>
      </c>
      <c r="I8275" t="s">
        <v>19</v>
      </c>
      <c r="J8275" t="s">
        <v>2116</v>
      </c>
      <c r="K8275" t="s">
        <v>2070</v>
      </c>
      <c r="L8275" t="s">
        <v>38</v>
      </c>
      <c r="M8275" s="1">
        <v>41176</v>
      </c>
    </row>
    <row r="8276" spans="1:13" x14ac:dyDescent="0.35">
      <c r="A8276">
        <v>352</v>
      </c>
      <c r="B8276">
        <v>4339</v>
      </c>
      <c r="C8276">
        <v>30913</v>
      </c>
      <c r="D8276" s="1">
        <v>41174</v>
      </c>
      <c r="E8276" t="s">
        <v>60</v>
      </c>
      <c r="F8276">
        <v>44</v>
      </c>
      <c r="G8276">
        <v>126.36</v>
      </c>
      <c r="H8276">
        <v>0.02</v>
      </c>
      <c r="I8276" t="s">
        <v>19</v>
      </c>
      <c r="J8276" t="s">
        <v>2116</v>
      </c>
      <c r="K8276" t="s">
        <v>2070</v>
      </c>
      <c r="L8276" t="s">
        <v>38</v>
      </c>
      <c r="M8276" s="1">
        <v>41176</v>
      </c>
    </row>
    <row r="8277" spans="1:13" x14ac:dyDescent="0.35">
      <c r="A8277">
        <v>67</v>
      </c>
      <c r="B8277">
        <v>4340</v>
      </c>
      <c r="C8277">
        <v>30913</v>
      </c>
      <c r="D8277" s="1">
        <v>41174</v>
      </c>
      <c r="E8277" t="s">
        <v>60</v>
      </c>
      <c r="F8277">
        <v>24</v>
      </c>
      <c r="G8277">
        <v>496.62</v>
      </c>
      <c r="H8277">
        <v>7.0000000000000007E-2</v>
      </c>
      <c r="I8277" t="s">
        <v>53</v>
      </c>
      <c r="J8277" t="s">
        <v>2116</v>
      </c>
      <c r="K8277" t="s">
        <v>2070</v>
      </c>
      <c r="L8277" t="s">
        <v>38</v>
      </c>
      <c r="M8277" s="1">
        <v>41176</v>
      </c>
    </row>
    <row r="8278" spans="1:13" x14ac:dyDescent="0.35">
      <c r="A8278">
        <v>741</v>
      </c>
      <c r="B8278">
        <v>4393</v>
      </c>
      <c r="C8278">
        <v>31271</v>
      </c>
      <c r="D8278" s="1">
        <v>40653</v>
      </c>
      <c r="E8278" t="s">
        <v>18</v>
      </c>
      <c r="F8278">
        <v>4</v>
      </c>
      <c r="G8278">
        <v>43.29</v>
      </c>
      <c r="H8278">
        <v>0.03</v>
      </c>
      <c r="I8278" t="s">
        <v>19</v>
      </c>
      <c r="J8278" t="s">
        <v>2117</v>
      </c>
      <c r="K8278" t="s">
        <v>2070</v>
      </c>
      <c r="L8278" t="s">
        <v>22</v>
      </c>
      <c r="M8278" s="1">
        <v>40660</v>
      </c>
    </row>
    <row r="8279" spans="1:13" x14ac:dyDescent="0.35">
      <c r="A8279">
        <v>485</v>
      </c>
      <c r="B8279">
        <v>4406</v>
      </c>
      <c r="C8279">
        <v>31399</v>
      </c>
      <c r="D8279" s="1">
        <v>40852</v>
      </c>
      <c r="E8279" t="s">
        <v>42</v>
      </c>
      <c r="F8279">
        <v>9</v>
      </c>
      <c r="G8279">
        <v>337.20349999999996</v>
      </c>
      <c r="H8279">
        <v>0.09</v>
      </c>
      <c r="I8279" t="s">
        <v>19</v>
      </c>
      <c r="J8279" t="s">
        <v>2127</v>
      </c>
      <c r="K8279" t="s">
        <v>2070</v>
      </c>
      <c r="L8279" t="s">
        <v>30</v>
      </c>
      <c r="M8279" s="1">
        <v>40853</v>
      </c>
    </row>
    <row r="8280" spans="1:13" x14ac:dyDescent="0.35">
      <c r="A8280">
        <v>519</v>
      </c>
      <c r="B8280">
        <v>4498</v>
      </c>
      <c r="C8280">
        <v>32007</v>
      </c>
      <c r="D8280" s="1">
        <v>40579</v>
      </c>
      <c r="E8280" t="s">
        <v>18</v>
      </c>
      <c r="F8280">
        <v>41</v>
      </c>
      <c r="G8280">
        <v>17448.75</v>
      </c>
      <c r="H8280">
        <v>0.06</v>
      </c>
      <c r="I8280" t="s">
        <v>28</v>
      </c>
      <c r="J8280" t="s">
        <v>2122</v>
      </c>
      <c r="K8280" t="s">
        <v>2070</v>
      </c>
      <c r="L8280" t="s">
        <v>30</v>
      </c>
      <c r="M8280" s="1">
        <v>40583</v>
      </c>
    </row>
    <row r="8281" spans="1:13" x14ac:dyDescent="0.35">
      <c r="A8281">
        <v>576</v>
      </c>
      <c r="B8281">
        <v>4518</v>
      </c>
      <c r="C8281">
        <v>32164</v>
      </c>
      <c r="D8281" s="1">
        <v>40211</v>
      </c>
      <c r="E8281" t="s">
        <v>42</v>
      </c>
      <c r="F8281">
        <v>12</v>
      </c>
      <c r="G8281">
        <v>77.010000000000005</v>
      </c>
      <c r="H8281">
        <v>0.02</v>
      </c>
      <c r="I8281" t="s">
        <v>19</v>
      </c>
      <c r="J8281" t="s">
        <v>1400</v>
      </c>
      <c r="K8281" t="s">
        <v>2070</v>
      </c>
      <c r="L8281" t="s">
        <v>22</v>
      </c>
      <c r="M8281" s="1">
        <v>40212</v>
      </c>
    </row>
    <row r="8282" spans="1:13" x14ac:dyDescent="0.35">
      <c r="A8282">
        <v>434</v>
      </c>
      <c r="B8282">
        <v>4519</v>
      </c>
      <c r="C8282">
        <v>32164</v>
      </c>
      <c r="D8282" s="1">
        <v>40211</v>
      </c>
      <c r="E8282" t="s">
        <v>42</v>
      </c>
      <c r="F8282">
        <v>34</v>
      </c>
      <c r="G8282">
        <v>111.83</v>
      </c>
      <c r="H8282">
        <v>7.0000000000000007E-2</v>
      </c>
      <c r="I8282" t="s">
        <v>19</v>
      </c>
      <c r="J8282" t="s">
        <v>1400</v>
      </c>
      <c r="K8282" t="s">
        <v>2070</v>
      </c>
      <c r="L8282" t="s">
        <v>22</v>
      </c>
      <c r="M8282" s="1">
        <v>40212</v>
      </c>
    </row>
    <row r="8283" spans="1:13" x14ac:dyDescent="0.35">
      <c r="A8283">
        <v>303</v>
      </c>
      <c r="B8283">
        <v>4520</v>
      </c>
      <c r="C8283">
        <v>32164</v>
      </c>
      <c r="D8283" s="1">
        <v>40211</v>
      </c>
      <c r="E8283" t="s">
        <v>42</v>
      </c>
      <c r="F8283">
        <v>23</v>
      </c>
      <c r="G8283">
        <v>6552.9</v>
      </c>
      <c r="H8283">
        <v>0.1</v>
      </c>
      <c r="I8283" t="s">
        <v>28</v>
      </c>
      <c r="J8283" t="s">
        <v>1400</v>
      </c>
      <c r="K8283" t="s">
        <v>2070</v>
      </c>
      <c r="L8283" t="s">
        <v>22</v>
      </c>
      <c r="M8283" s="1">
        <v>40212</v>
      </c>
    </row>
    <row r="8284" spans="1:13" x14ac:dyDescent="0.35">
      <c r="A8284">
        <v>290</v>
      </c>
      <c r="B8284">
        <v>4531</v>
      </c>
      <c r="C8284">
        <v>32228</v>
      </c>
      <c r="D8284" s="1">
        <v>40486</v>
      </c>
      <c r="E8284" t="s">
        <v>75</v>
      </c>
      <c r="F8284">
        <v>35</v>
      </c>
      <c r="G8284">
        <v>209.63</v>
      </c>
      <c r="H8284">
        <v>0.01</v>
      </c>
      <c r="I8284" t="s">
        <v>19</v>
      </c>
      <c r="J8284" t="s">
        <v>1405</v>
      </c>
      <c r="K8284" t="s">
        <v>2070</v>
      </c>
      <c r="L8284" t="s">
        <v>57</v>
      </c>
      <c r="M8284" s="1">
        <v>40488</v>
      </c>
    </row>
    <row r="8285" spans="1:13" x14ac:dyDescent="0.35">
      <c r="A8285">
        <v>108</v>
      </c>
      <c r="B8285">
        <v>4551</v>
      </c>
      <c r="C8285">
        <v>32386</v>
      </c>
      <c r="D8285" s="1">
        <v>41017</v>
      </c>
      <c r="E8285" t="s">
        <v>75</v>
      </c>
      <c r="F8285">
        <v>1</v>
      </c>
      <c r="G8285">
        <v>1996.16</v>
      </c>
      <c r="H8285">
        <v>0</v>
      </c>
      <c r="I8285" t="s">
        <v>19</v>
      </c>
      <c r="J8285" t="s">
        <v>2123</v>
      </c>
      <c r="K8285" t="s">
        <v>2070</v>
      </c>
      <c r="L8285" t="s">
        <v>57</v>
      </c>
      <c r="M8285" s="1">
        <v>41019</v>
      </c>
    </row>
    <row r="8286" spans="1:13" x14ac:dyDescent="0.35">
      <c r="A8286">
        <v>279</v>
      </c>
      <c r="B8286">
        <v>4578</v>
      </c>
      <c r="C8286">
        <v>32610</v>
      </c>
      <c r="D8286" s="1">
        <v>41140</v>
      </c>
      <c r="E8286" t="s">
        <v>42</v>
      </c>
      <c r="F8286">
        <v>47</v>
      </c>
      <c r="G8286">
        <v>316.99</v>
      </c>
      <c r="H8286">
        <v>0.04</v>
      </c>
      <c r="I8286" t="s">
        <v>19</v>
      </c>
      <c r="J8286" t="s">
        <v>2118</v>
      </c>
      <c r="K8286" t="s">
        <v>2070</v>
      </c>
      <c r="L8286" t="s">
        <v>30</v>
      </c>
      <c r="M8286" s="1">
        <v>41141</v>
      </c>
    </row>
    <row r="8287" spans="1:13" x14ac:dyDescent="0.35">
      <c r="A8287">
        <v>45</v>
      </c>
      <c r="B8287">
        <v>4579</v>
      </c>
      <c r="C8287">
        <v>32610</v>
      </c>
      <c r="D8287" s="1">
        <v>41140</v>
      </c>
      <c r="E8287" t="s">
        <v>42</v>
      </c>
      <c r="F8287">
        <v>20</v>
      </c>
      <c r="G8287">
        <v>1991.8984999999998</v>
      </c>
      <c r="H8287">
        <v>7.0000000000000007E-2</v>
      </c>
      <c r="I8287" t="s">
        <v>19</v>
      </c>
      <c r="J8287" t="s">
        <v>2118</v>
      </c>
      <c r="K8287" t="s">
        <v>2070</v>
      </c>
      <c r="L8287" t="s">
        <v>30</v>
      </c>
      <c r="M8287" s="1">
        <v>41141</v>
      </c>
    </row>
    <row r="8288" spans="1:13" x14ac:dyDescent="0.35">
      <c r="A8288">
        <v>650</v>
      </c>
      <c r="B8288">
        <v>4634</v>
      </c>
      <c r="C8288">
        <v>32994</v>
      </c>
      <c r="D8288" s="1">
        <v>41168</v>
      </c>
      <c r="E8288" t="s">
        <v>75</v>
      </c>
      <c r="F8288">
        <v>34</v>
      </c>
      <c r="G8288">
        <v>226.41</v>
      </c>
      <c r="H8288">
        <v>0.05</v>
      </c>
      <c r="I8288" t="s">
        <v>19</v>
      </c>
      <c r="J8288" t="s">
        <v>2122</v>
      </c>
      <c r="K8288" t="s">
        <v>2070</v>
      </c>
      <c r="L8288" t="s">
        <v>30</v>
      </c>
      <c r="M8288" s="1">
        <v>41168</v>
      </c>
    </row>
    <row r="8289" spans="1:13" x14ac:dyDescent="0.35">
      <c r="A8289">
        <v>147</v>
      </c>
      <c r="B8289">
        <v>4677</v>
      </c>
      <c r="C8289">
        <v>33283</v>
      </c>
      <c r="D8289" s="1">
        <v>40257</v>
      </c>
      <c r="E8289" t="s">
        <v>60</v>
      </c>
      <c r="F8289">
        <v>48</v>
      </c>
      <c r="G8289">
        <v>10462.540000000001</v>
      </c>
      <c r="H8289">
        <v>0.02</v>
      </c>
      <c r="I8289" t="s">
        <v>28</v>
      </c>
      <c r="J8289" t="s">
        <v>1299</v>
      </c>
      <c r="K8289" t="s">
        <v>2070</v>
      </c>
      <c r="L8289" t="s">
        <v>57</v>
      </c>
      <c r="M8289" s="1">
        <v>40257</v>
      </c>
    </row>
    <row r="8290" spans="1:13" x14ac:dyDescent="0.35">
      <c r="A8290">
        <v>880</v>
      </c>
      <c r="B8290">
        <v>4750</v>
      </c>
      <c r="C8290">
        <v>33764</v>
      </c>
      <c r="D8290" s="1">
        <v>40584</v>
      </c>
      <c r="E8290" t="s">
        <v>75</v>
      </c>
      <c r="F8290">
        <v>4</v>
      </c>
      <c r="G8290">
        <v>539.82000000000005</v>
      </c>
      <c r="H8290">
        <v>0</v>
      </c>
      <c r="I8290" t="s">
        <v>19</v>
      </c>
      <c r="J8290" t="s">
        <v>1698</v>
      </c>
      <c r="K8290" t="s">
        <v>2070</v>
      </c>
      <c r="L8290" t="s">
        <v>22</v>
      </c>
      <c r="M8290" s="1">
        <v>40586</v>
      </c>
    </row>
    <row r="8291" spans="1:13" x14ac:dyDescent="0.35">
      <c r="A8291">
        <v>1064</v>
      </c>
      <c r="B8291">
        <v>4751</v>
      </c>
      <c r="C8291">
        <v>33764</v>
      </c>
      <c r="D8291" s="1">
        <v>40584</v>
      </c>
      <c r="E8291" t="s">
        <v>75</v>
      </c>
      <c r="F8291">
        <v>6</v>
      </c>
      <c r="G8291">
        <v>1029.8855000000001</v>
      </c>
      <c r="H8291">
        <v>0.06</v>
      </c>
      <c r="I8291" t="s">
        <v>53</v>
      </c>
      <c r="J8291" t="s">
        <v>1698</v>
      </c>
      <c r="K8291" t="s">
        <v>2070</v>
      </c>
      <c r="L8291" t="s">
        <v>22</v>
      </c>
      <c r="M8291" s="1">
        <v>40585</v>
      </c>
    </row>
    <row r="8292" spans="1:13" x14ac:dyDescent="0.35">
      <c r="A8292">
        <v>241</v>
      </c>
      <c r="B8292">
        <v>4800</v>
      </c>
      <c r="C8292">
        <v>34117</v>
      </c>
      <c r="D8292" s="1">
        <v>40946</v>
      </c>
      <c r="E8292" t="s">
        <v>27</v>
      </c>
      <c r="F8292">
        <v>45</v>
      </c>
      <c r="G8292">
        <v>299.94</v>
      </c>
      <c r="H8292">
        <v>0.06</v>
      </c>
      <c r="I8292" t="s">
        <v>19</v>
      </c>
      <c r="J8292" t="s">
        <v>1698</v>
      </c>
      <c r="K8292" t="s">
        <v>2070</v>
      </c>
      <c r="L8292" t="s">
        <v>22</v>
      </c>
      <c r="M8292" s="1">
        <v>40948</v>
      </c>
    </row>
    <row r="8293" spans="1:13" x14ac:dyDescent="0.35">
      <c r="A8293">
        <v>1288</v>
      </c>
      <c r="B8293">
        <v>4974</v>
      </c>
      <c r="C8293">
        <v>35366</v>
      </c>
      <c r="D8293" s="1">
        <v>40736</v>
      </c>
      <c r="E8293" t="s">
        <v>18</v>
      </c>
      <c r="F8293">
        <v>23</v>
      </c>
      <c r="G8293">
        <v>149.31</v>
      </c>
      <c r="H8293">
        <v>0.06</v>
      </c>
      <c r="I8293" t="s">
        <v>19</v>
      </c>
      <c r="J8293" t="s">
        <v>2119</v>
      </c>
      <c r="K8293" t="s">
        <v>2070</v>
      </c>
      <c r="L8293" t="s">
        <v>30</v>
      </c>
      <c r="M8293" s="1">
        <v>40743</v>
      </c>
    </row>
    <row r="8294" spans="1:13" x14ac:dyDescent="0.35">
      <c r="A8294">
        <v>172</v>
      </c>
      <c r="B8294">
        <v>4979</v>
      </c>
      <c r="C8294">
        <v>35426</v>
      </c>
      <c r="D8294" s="1">
        <v>40454</v>
      </c>
      <c r="E8294" t="s">
        <v>27</v>
      </c>
      <c r="F8294">
        <v>5</v>
      </c>
      <c r="G8294">
        <v>53.01</v>
      </c>
      <c r="H8294">
        <v>0.08</v>
      </c>
      <c r="I8294" t="s">
        <v>19</v>
      </c>
      <c r="J8294" t="s">
        <v>1995</v>
      </c>
      <c r="K8294" t="s">
        <v>2070</v>
      </c>
      <c r="L8294" t="s">
        <v>22</v>
      </c>
      <c r="M8294" s="1">
        <v>40455</v>
      </c>
    </row>
    <row r="8295" spans="1:13" x14ac:dyDescent="0.35">
      <c r="A8295">
        <v>290</v>
      </c>
      <c r="B8295">
        <v>4987</v>
      </c>
      <c r="C8295">
        <v>35490</v>
      </c>
      <c r="D8295" s="1">
        <v>40519</v>
      </c>
      <c r="E8295" t="s">
        <v>27</v>
      </c>
      <c r="F8295">
        <v>7</v>
      </c>
      <c r="G8295">
        <v>44.64</v>
      </c>
      <c r="H8295">
        <v>0.03</v>
      </c>
      <c r="I8295" t="s">
        <v>53</v>
      </c>
      <c r="J8295" t="s">
        <v>2126</v>
      </c>
      <c r="K8295" t="s">
        <v>2070</v>
      </c>
      <c r="L8295" t="s">
        <v>22</v>
      </c>
      <c r="M8295" s="1">
        <v>40521</v>
      </c>
    </row>
    <row r="8296" spans="1:13" x14ac:dyDescent="0.35">
      <c r="A8296">
        <v>838</v>
      </c>
      <c r="B8296">
        <v>4988</v>
      </c>
      <c r="C8296">
        <v>35490</v>
      </c>
      <c r="D8296" s="1">
        <v>40519</v>
      </c>
      <c r="E8296" t="s">
        <v>27</v>
      </c>
      <c r="F8296">
        <v>41</v>
      </c>
      <c r="G8296">
        <v>1289.6199999999999</v>
      </c>
      <c r="H8296">
        <v>0.03</v>
      </c>
      <c r="I8296" t="s">
        <v>19</v>
      </c>
      <c r="J8296" t="s">
        <v>2126</v>
      </c>
      <c r="K8296" t="s">
        <v>2070</v>
      </c>
      <c r="L8296" t="s">
        <v>22</v>
      </c>
      <c r="M8296" s="1">
        <v>40521</v>
      </c>
    </row>
    <row r="8297" spans="1:13" x14ac:dyDescent="0.35">
      <c r="A8297">
        <v>1122</v>
      </c>
      <c r="B8297">
        <v>5005</v>
      </c>
      <c r="C8297">
        <v>35686</v>
      </c>
      <c r="D8297" s="1">
        <v>40453</v>
      </c>
      <c r="E8297" t="s">
        <v>27</v>
      </c>
      <c r="F8297">
        <v>48</v>
      </c>
      <c r="G8297">
        <v>313.52</v>
      </c>
      <c r="H8297">
        <v>0.05</v>
      </c>
      <c r="I8297" t="s">
        <v>19</v>
      </c>
      <c r="J8297" t="s">
        <v>1405</v>
      </c>
      <c r="K8297" t="s">
        <v>2070</v>
      </c>
      <c r="L8297" t="s">
        <v>57</v>
      </c>
      <c r="M8297" s="1">
        <v>40455</v>
      </c>
    </row>
    <row r="8298" spans="1:13" x14ac:dyDescent="0.35">
      <c r="A8298">
        <v>380</v>
      </c>
      <c r="B8298">
        <v>5010</v>
      </c>
      <c r="C8298">
        <v>35744</v>
      </c>
      <c r="D8298" s="1">
        <v>39893</v>
      </c>
      <c r="E8298" t="s">
        <v>42</v>
      </c>
      <c r="F8298">
        <v>44</v>
      </c>
      <c r="G8298">
        <v>2587.5300000000002</v>
      </c>
      <c r="H8298">
        <v>0.02</v>
      </c>
      <c r="I8298" t="s">
        <v>19</v>
      </c>
      <c r="J8298" t="s">
        <v>2122</v>
      </c>
      <c r="K8298" t="s">
        <v>2070</v>
      </c>
      <c r="L8298" t="s">
        <v>30</v>
      </c>
      <c r="M8298" s="1">
        <v>39895</v>
      </c>
    </row>
    <row r="8299" spans="1:13" x14ac:dyDescent="0.35">
      <c r="A8299">
        <v>40</v>
      </c>
      <c r="B8299">
        <v>5042</v>
      </c>
      <c r="C8299">
        <v>35936</v>
      </c>
      <c r="D8299" s="1">
        <v>39834</v>
      </c>
      <c r="E8299" t="s">
        <v>60</v>
      </c>
      <c r="F8299">
        <v>41</v>
      </c>
      <c r="G8299">
        <v>312.26</v>
      </c>
      <c r="H8299">
        <v>0.08</v>
      </c>
      <c r="I8299" t="s">
        <v>19</v>
      </c>
      <c r="J8299" t="s">
        <v>2116</v>
      </c>
      <c r="K8299" t="s">
        <v>2070</v>
      </c>
      <c r="L8299" t="s">
        <v>38</v>
      </c>
      <c r="M8299" s="1">
        <v>39835</v>
      </c>
    </row>
    <row r="8300" spans="1:13" x14ac:dyDescent="0.35">
      <c r="A8300">
        <v>98</v>
      </c>
      <c r="B8300">
        <v>5043</v>
      </c>
      <c r="C8300">
        <v>35936</v>
      </c>
      <c r="D8300" s="1">
        <v>39834</v>
      </c>
      <c r="E8300" t="s">
        <v>60</v>
      </c>
      <c r="F8300">
        <v>40</v>
      </c>
      <c r="G8300">
        <v>4152.55</v>
      </c>
      <c r="H8300">
        <v>0.03</v>
      </c>
      <c r="I8300" t="s">
        <v>19</v>
      </c>
      <c r="J8300" t="s">
        <v>2116</v>
      </c>
      <c r="K8300" t="s">
        <v>2070</v>
      </c>
      <c r="L8300" t="s">
        <v>38</v>
      </c>
      <c r="M8300" s="1">
        <v>39835</v>
      </c>
    </row>
    <row r="8301" spans="1:13" x14ac:dyDescent="0.35">
      <c r="A8301">
        <v>188</v>
      </c>
      <c r="B8301">
        <v>5085</v>
      </c>
      <c r="C8301">
        <v>36257</v>
      </c>
      <c r="D8301" s="1">
        <v>40966</v>
      </c>
      <c r="E8301" t="s">
        <v>27</v>
      </c>
      <c r="F8301">
        <v>43</v>
      </c>
      <c r="G8301">
        <v>894.51</v>
      </c>
      <c r="H8301">
        <v>0.08</v>
      </c>
      <c r="I8301" t="s">
        <v>19</v>
      </c>
      <c r="J8301" t="s">
        <v>1995</v>
      </c>
      <c r="K8301" t="s">
        <v>2070</v>
      </c>
      <c r="L8301" t="s">
        <v>22</v>
      </c>
      <c r="M8301" s="1">
        <v>40968</v>
      </c>
    </row>
    <row r="8302" spans="1:13" x14ac:dyDescent="0.35">
      <c r="A8302">
        <v>1176</v>
      </c>
      <c r="B8302">
        <v>5086</v>
      </c>
      <c r="C8302">
        <v>36262</v>
      </c>
      <c r="D8302" s="1">
        <v>40386</v>
      </c>
      <c r="E8302" t="s">
        <v>42</v>
      </c>
      <c r="F8302">
        <v>23</v>
      </c>
      <c r="G8302">
        <v>164.02</v>
      </c>
      <c r="H8302">
        <v>0.03</v>
      </c>
      <c r="I8302" t="s">
        <v>53</v>
      </c>
      <c r="J8302" t="s">
        <v>123</v>
      </c>
      <c r="K8302" t="s">
        <v>2070</v>
      </c>
      <c r="L8302" t="s">
        <v>38</v>
      </c>
      <c r="M8302" s="1">
        <v>40387</v>
      </c>
    </row>
    <row r="8303" spans="1:13" x14ac:dyDescent="0.35">
      <c r="A8303">
        <v>1178</v>
      </c>
      <c r="B8303">
        <v>5087</v>
      </c>
      <c r="C8303">
        <v>36262</v>
      </c>
      <c r="D8303" s="1">
        <v>40386</v>
      </c>
      <c r="E8303" t="s">
        <v>42</v>
      </c>
      <c r="F8303">
        <v>23</v>
      </c>
      <c r="G8303">
        <v>136.81</v>
      </c>
      <c r="H8303">
        <v>0.01</v>
      </c>
      <c r="I8303" t="s">
        <v>19</v>
      </c>
      <c r="J8303" t="s">
        <v>123</v>
      </c>
      <c r="K8303" t="s">
        <v>2070</v>
      </c>
      <c r="L8303" t="s">
        <v>38</v>
      </c>
      <c r="M8303" s="1">
        <v>40387</v>
      </c>
    </row>
    <row r="8304" spans="1:13" x14ac:dyDescent="0.35">
      <c r="A8304">
        <v>1057</v>
      </c>
      <c r="B8304">
        <v>5088</v>
      </c>
      <c r="C8304">
        <v>36262</v>
      </c>
      <c r="D8304" s="1">
        <v>40386</v>
      </c>
      <c r="E8304" t="s">
        <v>42</v>
      </c>
      <c r="F8304">
        <v>26</v>
      </c>
      <c r="G8304">
        <v>4701.6899999999996</v>
      </c>
      <c r="H8304">
        <v>0</v>
      </c>
      <c r="I8304" t="s">
        <v>53</v>
      </c>
      <c r="J8304" t="s">
        <v>123</v>
      </c>
      <c r="K8304" t="s">
        <v>2070</v>
      </c>
      <c r="L8304" t="s">
        <v>38</v>
      </c>
      <c r="M8304" s="1">
        <v>40386</v>
      </c>
    </row>
    <row r="8305" spans="1:13" x14ac:dyDescent="0.35">
      <c r="A8305">
        <v>1098</v>
      </c>
      <c r="B8305">
        <v>5089</v>
      </c>
      <c r="C8305">
        <v>36292</v>
      </c>
      <c r="D8305" s="1">
        <v>40216</v>
      </c>
      <c r="E8305" t="s">
        <v>75</v>
      </c>
      <c r="F8305">
        <v>21</v>
      </c>
      <c r="G8305">
        <v>109.87</v>
      </c>
      <c r="H8305">
        <v>0.05</v>
      </c>
      <c r="I8305" t="s">
        <v>19</v>
      </c>
      <c r="J8305" t="s">
        <v>2000</v>
      </c>
      <c r="K8305" t="s">
        <v>2070</v>
      </c>
      <c r="L8305" t="s">
        <v>38</v>
      </c>
      <c r="M8305" s="1">
        <v>40217</v>
      </c>
    </row>
    <row r="8306" spans="1:13" x14ac:dyDescent="0.35">
      <c r="A8306">
        <v>151</v>
      </c>
      <c r="B8306">
        <v>5090</v>
      </c>
      <c r="C8306">
        <v>36292</v>
      </c>
      <c r="D8306" s="1">
        <v>40216</v>
      </c>
      <c r="E8306" t="s">
        <v>75</v>
      </c>
      <c r="F8306">
        <v>37</v>
      </c>
      <c r="G8306">
        <v>816.65</v>
      </c>
      <c r="H8306">
        <v>0.09</v>
      </c>
      <c r="I8306" t="s">
        <v>19</v>
      </c>
      <c r="J8306" t="s">
        <v>2000</v>
      </c>
      <c r="K8306" t="s">
        <v>2070</v>
      </c>
      <c r="L8306" t="s">
        <v>38</v>
      </c>
      <c r="M8306" s="1">
        <v>40216</v>
      </c>
    </row>
    <row r="8307" spans="1:13" x14ac:dyDescent="0.35">
      <c r="A8307">
        <v>27</v>
      </c>
      <c r="B8307">
        <v>5103</v>
      </c>
      <c r="C8307">
        <v>36357</v>
      </c>
      <c r="D8307" s="1">
        <v>40922</v>
      </c>
      <c r="E8307" t="s">
        <v>42</v>
      </c>
      <c r="F8307">
        <v>38</v>
      </c>
      <c r="G8307">
        <v>17605.77</v>
      </c>
      <c r="H8307">
        <v>0.01</v>
      </c>
      <c r="I8307" t="s">
        <v>28</v>
      </c>
      <c r="J8307" t="s">
        <v>2117</v>
      </c>
      <c r="K8307" t="s">
        <v>2070</v>
      </c>
      <c r="L8307" t="s">
        <v>22</v>
      </c>
      <c r="M8307" s="1">
        <v>40923</v>
      </c>
    </row>
    <row r="8308" spans="1:13" x14ac:dyDescent="0.35">
      <c r="A8308">
        <v>780</v>
      </c>
      <c r="B8308">
        <v>5122</v>
      </c>
      <c r="C8308">
        <v>36482</v>
      </c>
      <c r="D8308" s="1">
        <v>40729</v>
      </c>
      <c r="E8308" t="s">
        <v>60</v>
      </c>
      <c r="F8308">
        <v>7</v>
      </c>
      <c r="G8308">
        <v>55.68</v>
      </c>
      <c r="H8308">
        <v>0.1</v>
      </c>
      <c r="I8308" t="s">
        <v>53</v>
      </c>
      <c r="J8308" t="s">
        <v>1400</v>
      </c>
      <c r="K8308" t="s">
        <v>2070</v>
      </c>
      <c r="L8308" t="s">
        <v>22</v>
      </c>
      <c r="M8308" s="1">
        <v>40730</v>
      </c>
    </row>
    <row r="8309" spans="1:13" x14ac:dyDescent="0.35">
      <c r="A8309">
        <v>898</v>
      </c>
      <c r="B8309">
        <v>5123</v>
      </c>
      <c r="C8309">
        <v>36482</v>
      </c>
      <c r="D8309" s="1">
        <v>40729</v>
      </c>
      <c r="E8309" t="s">
        <v>60</v>
      </c>
      <c r="F8309">
        <v>47</v>
      </c>
      <c r="G8309">
        <v>14588.28</v>
      </c>
      <c r="H8309">
        <v>0.06</v>
      </c>
      <c r="I8309" t="s">
        <v>28</v>
      </c>
      <c r="J8309" t="s">
        <v>1400</v>
      </c>
      <c r="K8309" t="s">
        <v>2070</v>
      </c>
      <c r="L8309" t="s">
        <v>22</v>
      </c>
      <c r="M8309" s="1">
        <v>40730</v>
      </c>
    </row>
    <row r="8310" spans="1:13" x14ac:dyDescent="0.35">
      <c r="A8310">
        <v>98</v>
      </c>
      <c r="B8310">
        <v>5124</v>
      </c>
      <c r="C8310">
        <v>36482</v>
      </c>
      <c r="D8310" s="1">
        <v>40729</v>
      </c>
      <c r="E8310" t="s">
        <v>60</v>
      </c>
      <c r="F8310">
        <v>27</v>
      </c>
      <c r="G8310">
        <v>2675.08</v>
      </c>
      <c r="H8310">
        <v>7.0000000000000007E-2</v>
      </c>
      <c r="I8310" t="s">
        <v>53</v>
      </c>
      <c r="J8310" t="s">
        <v>1400</v>
      </c>
      <c r="K8310" t="s">
        <v>2070</v>
      </c>
      <c r="L8310" t="s">
        <v>22</v>
      </c>
      <c r="M8310" s="1">
        <v>40731</v>
      </c>
    </row>
    <row r="8311" spans="1:13" x14ac:dyDescent="0.35">
      <c r="A8311">
        <v>1131</v>
      </c>
      <c r="B8311">
        <v>5168</v>
      </c>
      <c r="C8311">
        <v>36772</v>
      </c>
      <c r="D8311" s="1">
        <v>40313</v>
      </c>
      <c r="E8311" t="s">
        <v>60</v>
      </c>
      <c r="F8311">
        <v>47</v>
      </c>
      <c r="G8311">
        <v>280.45</v>
      </c>
      <c r="H8311">
        <v>0.1</v>
      </c>
      <c r="I8311" t="s">
        <v>19</v>
      </c>
      <c r="J8311" t="s">
        <v>1299</v>
      </c>
      <c r="K8311" t="s">
        <v>2070</v>
      </c>
      <c r="L8311" t="s">
        <v>57</v>
      </c>
      <c r="M8311" s="1">
        <v>40313</v>
      </c>
    </row>
    <row r="8312" spans="1:13" x14ac:dyDescent="0.35">
      <c r="A8312">
        <v>995</v>
      </c>
      <c r="B8312">
        <v>5206</v>
      </c>
      <c r="C8312">
        <v>36998</v>
      </c>
      <c r="D8312" s="1">
        <v>41181</v>
      </c>
      <c r="E8312" t="s">
        <v>18</v>
      </c>
      <c r="F8312">
        <v>50</v>
      </c>
      <c r="G8312">
        <v>481.23</v>
      </c>
      <c r="H8312">
        <v>7.0000000000000007E-2</v>
      </c>
      <c r="I8312" t="s">
        <v>19</v>
      </c>
      <c r="J8312" t="s">
        <v>2000</v>
      </c>
      <c r="K8312" t="s">
        <v>2070</v>
      </c>
      <c r="L8312" t="s">
        <v>38</v>
      </c>
      <c r="M8312" s="1">
        <v>41186</v>
      </c>
    </row>
    <row r="8313" spans="1:13" x14ac:dyDescent="0.35">
      <c r="A8313">
        <v>393</v>
      </c>
      <c r="B8313">
        <v>5207</v>
      </c>
      <c r="C8313">
        <v>36998</v>
      </c>
      <c r="D8313" s="1">
        <v>41181</v>
      </c>
      <c r="E8313" t="s">
        <v>18</v>
      </c>
      <c r="F8313">
        <v>41</v>
      </c>
      <c r="G8313">
        <v>265.39</v>
      </c>
      <c r="H8313">
        <v>0.1</v>
      </c>
      <c r="I8313" t="s">
        <v>19</v>
      </c>
      <c r="J8313" t="s">
        <v>2000</v>
      </c>
      <c r="K8313" t="s">
        <v>2070</v>
      </c>
      <c r="L8313" t="s">
        <v>38</v>
      </c>
      <c r="M8313" s="1">
        <v>41188</v>
      </c>
    </row>
    <row r="8314" spans="1:13" x14ac:dyDescent="0.35">
      <c r="A8314">
        <v>491</v>
      </c>
      <c r="B8314">
        <v>5208</v>
      </c>
      <c r="C8314">
        <v>36998</v>
      </c>
      <c r="D8314" s="1">
        <v>41181</v>
      </c>
      <c r="E8314" t="s">
        <v>18</v>
      </c>
      <c r="F8314">
        <v>8</v>
      </c>
      <c r="G8314">
        <v>56.5</v>
      </c>
      <c r="H8314">
        <v>0.02</v>
      </c>
      <c r="I8314" t="s">
        <v>19</v>
      </c>
      <c r="J8314" t="s">
        <v>2000</v>
      </c>
      <c r="K8314" t="s">
        <v>2070</v>
      </c>
      <c r="L8314" t="s">
        <v>38</v>
      </c>
      <c r="M8314" s="1">
        <v>41183</v>
      </c>
    </row>
    <row r="8315" spans="1:13" x14ac:dyDescent="0.35">
      <c r="A8315">
        <v>1159</v>
      </c>
      <c r="B8315">
        <v>5213</v>
      </c>
      <c r="C8315">
        <v>37095</v>
      </c>
      <c r="D8315" s="1">
        <v>39882</v>
      </c>
      <c r="E8315" t="s">
        <v>18</v>
      </c>
      <c r="F8315">
        <v>3</v>
      </c>
      <c r="G8315">
        <v>18888</v>
      </c>
      <c r="H8315">
        <v>0.09</v>
      </c>
      <c r="I8315" t="s">
        <v>19</v>
      </c>
      <c r="J8315" t="s">
        <v>2116</v>
      </c>
      <c r="K8315" t="s">
        <v>2070</v>
      </c>
      <c r="L8315" t="s">
        <v>30</v>
      </c>
      <c r="M8315" s="1">
        <v>39886</v>
      </c>
    </row>
    <row r="8316" spans="1:13" x14ac:dyDescent="0.35">
      <c r="A8316">
        <v>227</v>
      </c>
      <c r="B8316">
        <v>5248</v>
      </c>
      <c r="C8316">
        <v>37319</v>
      </c>
      <c r="D8316" s="1">
        <v>40029</v>
      </c>
      <c r="E8316" t="s">
        <v>75</v>
      </c>
      <c r="F8316">
        <v>37</v>
      </c>
      <c r="G8316">
        <v>388.9</v>
      </c>
      <c r="H8316">
        <v>0.1</v>
      </c>
      <c r="I8316" t="s">
        <v>19</v>
      </c>
      <c r="J8316" t="s">
        <v>2126</v>
      </c>
      <c r="K8316" t="s">
        <v>2070</v>
      </c>
      <c r="L8316" t="s">
        <v>22</v>
      </c>
      <c r="M8316" s="1">
        <v>40031</v>
      </c>
    </row>
    <row r="8317" spans="1:13" x14ac:dyDescent="0.35">
      <c r="A8317">
        <v>153</v>
      </c>
      <c r="B8317">
        <v>5474</v>
      </c>
      <c r="C8317">
        <v>38886</v>
      </c>
      <c r="D8317" s="1">
        <v>40032</v>
      </c>
      <c r="E8317" t="s">
        <v>27</v>
      </c>
      <c r="F8317">
        <v>26</v>
      </c>
      <c r="G8317">
        <v>172.01</v>
      </c>
      <c r="H8317">
        <v>0.06</v>
      </c>
      <c r="I8317" t="s">
        <v>53</v>
      </c>
      <c r="J8317" t="s">
        <v>2126</v>
      </c>
      <c r="K8317" t="s">
        <v>2070</v>
      </c>
      <c r="L8317" t="s">
        <v>22</v>
      </c>
      <c r="M8317" s="1">
        <v>40034</v>
      </c>
    </row>
    <row r="8318" spans="1:13" x14ac:dyDescent="0.35">
      <c r="A8318">
        <v>849</v>
      </c>
      <c r="B8318">
        <v>5523</v>
      </c>
      <c r="C8318">
        <v>39140</v>
      </c>
      <c r="D8318" s="1">
        <v>40448</v>
      </c>
      <c r="E8318" t="s">
        <v>18</v>
      </c>
      <c r="F8318">
        <v>26</v>
      </c>
      <c r="G8318">
        <v>2268.91</v>
      </c>
      <c r="H8318">
        <v>0.02</v>
      </c>
      <c r="I8318" t="s">
        <v>28</v>
      </c>
      <c r="J8318" t="s">
        <v>2122</v>
      </c>
      <c r="K8318" t="s">
        <v>2070</v>
      </c>
      <c r="L8318" t="s">
        <v>30</v>
      </c>
      <c r="M8318" s="1">
        <v>40453</v>
      </c>
    </row>
    <row r="8319" spans="1:13" x14ac:dyDescent="0.35">
      <c r="A8319">
        <v>384</v>
      </c>
      <c r="B8319">
        <v>5597</v>
      </c>
      <c r="C8319">
        <v>39682</v>
      </c>
      <c r="D8319" s="1">
        <v>40491</v>
      </c>
      <c r="E8319" t="s">
        <v>60</v>
      </c>
      <c r="F8319">
        <v>43</v>
      </c>
      <c r="G8319">
        <v>2337.89</v>
      </c>
      <c r="H8319">
        <v>0.09</v>
      </c>
      <c r="I8319" t="s">
        <v>53</v>
      </c>
      <c r="J8319" t="s">
        <v>123</v>
      </c>
      <c r="K8319" t="s">
        <v>2070</v>
      </c>
      <c r="L8319" t="s">
        <v>38</v>
      </c>
      <c r="M8319" s="1">
        <v>40493</v>
      </c>
    </row>
    <row r="8320" spans="1:13" x14ac:dyDescent="0.35">
      <c r="A8320">
        <v>228</v>
      </c>
      <c r="B8320">
        <v>5621</v>
      </c>
      <c r="C8320">
        <v>39813</v>
      </c>
      <c r="D8320" s="1">
        <v>40941</v>
      </c>
      <c r="E8320" t="s">
        <v>75</v>
      </c>
      <c r="F8320">
        <v>48</v>
      </c>
      <c r="G8320">
        <v>314.33999999999997</v>
      </c>
      <c r="H8320">
        <v>0.03</v>
      </c>
      <c r="I8320" t="s">
        <v>19</v>
      </c>
      <c r="J8320" t="s">
        <v>2122</v>
      </c>
      <c r="K8320" t="s">
        <v>2070</v>
      </c>
      <c r="L8320" t="s">
        <v>30</v>
      </c>
      <c r="M8320" s="1">
        <v>40942</v>
      </c>
    </row>
    <row r="8321" spans="1:13" x14ac:dyDescent="0.35">
      <c r="A8321">
        <v>431</v>
      </c>
      <c r="B8321">
        <v>5644</v>
      </c>
      <c r="C8321">
        <v>39937</v>
      </c>
      <c r="D8321" s="1">
        <v>40686</v>
      </c>
      <c r="E8321" t="s">
        <v>60</v>
      </c>
      <c r="F8321">
        <v>42</v>
      </c>
      <c r="G8321">
        <v>113.33</v>
      </c>
      <c r="H8321">
        <v>7.0000000000000007E-2</v>
      </c>
      <c r="I8321" t="s">
        <v>19</v>
      </c>
      <c r="J8321" t="s">
        <v>2119</v>
      </c>
      <c r="K8321" t="s">
        <v>2070</v>
      </c>
      <c r="L8321" t="s">
        <v>30</v>
      </c>
      <c r="M8321" s="1">
        <v>40686</v>
      </c>
    </row>
    <row r="8322" spans="1:13" x14ac:dyDescent="0.35">
      <c r="A8322">
        <v>933</v>
      </c>
      <c r="B8322">
        <v>5658</v>
      </c>
      <c r="C8322">
        <v>40034</v>
      </c>
      <c r="D8322" s="1">
        <v>40612</v>
      </c>
      <c r="E8322" t="s">
        <v>60</v>
      </c>
      <c r="F8322">
        <v>47</v>
      </c>
      <c r="G8322">
        <v>603.69000000000005</v>
      </c>
      <c r="H8322">
        <v>0</v>
      </c>
      <c r="I8322" t="s">
        <v>53</v>
      </c>
      <c r="J8322" t="s">
        <v>2118</v>
      </c>
      <c r="K8322" t="s">
        <v>2070</v>
      </c>
      <c r="L8322" t="s">
        <v>30</v>
      </c>
      <c r="M8322" s="1">
        <v>40613</v>
      </c>
    </row>
    <row r="8323" spans="1:13" x14ac:dyDescent="0.35">
      <c r="A8323">
        <v>895</v>
      </c>
      <c r="B8323">
        <v>5673</v>
      </c>
      <c r="C8323">
        <v>40128</v>
      </c>
      <c r="D8323" s="1">
        <v>39853</v>
      </c>
      <c r="E8323" t="s">
        <v>18</v>
      </c>
      <c r="F8323">
        <v>43</v>
      </c>
      <c r="G8323">
        <v>10318.719999999999</v>
      </c>
      <c r="H8323">
        <v>0.01</v>
      </c>
      <c r="I8323" t="s">
        <v>28</v>
      </c>
      <c r="J8323" t="s">
        <v>2000</v>
      </c>
      <c r="K8323" t="s">
        <v>2070</v>
      </c>
      <c r="L8323" t="s">
        <v>38</v>
      </c>
      <c r="M8323" s="1">
        <v>39860</v>
      </c>
    </row>
    <row r="8324" spans="1:13" x14ac:dyDescent="0.35">
      <c r="A8324">
        <v>1107</v>
      </c>
      <c r="B8324">
        <v>5720</v>
      </c>
      <c r="C8324">
        <v>40519</v>
      </c>
      <c r="D8324" s="1">
        <v>40533</v>
      </c>
      <c r="E8324" t="s">
        <v>75</v>
      </c>
      <c r="F8324">
        <v>38</v>
      </c>
      <c r="G8324">
        <v>82.93</v>
      </c>
      <c r="H8324">
        <v>0.08</v>
      </c>
      <c r="I8324" t="s">
        <v>19</v>
      </c>
      <c r="J8324" t="s">
        <v>1995</v>
      </c>
      <c r="K8324" t="s">
        <v>2070</v>
      </c>
      <c r="L8324" t="s">
        <v>22</v>
      </c>
      <c r="M8324" s="1">
        <v>40535</v>
      </c>
    </row>
    <row r="8325" spans="1:13" x14ac:dyDescent="0.35">
      <c r="A8325">
        <v>1197</v>
      </c>
      <c r="B8325">
        <v>5753</v>
      </c>
      <c r="C8325">
        <v>40838</v>
      </c>
      <c r="D8325" s="1">
        <v>41239</v>
      </c>
      <c r="E8325" t="s">
        <v>42</v>
      </c>
      <c r="F8325">
        <v>40</v>
      </c>
      <c r="G8325">
        <v>323.95999999999998</v>
      </c>
      <c r="H8325">
        <v>7.0000000000000007E-2</v>
      </c>
      <c r="I8325" t="s">
        <v>19</v>
      </c>
      <c r="J8325" t="s">
        <v>2127</v>
      </c>
      <c r="K8325" t="s">
        <v>2070</v>
      </c>
      <c r="L8325" t="s">
        <v>30</v>
      </c>
      <c r="M8325" s="1">
        <v>41242</v>
      </c>
    </row>
    <row r="8326" spans="1:13" x14ac:dyDescent="0.35">
      <c r="A8326">
        <v>174</v>
      </c>
      <c r="B8326">
        <v>5754</v>
      </c>
      <c r="C8326">
        <v>40838</v>
      </c>
      <c r="D8326" s="1">
        <v>41239</v>
      </c>
      <c r="E8326" t="s">
        <v>42</v>
      </c>
      <c r="F8326">
        <v>10</v>
      </c>
      <c r="G8326">
        <v>175.85649999999998</v>
      </c>
      <c r="H8326">
        <v>0.03</v>
      </c>
      <c r="I8326" t="s">
        <v>19</v>
      </c>
      <c r="J8326" t="s">
        <v>2127</v>
      </c>
      <c r="K8326" t="s">
        <v>2070</v>
      </c>
      <c r="L8326" t="s">
        <v>30</v>
      </c>
      <c r="M8326" s="1">
        <v>41240</v>
      </c>
    </row>
    <row r="8327" spans="1:13" x14ac:dyDescent="0.35">
      <c r="A8327">
        <v>803</v>
      </c>
      <c r="B8327">
        <v>5811</v>
      </c>
      <c r="C8327">
        <v>41189</v>
      </c>
      <c r="D8327" s="1">
        <v>40008</v>
      </c>
      <c r="E8327" t="s">
        <v>18</v>
      </c>
      <c r="F8327">
        <v>30</v>
      </c>
      <c r="G8327">
        <v>189.04</v>
      </c>
      <c r="H8327">
        <v>0.03</v>
      </c>
      <c r="I8327" t="s">
        <v>19</v>
      </c>
      <c r="J8327" t="s">
        <v>2121</v>
      </c>
      <c r="K8327" t="s">
        <v>2070</v>
      </c>
      <c r="L8327" t="s">
        <v>30</v>
      </c>
      <c r="M8327" s="1">
        <v>40013</v>
      </c>
    </row>
    <row r="8328" spans="1:13" x14ac:dyDescent="0.35">
      <c r="A8328">
        <v>925</v>
      </c>
      <c r="B8328">
        <v>5818</v>
      </c>
      <c r="C8328">
        <v>41255</v>
      </c>
      <c r="D8328" s="1">
        <v>40104</v>
      </c>
      <c r="E8328" t="s">
        <v>18</v>
      </c>
      <c r="F8328">
        <v>22</v>
      </c>
      <c r="G8328">
        <v>1333.19</v>
      </c>
      <c r="H8328">
        <v>0.01</v>
      </c>
      <c r="I8328" t="s">
        <v>19</v>
      </c>
      <c r="J8328" t="s">
        <v>2000</v>
      </c>
      <c r="K8328" t="s">
        <v>2070</v>
      </c>
      <c r="L8328" t="s">
        <v>38</v>
      </c>
      <c r="M8328" s="1">
        <v>40111</v>
      </c>
    </row>
    <row r="8329" spans="1:13" x14ac:dyDescent="0.35">
      <c r="A8329">
        <v>695</v>
      </c>
      <c r="B8329">
        <v>5882</v>
      </c>
      <c r="C8329">
        <v>41760</v>
      </c>
      <c r="D8329" s="1">
        <v>40935</v>
      </c>
      <c r="E8329" t="s">
        <v>18</v>
      </c>
      <c r="F8329">
        <v>21</v>
      </c>
      <c r="G8329">
        <v>6688.66</v>
      </c>
      <c r="H8329">
        <v>0.04</v>
      </c>
      <c r="I8329" t="s">
        <v>19</v>
      </c>
      <c r="J8329" t="s">
        <v>1400</v>
      </c>
      <c r="K8329" t="s">
        <v>2070</v>
      </c>
      <c r="L8329" t="s">
        <v>22</v>
      </c>
      <c r="M8329" s="1">
        <v>40940</v>
      </c>
    </row>
    <row r="8330" spans="1:13" x14ac:dyDescent="0.35">
      <c r="A8330">
        <v>995</v>
      </c>
      <c r="B8330">
        <v>5883</v>
      </c>
      <c r="C8330">
        <v>41760</v>
      </c>
      <c r="D8330" s="1">
        <v>40935</v>
      </c>
      <c r="E8330" t="s">
        <v>18</v>
      </c>
      <c r="F8330">
        <v>22</v>
      </c>
      <c r="G8330">
        <v>247.45</v>
      </c>
      <c r="H8330">
        <v>0</v>
      </c>
      <c r="I8330" t="s">
        <v>19</v>
      </c>
      <c r="J8330" t="s">
        <v>1400</v>
      </c>
      <c r="K8330" t="s">
        <v>2070</v>
      </c>
      <c r="L8330" t="s">
        <v>22</v>
      </c>
      <c r="M8330" s="1">
        <v>40942</v>
      </c>
    </row>
    <row r="8331" spans="1:13" x14ac:dyDescent="0.35">
      <c r="A8331">
        <v>42</v>
      </c>
      <c r="B8331">
        <v>5884</v>
      </c>
      <c r="C8331">
        <v>41760</v>
      </c>
      <c r="D8331" s="1">
        <v>40935</v>
      </c>
      <c r="E8331" t="s">
        <v>18</v>
      </c>
      <c r="F8331">
        <v>7</v>
      </c>
      <c r="G8331">
        <v>685.72050000000002</v>
      </c>
      <c r="H8331">
        <v>0.08</v>
      </c>
      <c r="I8331" t="s">
        <v>19</v>
      </c>
      <c r="J8331" t="s">
        <v>1400</v>
      </c>
      <c r="K8331" t="s">
        <v>2070</v>
      </c>
      <c r="L8331" t="s">
        <v>22</v>
      </c>
      <c r="M8331" s="1">
        <v>40940</v>
      </c>
    </row>
    <row r="8332" spans="1:13" x14ac:dyDescent="0.35">
      <c r="A8332">
        <v>95</v>
      </c>
      <c r="B8332">
        <v>5885</v>
      </c>
      <c r="C8332">
        <v>41760</v>
      </c>
      <c r="D8332" s="1">
        <v>40935</v>
      </c>
      <c r="E8332" t="s">
        <v>18</v>
      </c>
      <c r="F8332">
        <v>40</v>
      </c>
      <c r="G8332">
        <v>3232.1334999999999</v>
      </c>
      <c r="H8332">
        <v>0.05</v>
      </c>
      <c r="I8332" t="s">
        <v>19</v>
      </c>
      <c r="J8332" t="s">
        <v>1400</v>
      </c>
      <c r="K8332" t="s">
        <v>2070</v>
      </c>
      <c r="L8332" t="s">
        <v>22</v>
      </c>
      <c r="M8332" s="1">
        <v>40940</v>
      </c>
    </row>
    <row r="8333" spans="1:13" x14ac:dyDescent="0.35">
      <c r="A8333">
        <v>724</v>
      </c>
      <c r="B8333">
        <v>6046</v>
      </c>
      <c r="C8333">
        <v>42852</v>
      </c>
      <c r="D8333" s="1">
        <v>40167</v>
      </c>
      <c r="E8333" t="s">
        <v>42</v>
      </c>
      <c r="F8333">
        <v>13</v>
      </c>
      <c r="G8333">
        <v>129.9</v>
      </c>
      <c r="H8333">
        <v>0.02</v>
      </c>
      <c r="I8333" t="s">
        <v>19</v>
      </c>
      <c r="J8333" t="s">
        <v>2006</v>
      </c>
      <c r="K8333" t="s">
        <v>2070</v>
      </c>
      <c r="L8333" t="s">
        <v>30</v>
      </c>
      <c r="M8333" s="1">
        <v>40169</v>
      </c>
    </row>
    <row r="8334" spans="1:13" x14ac:dyDescent="0.35">
      <c r="A8334">
        <v>15</v>
      </c>
      <c r="B8334">
        <v>6069</v>
      </c>
      <c r="C8334">
        <v>42982</v>
      </c>
      <c r="D8334" s="1">
        <v>41117</v>
      </c>
      <c r="E8334" t="s">
        <v>18</v>
      </c>
      <c r="F8334">
        <v>42</v>
      </c>
      <c r="G8334">
        <v>1587.59</v>
      </c>
      <c r="H8334">
        <v>0.08</v>
      </c>
      <c r="I8334" t="s">
        <v>19</v>
      </c>
      <c r="J8334" t="s">
        <v>2006</v>
      </c>
      <c r="K8334" t="s">
        <v>2070</v>
      </c>
      <c r="L8334" t="s">
        <v>30</v>
      </c>
      <c r="M8334" s="1">
        <v>41122</v>
      </c>
    </row>
    <row r="8335" spans="1:13" x14ac:dyDescent="0.35">
      <c r="A8335">
        <v>476</v>
      </c>
      <c r="B8335">
        <v>6111</v>
      </c>
      <c r="C8335">
        <v>43298</v>
      </c>
      <c r="D8335" s="1">
        <v>40734</v>
      </c>
      <c r="E8335" t="s">
        <v>42</v>
      </c>
      <c r="F8335">
        <v>33</v>
      </c>
      <c r="G8335">
        <v>5964.19</v>
      </c>
      <c r="H8335">
        <v>0.1</v>
      </c>
      <c r="I8335" t="s">
        <v>19</v>
      </c>
      <c r="J8335" t="s">
        <v>2122</v>
      </c>
      <c r="K8335" t="s">
        <v>2070</v>
      </c>
      <c r="L8335" t="s">
        <v>30</v>
      </c>
      <c r="M8335" s="1">
        <v>40736</v>
      </c>
    </row>
    <row r="8336" spans="1:13" x14ac:dyDescent="0.35">
      <c r="A8336">
        <v>679</v>
      </c>
      <c r="B8336">
        <v>6112</v>
      </c>
      <c r="C8336">
        <v>43298</v>
      </c>
      <c r="D8336" s="1">
        <v>40734</v>
      </c>
      <c r="E8336" t="s">
        <v>42</v>
      </c>
      <c r="F8336">
        <v>15</v>
      </c>
      <c r="G8336">
        <v>109.2</v>
      </c>
      <c r="H8336">
        <v>0.03</v>
      </c>
      <c r="I8336" t="s">
        <v>19</v>
      </c>
      <c r="J8336" t="s">
        <v>2122</v>
      </c>
      <c r="K8336" t="s">
        <v>2070</v>
      </c>
      <c r="L8336" t="s">
        <v>30</v>
      </c>
      <c r="M8336" s="1">
        <v>40736</v>
      </c>
    </row>
    <row r="8337" spans="1:13" x14ac:dyDescent="0.35">
      <c r="A8337">
        <v>432</v>
      </c>
      <c r="B8337">
        <v>6288</v>
      </c>
      <c r="C8337">
        <v>44516</v>
      </c>
      <c r="D8337" s="1">
        <v>40723</v>
      </c>
      <c r="E8337" t="s">
        <v>75</v>
      </c>
      <c r="F8337">
        <v>17</v>
      </c>
      <c r="G8337">
        <v>57.96</v>
      </c>
      <c r="H8337">
        <v>0.06</v>
      </c>
      <c r="I8337" t="s">
        <v>19</v>
      </c>
      <c r="J8337" t="s">
        <v>1405</v>
      </c>
      <c r="K8337" t="s">
        <v>2070</v>
      </c>
      <c r="L8337" t="s">
        <v>22</v>
      </c>
      <c r="M8337" s="1">
        <v>40723</v>
      </c>
    </row>
    <row r="8338" spans="1:13" x14ac:dyDescent="0.35">
      <c r="A8338">
        <v>472</v>
      </c>
      <c r="B8338">
        <v>6357</v>
      </c>
      <c r="C8338">
        <v>45088</v>
      </c>
      <c r="D8338" s="1">
        <v>40504</v>
      </c>
      <c r="E8338" t="s">
        <v>18</v>
      </c>
      <c r="F8338">
        <v>9</v>
      </c>
      <c r="G8338">
        <v>1418.9559999999999</v>
      </c>
      <c r="H8338">
        <v>0.09</v>
      </c>
      <c r="I8338" t="s">
        <v>19</v>
      </c>
      <c r="J8338" t="s">
        <v>2123</v>
      </c>
      <c r="K8338" t="s">
        <v>2070</v>
      </c>
      <c r="L8338" t="s">
        <v>57</v>
      </c>
      <c r="M8338" s="1">
        <v>40511</v>
      </c>
    </row>
    <row r="8339" spans="1:13" x14ac:dyDescent="0.35">
      <c r="A8339">
        <v>855</v>
      </c>
      <c r="B8339">
        <v>6555</v>
      </c>
      <c r="C8339">
        <v>46599</v>
      </c>
      <c r="D8339" s="1">
        <v>40434</v>
      </c>
      <c r="E8339" t="s">
        <v>42</v>
      </c>
      <c r="F8339">
        <v>4</v>
      </c>
      <c r="G8339">
        <v>284</v>
      </c>
      <c r="H8339">
        <v>0.01</v>
      </c>
      <c r="I8339" t="s">
        <v>53</v>
      </c>
      <c r="J8339" t="s">
        <v>2126</v>
      </c>
      <c r="K8339" t="s">
        <v>2070</v>
      </c>
      <c r="L8339" t="s">
        <v>22</v>
      </c>
      <c r="M8339" s="1">
        <v>40435</v>
      </c>
    </row>
    <row r="8340" spans="1:13" x14ac:dyDescent="0.35">
      <c r="A8340">
        <v>1146</v>
      </c>
      <c r="B8340">
        <v>6681</v>
      </c>
      <c r="C8340">
        <v>47524</v>
      </c>
      <c r="D8340" s="1">
        <v>40283</v>
      </c>
      <c r="E8340" t="s">
        <v>60</v>
      </c>
      <c r="F8340">
        <v>8</v>
      </c>
      <c r="G8340">
        <v>269.14</v>
      </c>
      <c r="H8340">
        <v>0.1</v>
      </c>
      <c r="I8340" t="s">
        <v>19</v>
      </c>
      <c r="J8340" t="s">
        <v>351</v>
      </c>
      <c r="K8340" t="s">
        <v>2070</v>
      </c>
      <c r="L8340" t="s">
        <v>38</v>
      </c>
      <c r="M8340" s="1">
        <v>40285</v>
      </c>
    </row>
    <row r="8341" spans="1:13" x14ac:dyDescent="0.35">
      <c r="A8341">
        <v>823</v>
      </c>
      <c r="B8341">
        <v>6741</v>
      </c>
      <c r="C8341">
        <v>48000</v>
      </c>
      <c r="D8341" s="1">
        <v>41134</v>
      </c>
      <c r="E8341" t="s">
        <v>27</v>
      </c>
      <c r="F8341">
        <v>12</v>
      </c>
      <c r="G8341">
        <v>214.94</v>
      </c>
      <c r="H8341">
        <v>0.06</v>
      </c>
      <c r="I8341" t="s">
        <v>19</v>
      </c>
      <c r="J8341" t="s">
        <v>2126</v>
      </c>
      <c r="K8341" t="s">
        <v>2070</v>
      </c>
      <c r="L8341" t="s">
        <v>22</v>
      </c>
      <c r="M8341" s="1">
        <v>41135</v>
      </c>
    </row>
    <row r="8342" spans="1:13" x14ac:dyDescent="0.35">
      <c r="A8342">
        <v>280</v>
      </c>
      <c r="B8342">
        <v>6790</v>
      </c>
      <c r="C8342">
        <v>48385</v>
      </c>
      <c r="D8342" s="1">
        <v>40074</v>
      </c>
      <c r="E8342" t="s">
        <v>60</v>
      </c>
      <c r="F8342">
        <v>16</v>
      </c>
      <c r="G8342">
        <v>88.24</v>
      </c>
      <c r="H8342">
        <v>0.01</v>
      </c>
      <c r="I8342" t="s">
        <v>19</v>
      </c>
      <c r="J8342" t="s">
        <v>1995</v>
      </c>
      <c r="K8342" t="s">
        <v>2070</v>
      </c>
      <c r="L8342" t="s">
        <v>22</v>
      </c>
      <c r="M8342" s="1">
        <v>40076</v>
      </c>
    </row>
    <row r="8343" spans="1:13" x14ac:dyDescent="0.35">
      <c r="A8343">
        <v>209</v>
      </c>
      <c r="B8343">
        <v>6945</v>
      </c>
      <c r="C8343">
        <v>49602</v>
      </c>
      <c r="D8343" s="1">
        <v>40976</v>
      </c>
      <c r="E8343" t="s">
        <v>42</v>
      </c>
      <c r="F8343">
        <v>31</v>
      </c>
      <c r="G8343">
        <v>4878.6400000000003</v>
      </c>
      <c r="H8343">
        <v>0.03</v>
      </c>
      <c r="I8343" t="s">
        <v>28</v>
      </c>
      <c r="J8343" t="s">
        <v>1405</v>
      </c>
      <c r="K8343" t="s">
        <v>2070</v>
      </c>
      <c r="L8343" t="s">
        <v>57</v>
      </c>
      <c r="M8343" s="1">
        <v>40977</v>
      </c>
    </row>
    <row r="8344" spans="1:13" x14ac:dyDescent="0.35">
      <c r="A8344">
        <v>706</v>
      </c>
      <c r="B8344">
        <v>7026</v>
      </c>
      <c r="C8344">
        <v>50146</v>
      </c>
      <c r="D8344" s="1">
        <v>40399</v>
      </c>
      <c r="E8344" t="s">
        <v>42</v>
      </c>
      <c r="F8344">
        <v>32</v>
      </c>
      <c r="G8344">
        <v>2288.6419999999998</v>
      </c>
      <c r="H8344">
        <v>0.05</v>
      </c>
      <c r="I8344" t="s">
        <v>19</v>
      </c>
      <c r="J8344" t="s">
        <v>2125</v>
      </c>
      <c r="K8344" t="s">
        <v>2070</v>
      </c>
      <c r="L8344" t="s">
        <v>30</v>
      </c>
      <c r="M8344" s="1">
        <v>40399</v>
      </c>
    </row>
    <row r="8345" spans="1:13" x14ac:dyDescent="0.35">
      <c r="A8345">
        <v>108</v>
      </c>
      <c r="B8345">
        <v>7029</v>
      </c>
      <c r="C8345">
        <v>50148</v>
      </c>
      <c r="D8345" s="1">
        <v>40940</v>
      </c>
      <c r="E8345" t="s">
        <v>60</v>
      </c>
      <c r="F8345">
        <v>9</v>
      </c>
      <c r="G8345">
        <v>17965.45</v>
      </c>
      <c r="H8345">
        <v>0</v>
      </c>
      <c r="I8345" t="s">
        <v>19</v>
      </c>
      <c r="J8345" t="s">
        <v>2116</v>
      </c>
      <c r="K8345" t="s">
        <v>2070</v>
      </c>
      <c r="L8345" t="s">
        <v>30</v>
      </c>
      <c r="M8345" s="1">
        <v>40942</v>
      </c>
    </row>
    <row r="8346" spans="1:13" x14ac:dyDescent="0.35">
      <c r="A8346">
        <v>1030</v>
      </c>
      <c r="B8346">
        <v>7090</v>
      </c>
      <c r="C8346">
        <v>50594</v>
      </c>
      <c r="D8346" s="1">
        <v>40315</v>
      </c>
      <c r="E8346" t="s">
        <v>18</v>
      </c>
      <c r="F8346">
        <v>39</v>
      </c>
      <c r="G8346">
        <v>173.47</v>
      </c>
      <c r="H8346">
        <v>0.05</v>
      </c>
      <c r="I8346" t="s">
        <v>19</v>
      </c>
      <c r="J8346" t="s">
        <v>2125</v>
      </c>
      <c r="K8346" t="s">
        <v>2070</v>
      </c>
      <c r="L8346" t="s">
        <v>30</v>
      </c>
      <c r="M8346" s="1">
        <v>40317</v>
      </c>
    </row>
    <row r="8347" spans="1:13" x14ac:dyDescent="0.35">
      <c r="A8347">
        <v>868</v>
      </c>
      <c r="B8347">
        <v>7091</v>
      </c>
      <c r="C8347">
        <v>50594</v>
      </c>
      <c r="D8347" s="1">
        <v>40315</v>
      </c>
      <c r="E8347" t="s">
        <v>18</v>
      </c>
      <c r="F8347">
        <v>48</v>
      </c>
      <c r="G8347">
        <v>2832.88</v>
      </c>
      <c r="H8347">
        <v>0.01</v>
      </c>
      <c r="I8347" t="s">
        <v>19</v>
      </c>
      <c r="J8347" t="s">
        <v>2125</v>
      </c>
      <c r="K8347" t="s">
        <v>2070</v>
      </c>
      <c r="L8347" t="s">
        <v>30</v>
      </c>
      <c r="M8347" s="1">
        <v>40324</v>
      </c>
    </row>
    <row r="8348" spans="1:13" x14ac:dyDescent="0.35">
      <c r="A8348">
        <v>319</v>
      </c>
      <c r="B8348">
        <v>7109</v>
      </c>
      <c r="C8348">
        <v>50726</v>
      </c>
      <c r="D8348" s="1">
        <v>40847</v>
      </c>
      <c r="E8348" t="s">
        <v>18</v>
      </c>
      <c r="F8348">
        <v>45</v>
      </c>
      <c r="G8348">
        <v>9248.74</v>
      </c>
      <c r="H8348">
        <v>0</v>
      </c>
      <c r="I8348" t="s">
        <v>28</v>
      </c>
      <c r="J8348" t="s">
        <v>2115</v>
      </c>
      <c r="K8348" t="s">
        <v>2070</v>
      </c>
      <c r="L8348" t="s">
        <v>38</v>
      </c>
      <c r="M8348" s="1">
        <v>40851</v>
      </c>
    </row>
    <row r="8349" spans="1:13" x14ac:dyDescent="0.35">
      <c r="A8349">
        <v>370</v>
      </c>
      <c r="B8349">
        <v>7110</v>
      </c>
      <c r="C8349">
        <v>50726</v>
      </c>
      <c r="D8349" s="1">
        <v>40847</v>
      </c>
      <c r="E8349" t="s">
        <v>18</v>
      </c>
      <c r="F8349">
        <v>21</v>
      </c>
      <c r="G8349">
        <v>98.88</v>
      </c>
      <c r="H8349">
        <v>7.0000000000000007E-2</v>
      </c>
      <c r="I8349" t="s">
        <v>53</v>
      </c>
      <c r="J8349" t="s">
        <v>2115</v>
      </c>
      <c r="K8349" t="s">
        <v>2070</v>
      </c>
      <c r="L8349" t="s">
        <v>38</v>
      </c>
      <c r="M8349" s="1">
        <v>40847</v>
      </c>
    </row>
    <row r="8350" spans="1:13" x14ac:dyDescent="0.35">
      <c r="A8350">
        <v>1135</v>
      </c>
      <c r="B8350">
        <v>7119</v>
      </c>
      <c r="C8350">
        <v>50790</v>
      </c>
      <c r="D8350" s="1">
        <v>40740</v>
      </c>
      <c r="E8350" t="s">
        <v>75</v>
      </c>
      <c r="F8350">
        <v>47</v>
      </c>
      <c r="G8350">
        <v>255.65</v>
      </c>
      <c r="H8350">
        <v>0</v>
      </c>
      <c r="I8350" t="s">
        <v>19</v>
      </c>
      <c r="J8350" t="s">
        <v>2123</v>
      </c>
      <c r="K8350" t="s">
        <v>2070</v>
      </c>
      <c r="L8350" t="s">
        <v>57</v>
      </c>
      <c r="M8350" s="1">
        <v>40742</v>
      </c>
    </row>
    <row r="8351" spans="1:13" x14ac:dyDescent="0.35">
      <c r="A8351">
        <v>681</v>
      </c>
      <c r="B8351">
        <v>7206</v>
      </c>
      <c r="C8351">
        <v>51424</v>
      </c>
      <c r="D8351" s="1">
        <v>40917</v>
      </c>
      <c r="E8351" t="s">
        <v>42</v>
      </c>
      <c r="F8351">
        <v>48</v>
      </c>
      <c r="G8351">
        <v>113.98</v>
      </c>
      <c r="H8351">
        <v>0.1</v>
      </c>
      <c r="I8351" t="s">
        <v>19</v>
      </c>
      <c r="J8351" t="s">
        <v>1698</v>
      </c>
      <c r="K8351" t="s">
        <v>2070</v>
      </c>
      <c r="L8351" t="s">
        <v>57</v>
      </c>
      <c r="M8351" s="1">
        <v>40918</v>
      </c>
    </row>
    <row r="8352" spans="1:13" x14ac:dyDescent="0.35">
      <c r="A8352">
        <v>1062</v>
      </c>
      <c r="B8352">
        <v>7207</v>
      </c>
      <c r="C8352">
        <v>51424</v>
      </c>
      <c r="D8352" s="1">
        <v>40917</v>
      </c>
      <c r="E8352" t="s">
        <v>42</v>
      </c>
      <c r="F8352">
        <v>5</v>
      </c>
      <c r="G8352">
        <v>88.94</v>
      </c>
      <c r="H8352">
        <v>0.05</v>
      </c>
      <c r="I8352" t="s">
        <v>19</v>
      </c>
      <c r="J8352" t="s">
        <v>1698</v>
      </c>
      <c r="K8352" t="s">
        <v>2070</v>
      </c>
      <c r="L8352" t="s">
        <v>57</v>
      </c>
      <c r="M8352" s="1">
        <v>40919</v>
      </c>
    </row>
    <row r="8353" spans="1:13" x14ac:dyDescent="0.35">
      <c r="A8353">
        <v>475</v>
      </c>
      <c r="B8353">
        <v>7268</v>
      </c>
      <c r="C8353">
        <v>51872</v>
      </c>
      <c r="D8353" s="1">
        <v>41022</v>
      </c>
      <c r="E8353" t="s">
        <v>60</v>
      </c>
      <c r="F8353">
        <v>10</v>
      </c>
      <c r="G8353">
        <v>2193.9299999999998</v>
      </c>
      <c r="H8353">
        <v>0.09</v>
      </c>
      <c r="I8353" t="s">
        <v>19</v>
      </c>
      <c r="J8353" t="s">
        <v>2125</v>
      </c>
      <c r="K8353" t="s">
        <v>2070</v>
      </c>
      <c r="L8353" t="s">
        <v>30</v>
      </c>
      <c r="M8353" s="1">
        <v>41023</v>
      </c>
    </row>
    <row r="8354" spans="1:13" x14ac:dyDescent="0.35">
      <c r="A8354">
        <v>316</v>
      </c>
      <c r="B8354">
        <v>7269</v>
      </c>
      <c r="C8354">
        <v>51872</v>
      </c>
      <c r="D8354" s="1">
        <v>41022</v>
      </c>
      <c r="E8354" t="s">
        <v>60</v>
      </c>
      <c r="F8354">
        <v>11</v>
      </c>
      <c r="G8354">
        <v>812.49799999999993</v>
      </c>
      <c r="H8354">
        <v>0</v>
      </c>
      <c r="I8354" t="s">
        <v>53</v>
      </c>
      <c r="J8354" t="s">
        <v>2125</v>
      </c>
      <c r="K8354" t="s">
        <v>2070</v>
      </c>
      <c r="L8354" t="s">
        <v>30</v>
      </c>
      <c r="M8354" s="1">
        <v>41024</v>
      </c>
    </row>
    <row r="8355" spans="1:13" x14ac:dyDescent="0.35">
      <c r="A8355">
        <v>150</v>
      </c>
      <c r="B8355">
        <v>7270</v>
      </c>
      <c r="C8355">
        <v>51872</v>
      </c>
      <c r="D8355" s="1">
        <v>41022</v>
      </c>
      <c r="E8355" t="s">
        <v>60</v>
      </c>
      <c r="F8355">
        <v>37</v>
      </c>
      <c r="G8355">
        <v>4657.6514999999999</v>
      </c>
      <c r="H8355">
        <v>0.06</v>
      </c>
      <c r="I8355" t="s">
        <v>19</v>
      </c>
      <c r="J8355" t="s">
        <v>2125</v>
      </c>
      <c r="K8355" t="s">
        <v>2070</v>
      </c>
      <c r="L8355" t="s">
        <v>30</v>
      </c>
      <c r="M8355" s="1">
        <v>41025</v>
      </c>
    </row>
    <row r="8356" spans="1:13" x14ac:dyDescent="0.35">
      <c r="A8356">
        <v>977</v>
      </c>
      <c r="B8356">
        <v>7331</v>
      </c>
      <c r="C8356">
        <v>52230</v>
      </c>
      <c r="D8356" s="1">
        <v>41151</v>
      </c>
      <c r="E8356" t="s">
        <v>75</v>
      </c>
      <c r="F8356">
        <v>29</v>
      </c>
      <c r="G8356">
        <v>2700.78</v>
      </c>
      <c r="H8356">
        <v>0.06</v>
      </c>
      <c r="I8356" t="s">
        <v>28</v>
      </c>
      <c r="J8356" t="s">
        <v>2127</v>
      </c>
      <c r="K8356" t="s">
        <v>2070</v>
      </c>
      <c r="L8356" t="s">
        <v>30</v>
      </c>
      <c r="M8356" s="1">
        <v>41153</v>
      </c>
    </row>
    <row r="8357" spans="1:13" x14ac:dyDescent="0.35">
      <c r="A8357">
        <v>125</v>
      </c>
      <c r="B8357">
        <v>7371</v>
      </c>
      <c r="C8357">
        <v>52518</v>
      </c>
      <c r="D8357" s="1">
        <v>41002</v>
      </c>
      <c r="E8357" t="s">
        <v>75</v>
      </c>
      <c r="F8357">
        <v>8</v>
      </c>
      <c r="G8357">
        <v>168.99</v>
      </c>
      <c r="H8357">
        <v>0.08</v>
      </c>
      <c r="I8357" t="s">
        <v>19</v>
      </c>
      <c r="J8357" t="s">
        <v>2116</v>
      </c>
      <c r="K8357" t="s">
        <v>2070</v>
      </c>
      <c r="L8357" t="s">
        <v>30</v>
      </c>
      <c r="M8357" s="1">
        <v>41003</v>
      </c>
    </row>
    <row r="8358" spans="1:13" x14ac:dyDescent="0.35">
      <c r="A8358">
        <v>487</v>
      </c>
      <c r="B8358">
        <v>7390</v>
      </c>
      <c r="C8358">
        <v>52673</v>
      </c>
      <c r="D8358" s="1">
        <v>41037</v>
      </c>
      <c r="E8358" t="s">
        <v>60</v>
      </c>
      <c r="F8358">
        <v>14</v>
      </c>
      <c r="G8358">
        <v>2045.066</v>
      </c>
      <c r="H8358">
        <v>7.0000000000000007E-2</v>
      </c>
      <c r="I8358" t="s">
        <v>19</v>
      </c>
      <c r="J8358" t="s">
        <v>2115</v>
      </c>
      <c r="K8358" t="s">
        <v>2070</v>
      </c>
      <c r="L8358" t="s">
        <v>38</v>
      </c>
      <c r="M8358" s="1">
        <v>41038</v>
      </c>
    </row>
    <row r="8359" spans="1:13" x14ac:dyDescent="0.35">
      <c r="A8359">
        <v>463</v>
      </c>
      <c r="B8359">
        <v>7391</v>
      </c>
      <c r="C8359">
        <v>52673</v>
      </c>
      <c r="D8359" s="1">
        <v>41037</v>
      </c>
      <c r="E8359" t="s">
        <v>60</v>
      </c>
      <c r="F8359">
        <v>4</v>
      </c>
      <c r="G8359">
        <v>26.41</v>
      </c>
      <c r="H8359">
        <v>0.05</v>
      </c>
      <c r="I8359" t="s">
        <v>19</v>
      </c>
      <c r="J8359" t="s">
        <v>2115</v>
      </c>
      <c r="K8359" t="s">
        <v>2070</v>
      </c>
      <c r="L8359" t="s">
        <v>38</v>
      </c>
      <c r="M8359" s="1">
        <v>41039</v>
      </c>
    </row>
    <row r="8360" spans="1:13" x14ac:dyDescent="0.35">
      <c r="A8360">
        <v>945</v>
      </c>
      <c r="B8360">
        <v>7438</v>
      </c>
      <c r="C8360">
        <v>53026</v>
      </c>
      <c r="D8360" s="1">
        <v>40965</v>
      </c>
      <c r="E8360" t="s">
        <v>18</v>
      </c>
      <c r="F8360">
        <v>35</v>
      </c>
      <c r="G8360">
        <v>322.82</v>
      </c>
      <c r="H8360">
        <v>0.05</v>
      </c>
      <c r="I8360" t="s">
        <v>19</v>
      </c>
      <c r="J8360" t="s">
        <v>2127</v>
      </c>
      <c r="K8360" t="s">
        <v>2070</v>
      </c>
      <c r="L8360" t="s">
        <v>30</v>
      </c>
      <c r="M8360" s="1">
        <v>40971</v>
      </c>
    </row>
    <row r="8361" spans="1:13" x14ac:dyDescent="0.35">
      <c r="A8361">
        <v>365</v>
      </c>
      <c r="B8361">
        <v>7549</v>
      </c>
      <c r="C8361">
        <v>54019</v>
      </c>
      <c r="D8361" s="1">
        <v>39995</v>
      </c>
      <c r="E8361" t="s">
        <v>18</v>
      </c>
      <c r="F8361">
        <v>35</v>
      </c>
      <c r="G8361">
        <v>4233.1499999999996</v>
      </c>
      <c r="H8361">
        <v>0.08</v>
      </c>
      <c r="I8361" t="s">
        <v>28</v>
      </c>
      <c r="J8361" t="s">
        <v>123</v>
      </c>
      <c r="K8361" t="s">
        <v>2070</v>
      </c>
      <c r="L8361" t="s">
        <v>38</v>
      </c>
      <c r="M8361" s="1">
        <v>40002</v>
      </c>
    </row>
    <row r="8362" spans="1:13" x14ac:dyDescent="0.35">
      <c r="A8362">
        <v>569</v>
      </c>
      <c r="B8362">
        <v>7658</v>
      </c>
      <c r="C8362">
        <v>54913</v>
      </c>
      <c r="D8362" s="1">
        <v>40362</v>
      </c>
      <c r="E8362" t="s">
        <v>27</v>
      </c>
      <c r="F8362">
        <v>11</v>
      </c>
      <c r="G8362">
        <v>54.61</v>
      </c>
      <c r="H8362">
        <v>0.08</v>
      </c>
      <c r="I8362" t="s">
        <v>53</v>
      </c>
      <c r="J8362" t="s">
        <v>2122</v>
      </c>
      <c r="K8362" t="s">
        <v>2070</v>
      </c>
      <c r="L8362" t="s">
        <v>30</v>
      </c>
      <c r="M8362" s="1">
        <v>40364</v>
      </c>
    </row>
    <row r="8363" spans="1:13" x14ac:dyDescent="0.35">
      <c r="A8363">
        <v>1121</v>
      </c>
      <c r="B8363">
        <v>7738</v>
      </c>
      <c r="C8363">
        <v>55424</v>
      </c>
      <c r="D8363" s="1">
        <v>40239</v>
      </c>
      <c r="E8363" t="s">
        <v>60</v>
      </c>
      <c r="F8363">
        <v>6</v>
      </c>
      <c r="G8363">
        <v>25.84</v>
      </c>
      <c r="H8363">
        <v>0.04</v>
      </c>
      <c r="I8363" t="s">
        <v>53</v>
      </c>
      <c r="J8363" t="s">
        <v>2126</v>
      </c>
      <c r="K8363" t="s">
        <v>2070</v>
      </c>
      <c r="L8363" t="s">
        <v>22</v>
      </c>
      <c r="M8363" s="1">
        <v>40241</v>
      </c>
    </row>
    <row r="8364" spans="1:13" x14ac:dyDescent="0.35">
      <c r="A8364">
        <v>477</v>
      </c>
      <c r="B8364">
        <v>7812</v>
      </c>
      <c r="C8364">
        <v>55874</v>
      </c>
      <c r="D8364" s="1">
        <v>39860</v>
      </c>
      <c r="E8364" t="s">
        <v>60</v>
      </c>
      <c r="F8364">
        <v>24</v>
      </c>
      <c r="G8364">
        <v>129.53</v>
      </c>
      <c r="H8364">
        <v>0.06</v>
      </c>
      <c r="I8364" t="s">
        <v>19</v>
      </c>
      <c r="J8364" t="s">
        <v>1400</v>
      </c>
      <c r="K8364" t="s">
        <v>2070</v>
      </c>
      <c r="L8364" t="s">
        <v>22</v>
      </c>
      <c r="M8364" s="1">
        <v>39860</v>
      </c>
    </row>
    <row r="8365" spans="1:13" x14ac:dyDescent="0.35">
      <c r="A8365">
        <v>130</v>
      </c>
      <c r="B8365">
        <v>7878</v>
      </c>
      <c r="C8365">
        <v>56327</v>
      </c>
      <c r="D8365" s="1">
        <v>40189</v>
      </c>
      <c r="E8365" t="s">
        <v>60</v>
      </c>
      <c r="F8365">
        <v>42</v>
      </c>
      <c r="G8365">
        <v>1767.47</v>
      </c>
      <c r="H8365">
        <v>0.05</v>
      </c>
      <c r="I8365" t="s">
        <v>19</v>
      </c>
      <c r="J8365" t="s">
        <v>2126</v>
      </c>
      <c r="K8365" t="s">
        <v>2070</v>
      </c>
      <c r="L8365" t="s">
        <v>22</v>
      </c>
      <c r="M8365" s="1">
        <v>40190</v>
      </c>
    </row>
    <row r="8366" spans="1:13" x14ac:dyDescent="0.35">
      <c r="A8366">
        <v>417</v>
      </c>
      <c r="B8366">
        <v>7879</v>
      </c>
      <c r="C8366">
        <v>56327</v>
      </c>
      <c r="D8366" s="1">
        <v>40189</v>
      </c>
      <c r="E8366" t="s">
        <v>60</v>
      </c>
      <c r="F8366">
        <v>11</v>
      </c>
      <c r="G8366">
        <v>2164.0700000000002</v>
      </c>
      <c r="H8366">
        <v>0.01</v>
      </c>
      <c r="I8366" t="s">
        <v>28</v>
      </c>
      <c r="J8366" t="s">
        <v>2126</v>
      </c>
      <c r="K8366" t="s">
        <v>2070</v>
      </c>
      <c r="L8366" t="s">
        <v>22</v>
      </c>
      <c r="M8366" s="1">
        <v>40191</v>
      </c>
    </row>
    <row r="8367" spans="1:13" x14ac:dyDescent="0.35">
      <c r="A8367">
        <v>465</v>
      </c>
      <c r="B8367">
        <v>7880</v>
      </c>
      <c r="C8367">
        <v>56327</v>
      </c>
      <c r="D8367" s="1">
        <v>40189</v>
      </c>
      <c r="E8367" t="s">
        <v>60</v>
      </c>
      <c r="F8367">
        <v>47</v>
      </c>
      <c r="G8367">
        <v>1276.73</v>
      </c>
      <c r="H8367">
        <v>0.08</v>
      </c>
      <c r="I8367" t="s">
        <v>53</v>
      </c>
      <c r="J8367" t="s">
        <v>2126</v>
      </c>
      <c r="K8367" t="s">
        <v>2070</v>
      </c>
      <c r="L8367" t="s">
        <v>22</v>
      </c>
      <c r="M8367" s="1">
        <v>40190</v>
      </c>
    </row>
    <row r="8368" spans="1:13" x14ac:dyDescent="0.35">
      <c r="A8368">
        <v>286</v>
      </c>
      <c r="B8368">
        <v>7933</v>
      </c>
      <c r="C8368">
        <v>56706</v>
      </c>
      <c r="D8368" s="1">
        <v>40127</v>
      </c>
      <c r="E8368" t="s">
        <v>27</v>
      </c>
      <c r="F8368">
        <v>7</v>
      </c>
      <c r="G8368">
        <v>754.92</v>
      </c>
      <c r="H8368">
        <v>0</v>
      </c>
      <c r="I8368" t="s">
        <v>19</v>
      </c>
      <c r="J8368" t="s">
        <v>2127</v>
      </c>
      <c r="K8368" t="s">
        <v>2070</v>
      </c>
      <c r="L8368" t="s">
        <v>30</v>
      </c>
      <c r="M8368" s="1">
        <v>40128</v>
      </c>
    </row>
    <row r="8369" spans="1:13" x14ac:dyDescent="0.35">
      <c r="A8369">
        <v>858</v>
      </c>
      <c r="B8369">
        <v>7991</v>
      </c>
      <c r="C8369">
        <v>57125</v>
      </c>
      <c r="D8369" s="1">
        <v>40332</v>
      </c>
      <c r="E8369" t="s">
        <v>60</v>
      </c>
      <c r="F8369">
        <v>19</v>
      </c>
      <c r="G8369">
        <v>61.02</v>
      </c>
      <c r="H8369">
        <v>0</v>
      </c>
      <c r="I8369" t="s">
        <v>19</v>
      </c>
      <c r="J8369" t="s">
        <v>2119</v>
      </c>
      <c r="K8369" t="s">
        <v>2070</v>
      </c>
      <c r="L8369" t="s">
        <v>30</v>
      </c>
      <c r="M8369" s="1">
        <v>40334</v>
      </c>
    </row>
    <row r="8370" spans="1:13" x14ac:dyDescent="0.35">
      <c r="A8370">
        <v>259</v>
      </c>
      <c r="B8370">
        <v>7992</v>
      </c>
      <c r="C8370">
        <v>57125</v>
      </c>
      <c r="D8370" s="1">
        <v>40332</v>
      </c>
      <c r="E8370" t="s">
        <v>60</v>
      </c>
      <c r="F8370">
        <v>31</v>
      </c>
      <c r="G8370">
        <v>878.77</v>
      </c>
      <c r="H8370">
        <v>0.08</v>
      </c>
      <c r="I8370" t="s">
        <v>19</v>
      </c>
      <c r="J8370" t="s">
        <v>2119</v>
      </c>
      <c r="K8370" t="s">
        <v>2070</v>
      </c>
      <c r="L8370" t="s">
        <v>30</v>
      </c>
      <c r="M8370" s="1">
        <v>40334</v>
      </c>
    </row>
    <row r="8371" spans="1:13" x14ac:dyDescent="0.35">
      <c r="A8371">
        <v>161</v>
      </c>
      <c r="B8371">
        <v>7994</v>
      </c>
      <c r="C8371">
        <v>57152</v>
      </c>
      <c r="D8371" s="1">
        <v>41155</v>
      </c>
      <c r="E8371" t="s">
        <v>18</v>
      </c>
      <c r="F8371">
        <v>6</v>
      </c>
      <c r="G8371">
        <v>22.89</v>
      </c>
      <c r="H8371">
        <v>0.08</v>
      </c>
      <c r="I8371" t="s">
        <v>19</v>
      </c>
      <c r="J8371" t="s">
        <v>2123</v>
      </c>
      <c r="K8371" t="s">
        <v>2070</v>
      </c>
      <c r="L8371" t="s">
        <v>57</v>
      </c>
      <c r="M8371" s="1">
        <v>41155</v>
      </c>
    </row>
    <row r="8372" spans="1:13" x14ac:dyDescent="0.35">
      <c r="A8372">
        <v>899</v>
      </c>
      <c r="B8372">
        <v>7995</v>
      </c>
      <c r="C8372">
        <v>57152</v>
      </c>
      <c r="D8372" s="1">
        <v>41155</v>
      </c>
      <c r="E8372" t="s">
        <v>18</v>
      </c>
      <c r="F8372">
        <v>18</v>
      </c>
      <c r="G8372">
        <v>271.85000000000002</v>
      </c>
      <c r="H8372">
        <v>0.03</v>
      </c>
      <c r="I8372" t="s">
        <v>19</v>
      </c>
      <c r="J8372" t="s">
        <v>2123</v>
      </c>
      <c r="K8372" t="s">
        <v>2070</v>
      </c>
      <c r="L8372" t="s">
        <v>57</v>
      </c>
      <c r="M8372" s="1">
        <v>41162</v>
      </c>
    </row>
    <row r="8373" spans="1:13" x14ac:dyDescent="0.35">
      <c r="A8373">
        <v>548</v>
      </c>
      <c r="B8373">
        <v>8006</v>
      </c>
      <c r="C8373">
        <v>57216</v>
      </c>
      <c r="D8373" s="1">
        <v>40388</v>
      </c>
      <c r="E8373" t="s">
        <v>27</v>
      </c>
      <c r="F8373">
        <v>46</v>
      </c>
      <c r="G8373">
        <v>12719.7</v>
      </c>
      <c r="H8373">
        <v>0.03</v>
      </c>
      <c r="I8373" t="s">
        <v>28</v>
      </c>
      <c r="J8373" t="s">
        <v>2115</v>
      </c>
      <c r="K8373" t="s">
        <v>2070</v>
      </c>
      <c r="L8373" t="s">
        <v>38</v>
      </c>
      <c r="M8373" s="1">
        <v>40388</v>
      </c>
    </row>
    <row r="8374" spans="1:13" x14ac:dyDescent="0.35">
      <c r="A8374">
        <v>1289</v>
      </c>
      <c r="B8374">
        <v>8007</v>
      </c>
      <c r="C8374">
        <v>57216</v>
      </c>
      <c r="D8374" s="1">
        <v>40388</v>
      </c>
      <c r="E8374" t="s">
        <v>27</v>
      </c>
      <c r="F8374">
        <v>48</v>
      </c>
      <c r="G8374">
        <v>109.78</v>
      </c>
      <c r="H8374">
        <v>0.03</v>
      </c>
      <c r="I8374" t="s">
        <v>19</v>
      </c>
      <c r="J8374" t="s">
        <v>2115</v>
      </c>
      <c r="K8374" t="s">
        <v>2070</v>
      </c>
      <c r="L8374" t="s">
        <v>38</v>
      </c>
      <c r="M8374" s="1">
        <v>40390</v>
      </c>
    </row>
    <row r="8375" spans="1:13" x14ac:dyDescent="0.35">
      <c r="A8375">
        <v>292</v>
      </c>
      <c r="B8375">
        <v>8017</v>
      </c>
      <c r="C8375">
        <v>57281</v>
      </c>
      <c r="D8375" s="1">
        <v>40288</v>
      </c>
      <c r="E8375" t="s">
        <v>27</v>
      </c>
      <c r="F8375">
        <v>26</v>
      </c>
      <c r="G8375">
        <v>561.66</v>
      </c>
      <c r="H8375">
        <v>7.0000000000000007E-2</v>
      </c>
      <c r="I8375" t="s">
        <v>19</v>
      </c>
      <c r="J8375" t="s">
        <v>1298</v>
      </c>
      <c r="K8375" t="s">
        <v>2070</v>
      </c>
      <c r="L8375" t="s">
        <v>38</v>
      </c>
      <c r="M8375" s="1">
        <v>40288</v>
      </c>
    </row>
    <row r="8376" spans="1:13" x14ac:dyDescent="0.35">
      <c r="A8376">
        <v>554</v>
      </c>
      <c r="B8376">
        <v>8018</v>
      </c>
      <c r="C8376">
        <v>57281</v>
      </c>
      <c r="D8376" s="1">
        <v>40288</v>
      </c>
      <c r="E8376" t="s">
        <v>27</v>
      </c>
      <c r="F8376">
        <v>19</v>
      </c>
      <c r="G8376">
        <v>1851.62</v>
      </c>
      <c r="H8376">
        <v>0.09</v>
      </c>
      <c r="I8376" t="s">
        <v>28</v>
      </c>
      <c r="J8376" t="s">
        <v>1298</v>
      </c>
      <c r="K8376" t="s">
        <v>2070</v>
      </c>
      <c r="L8376" t="s">
        <v>38</v>
      </c>
      <c r="M8376" s="1">
        <v>40290</v>
      </c>
    </row>
    <row r="8377" spans="1:13" x14ac:dyDescent="0.35">
      <c r="A8377">
        <v>554</v>
      </c>
      <c r="B8377">
        <v>8102</v>
      </c>
      <c r="C8377">
        <v>57827</v>
      </c>
      <c r="D8377" s="1">
        <v>39996</v>
      </c>
      <c r="E8377" t="s">
        <v>60</v>
      </c>
      <c r="F8377">
        <v>24</v>
      </c>
      <c r="G8377">
        <v>2453.3000000000002</v>
      </c>
      <c r="H8377">
        <v>0.05</v>
      </c>
      <c r="I8377" t="s">
        <v>28</v>
      </c>
      <c r="J8377" t="s">
        <v>1405</v>
      </c>
      <c r="K8377" t="s">
        <v>2070</v>
      </c>
      <c r="L8377" t="s">
        <v>57</v>
      </c>
      <c r="M8377" s="1">
        <v>39998</v>
      </c>
    </row>
    <row r="8378" spans="1:13" x14ac:dyDescent="0.35">
      <c r="A8378">
        <v>931</v>
      </c>
      <c r="B8378">
        <v>8103</v>
      </c>
      <c r="C8378">
        <v>57827</v>
      </c>
      <c r="D8378" s="1">
        <v>39996</v>
      </c>
      <c r="E8378" t="s">
        <v>60</v>
      </c>
      <c r="F8378">
        <v>29</v>
      </c>
      <c r="G8378">
        <v>147.02000000000001</v>
      </c>
      <c r="H8378">
        <v>0.02</v>
      </c>
      <c r="I8378" t="s">
        <v>19</v>
      </c>
      <c r="J8378" t="s">
        <v>1405</v>
      </c>
      <c r="K8378" t="s">
        <v>2070</v>
      </c>
      <c r="L8378" t="s">
        <v>57</v>
      </c>
      <c r="M8378" s="1">
        <v>39997</v>
      </c>
    </row>
    <row r="8379" spans="1:13" x14ac:dyDescent="0.35">
      <c r="A8379">
        <v>838</v>
      </c>
      <c r="B8379">
        <v>8247</v>
      </c>
      <c r="C8379">
        <v>58949</v>
      </c>
      <c r="D8379" s="1">
        <v>41259</v>
      </c>
      <c r="E8379" t="s">
        <v>75</v>
      </c>
      <c r="F8379">
        <v>50</v>
      </c>
      <c r="G8379">
        <v>1558.9424999999999</v>
      </c>
      <c r="H8379">
        <v>0.02</v>
      </c>
      <c r="I8379" t="s">
        <v>19</v>
      </c>
      <c r="J8379" t="s">
        <v>1698</v>
      </c>
      <c r="K8379" t="s">
        <v>2070</v>
      </c>
      <c r="L8379" t="s">
        <v>22</v>
      </c>
      <c r="M8379" s="1">
        <v>41260</v>
      </c>
    </row>
    <row r="8380" spans="1:13" x14ac:dyDescent="0.35">
      <c r="A8380">
        <v>1147</v>
      </c>
      <c r="B8380">
        <v>188</v>
      </c>
      <c r="C8380">
        <v>1222</v>
      </c>
      <c r="D8380" s="1">
        <v>40213</v>
      </c>
      <c r="E8380" t="s">
        <v>60</v>
      </c>
      <c r="F8380">
        <v>48</v>
      </c>
      <c r="G8380">
        <v>257.39</v>
      </c>
      <c r="H8380">
        <v>0.08</v>
      </c>
      <c r="I8380" t="s">
        <v>19</v>
      </c>
      <c r="J8380" t="s">
        <v>1508</v>
      </c>
      <c r="K8380" t="s">
        <v>2070</v>
      </c>
      <c r="L8380" t="s">
        <v>57</v>
      </c>
      <c r="M8380" s="1">
        <v>40213</v>
      </c>
    </row>
    <row r="8381" spans="1:13" x14ac:dyDescent="0.35">
      <c r="A8381">
        <v>312</v>
      </c>
      <c r="B8381">
        <v>805</v>
      </c>
      <c r="C8381">
        <v>5767</v>
      </c>
      <c r="D8381" s="1">
        <v>41027</v>
      </c>
      <c r="E8381" t="s">
        <v>27</v>
      </c>
      <c r="F8381">
        <v>36</v>
      </c>
      <c r="G8381">
        <v>163.54</v>
      </c>
      <c r="H8381">
        <v>0.03</v>
      </c>
      <c r="I8381" t="s">
        <v>53</v>
      </c>
      <c r="J8381" t="s">
        <v>1782</v>
      </c>
      <c r="K8381" t="s">
        <v>2070</v>
      </c>
      <c r="L8381" t="s">
        <v>22</v>
      </c>
      <c r="M8381" s="1">
        <v>41028</v>
      </c>
    </row>
    <row r="8382" spans="1:13" x14ac:dyDescent="0.35">
      <c r="A8382">
        <v>435</v>
      </c>
      <c r="B8382">
        <v>806</v>
      </c>
      <c r="C8382">
        <v>5767</v>
      </c>
      <c r="D8382" s="1">
        <v>41027</v>
      </c>
      <c r="E8382" t="s">
        <v>27</v>
      </c>
      <c r="F8382">
        <v>31</v>
      </c>
      <c r="G8382">
        <v>2390.54</v>
      </c>
      <c r="H8382">
        <v>0.08</v>
      </c>
      <c r="I8382" t="s">
        <v>19</v>
      </c>
      <c r="J8382" t="s">
        <v>1782</v>
      </c>
      <c r="K8382" t="s">
        <v>2070</v>
      </c>
      <c r="L8382" t="s">
        <v>22</v>
      </c>
      <c r="M8382" s="1">
        <v>41029</v>
      </c>
    </row>
    <row r="8383" spans="1:13" x14ac:dyDescent="0.35">
      <c r="A8383">
        <v>354</v>
      </c>
      <c r="B8383">
        <v>1219</v>
      </c>
      <c r="C8383">
        <v>8961</v>
      </c>
      <c r="D8383" s="1">
        <v>40722</v>
      </c>
      <c r="E8383" t="s">
        <v>18</v>
      </c>
      <c r="F8383">
        <v>48</v>
      </c>
      <c r="G8383">
        <v>4644.87</v>
      </c>
      <c r="H8383">
        <v>0.08</v>
      </c>
      <c r="I8383" t="s">
        <v>28</v>
      </c>
      <c r="J8383" t="s">
        <v>1782</v>
      </c>
      <c r="K8383" t="s">
        <v>2070</v>
      </c>
      <c r="L8383" t="s">
        <v>22</v>
      </c>
      <c r="M8383" s="1">
        <v>40727</v>
      </c>
    </row>
    <row r="8384" spans="1:13" x14ac:dyDescent="0.35">
      <c r="A8384">
        <v>409</v>
      </c>
      <c r="B8384">
        <v>1617</v>
      </c>
      <c r="C8384">
        <v>11712</v>
      </c>
      <c r="D8384" s="1">
        <v>39929</v>
      </c>
      <c r="E8384" t="s">
        <v>18</v>
      </c>
      <c r="F8384">
        <v>9</v>
      </c>
      <c r="G8384">
        <v>38.96</v>
      </c>
      <c r="H8384">
        <v>0.06</v>
      </c>
      <c r="I8384" t="s">
        <v>19</v>
      </c>
      <c r="J8384" t="s">
        <v>1508</v>
      </c>
      <c r="K8384" t="s">
        <v>2070</v>
      </c>
      <c r="L8384" t="s">
        <v>30</v>
      </c>
      <c r="M8384" s="1">
        <v>39931</v>
      </c>
    </row>
    <row r="8385" spans="1:13" x14ac:dyDescent="0.35">
      <c r="A8385">
        <v>171</v>
      </c>
      <c r="B8385">
        <v>2082</v>
      </c>
      <c r="C8385">
        <v>14883</v>
      </c>
      <c r="D8385" s="1">
        <v>40669</v>
      </c>
      <c r="E8385" t="s">
        <v>18</v>
      </c>
      <c r="F8385">
        <v>38</v>
      </c>
      <c r="G8385">
        <v>978.4</v>
      </c>
      <c r="H8385">
        <v>7.0000000000000007E-2</v>
      </c>
      <c r="I8385" t="s">
        <v>28</v>
      </c>
      <c r="J8385" t="s">
        <v>1804</v>
      </c>
      <c r="K8385" t="s">
        <v>2070</v>
      </c>
      <c r="L8385" t="s">
        <v>38</v>
      </c>
      <c r="M8385" s="1">
        <v>40674</v>
      </c>
    </row>
    <row r="8386" spans="1:13" x14ac:dyDescent="0.35">
      <c r="A8386">
        <v>745</v>
      </c>
      <c r="B8386">
        <v>2083</v>
      </c>
      <c r="C8386">
        <v>14883</v>
      </c>
      <c r="D8386" s="1">
        <v>40669</v>
      </c>
      <c r="E8386" t="s">
        <v>18</v>
      </c>
      <c r="F8386">
        <v>47</v>
      </c>
      <c r="G8386">
        <v>5126.4179999999997</v>
      </c>
      <c r="H8386">
        <v>0.03</v>
      </c>
      <c r="I8386" t="s">
        <v>19</v>
      </c>
      <c r="J8386" t="s">
        <v>1804</v>
      </c>
      <c r="K8386" t="s">
        <v>2070</v>
      </c>
      <c r="L8386" t="s">
        <v>38</v>
      </c>
      <c r="M8386" s="1">
        <v>40678</v>
      </c>
    </row>
    <row r="8387" spans="1:13" x14ac:dyDescent="0.35">
      <c r="A8387">
        <v>492</v>
      </c>
      <c r="B8387">
        <v>2800</v>
      </c>
      <c r="C8387">
        <v>20193</v>
      </c>
      <c r="D8387" s="1">
        <v>40489</v>
      </c>
      <c r="E8387" t="s">
        <v>60</v>
      </c>
      <c r="F8387">
        <v>23</v>
      </c>
      <c r="G8387">
        <v>82.12</v>
      </c>
      <c r="H8387">
        <v>7.0000000000000007E-2</v>
      </c>
      <c r="I8387" t="s">
        <v>19</v>
      </c>
      <c r="J8387" t="s">
        <v>2130</v>
      </c>
      <c r="K8387" t="s">
        <v>2070</v>
      </c>
      <c r="L8387" t="s">
        <v>38</v>
      </c>
      <c r="M8387" s="1">
        <v>40491</v>
      </c>
    </row>
    <row r="8388" spans="1:13" x14ac:dyDescent="0.35">
      <c r="A8388">
        <v>185</v>
      </c>
      <c r="B8388">
        <v>5166</v>
      </c>
      <c r="C8388">
        <v>36772</v>
      </c>
      <c r="D8388" s="1">
        <v>40313</v>
      </c>
      <c r="E8388" t="s">
        <v>60</v>
      </c>
      <c r="F8388">
        <v>8</v>
      </c>
      <c r="G8388">
        <v>22.85</v>
      </c>
      <c r="H8388">
        <v>7.0000000000000007E-2</v>
      </c>
      <c r="I8388" t="s">
        <v>19</v>
      </c>
      <c r="J8388" t="s">
        <v>1299</v>
      </c>
      <c r="K8388" t="s">
        <v>2070</v>
      </c>
      <c r="L8388" t="s">
        <v>57</v>
      </c>
      <c r="M8388" s="1">
        <v>40313</v>
      </c>
    </row>
    <row r="8389" spans="1:13" x14ac:dyDescent="0.35">
      <c r="A8389">
        <v>1092</v>
      </c>
      <c r="B8389">
        <v>5167</v>
      </c>
      <c r="C8389">
        <v>36772</v>
      </c>
      <c r="D8389" s="1">
        <v>40313</v>
      </c>
      <c r="E8389" t="s">
        <v>60</v>
      </c>
      <c r="F8389">
        <v>16</v>
      </c>
      <c r="G8389">
        <v>12007.05</v>
      </c>
      <c r="H8389">
        <v>0.09</v>
      </c>
      <c r="I8389" t="s">
        <v>28</v>
      </c>
      <c r="J8389" t="s">
        <v>1299</v>
      </c>
      <c r="K8389" t="s">
        <v>2070</v>
      </c>
      <c r="L8389" t="s">
        <v>57</v>
      </c>
      <c r="M8389" s="1">
        <v>40315</v>
      </c>
    </row>
    <row r="8390" spans="1:13" x14ac:dyDescent="0.35">
      <c r="A8390">
        <v>335</v>
      </c>
      <c r="B8390">
        <v>5577</v>
      </c>
      <c r="C8390">
        <v>39492</v>
      </c>
      <c r="D8390" s="1">
        <v>40650</v>
      </c>
      <c r="E8390" t="s">
        <v>42</v>
      </c>
      <c r="F8390">
        <v>31</v>
      </c>
      <c r="G8390">
        <v>5347.9875000000002</v>
      </c>
      <c r="H8390">
        <v>0.01</v>
      </c>
      <c r="I8390" t="s">
        <v>19</v>
      </c>
      <c r="J8390" t="s">
        <v>1804</v>
      </c>
      <c r="K8390" t="s">
        <v>2070</v>
      </c>
      <c r="L8390" t="s">
        <v>38</v>
      </c>
      <c r="M8390" s="1">
        <v>40653</v>
      </c>
    </row>
    <row r="8391" spans="1:13" x14ac:dyDescent="0.35">
      <c r="A8391">
        <v>836</v>
      </c>
      <c r="B8391">
        <v>6492</v>
      </c>
      <c r="C8391">
        <v>46212</v>
      </c>
      <c r="D8391" s="1">
        <v>41164</v>
      </c>
      <c r="E8391" t="s">
        <v>42</v>
      </c>
      <c r="F8391">
        <v>43</v>
      </c>
      <c r="G8391">
        <v>322.47000000000003</v>
      </c>
      <c r="H8391">
        <v>0.09</v>
      </c>
      <c r="I8391" t="s">
        <v>53</v>
      </c>
      <c r="J8391" t="s">
        <v>1803</v>
      </c>
      <c r="K8391" t="s">
        <v>2070</v>
      </c>
      <c r="L8391" t="s">
        <v>30</v>
      </c>
      <c r="M8391" s="1">
        <v>41166</v>
      </c>
    </row>
    <row r="8392" spans="1:13" x14ac:dyDescent="0.35">
      <c r="A8392">
        <v>996</v>
      </c>
      <c r="B8392">
        <v>6526</v>
      </c>
      <c r="C8392">
        <v>46437</v>
      </c>
      <c r="D8392" s="1">
        <v>40071</v>
      </c>
      <c r="E8392" t="s">
        <v>60</v>
      </c>
      <c r="F8392">
        <v>49</v>
      </c>
      <c r="G8392">
        <v>1488.66</v>
      </c>
      <c r="H8392">
        <v>0</v>
      </c>
      <c r="I8392" t="s">
        <v>19</v>
      </c>
      <c r="J8392" t="s">
        <v>2050</v>
      </c>
      <c r="K8392" t="s">
        <v>2070</v>
      </c>
      <c r="L8392" t="s">
        <v>30</v>
      </c>
      <c r="M8392" s="1">
        <v>40073</v>
      </c>
    </row>
    <row r="8393" spans="1:13" x14ac:dyDescent="0.35">
      <c r="A8393">
        <v>674</v>
      </c>
      <c r="B8393">
        <v>6657</v>
      </c>
      <c r="C8393">
        <v>47360</v>
      </c>
      <c r="D8393" s="1">
        <v>40459</v>
      </c>
      <c r="E8393" t="s">
        <v>42</v>
      </c>
      <c r="F8393">
        <v>25</v>
      </c>
      <c r="G8393">
        <v>2200.64</v>
      </c>
      <c r="H8393">
        <v>0.05</v>
      </c>
      <c r="I8393" t="s">
        <v>28</v>
      </c>
      <c r="J8393" t="s">
        <v>1299</v>
      </c>
      <c r="K8393" t="s">
        <v>2070</v>
      </c>
      <c r="L8393" t="s">
        <v>57</v>
      </c>
      <c r="M8393" s="1">
        <v>40461</v>
      </c>
    </row>
    <row r="8394" spans="1:13" x14ac:dyDescent="0.35">
      <c r="A8394">
        <v>259</v>
      </c>
      <c r="B8394">
        <v>7396</v>
      </c>
      <c r="C8394">
        <v>52706</v>
      </c>
      <c r="D8394" s="1">
        <v>41099</v>
      </c>
      <c r="E8394" t="s">
        <v>18</v>
      </c>
      <c r="F8394">
        <v>34</v>
      </c>
      <c r="G8394">
        <v>1041.6600000000001</v>
      </c>
      <c r="H8394">
        <v>0.02</v>
      </c>
      <c r="I8394" t="s">
        <v>53</v>
      </c>
      <c r="J8394" t="s">
        <v>2130</v>
      </c>
      <c r="K8394" t="s">
        <v>2070</v>
      </c>
      <c r="L8394" t="s">
        <v>38</v>
      </c>
      <c r="M8394" s="1">
        <v>41106</v>
      </c>
    </row>
    <row r="8395" spans="1:13" x14ac:dyDescent="0.35">
      <c r="A8395">
        <v>918</v>
      </c>
      <c r="B8395">
        <v>7586</v>
      </c>
      <c r="C8395">
        <v>54279</v>
      </c>
      <c r="D8395" s="1">
        <v>40754</v>
      </c>
      <c r="E8395" t="s">
        <v>27</v>
      </c>
      <c r="F8395">
        <v>41</v>
      </c>
      <c r="G8395">
        <v>10071.09</v>
      </c>
      <c r="H8395">
        <v>0.1</v>
      </c>
      <c r="I8395" t="s">
        <v>28</v>
      </c>
      <c r="J8395" t="s">
        <v>2130</v>
      </c>
      <c r="K8395" t="s">
        <v>2070</v>
      </c>
      <c r="L8395" t="s">
        <v>38</v>
      </c>
      <c r="M8395" s="1">
        <v>40755</v>
      </c>
    </row>
    <row r="8396" spans="1:13" x14ac:dyDescent="0.35">
      <c r="A8396">
        <v>209</v>
      </c>
      <c r="B8396">
        <v>7765</v>
      </c>
      <c r="C8396">
        <v>55558</v>
      </c>
      <c r="D8396" s="1">
        <v>40399</v>
      </c>
      <c r="E8396" t="s">
        <v>60</v>
      </c>
      <c r="F8396">
        <v>8</v>
      </c>
      <c r="G8396">
        <v>1294.04</v>
      </c>
      <c r="H8396">
        <v>0.05</v>
      </c>
      <c r="I8396" t="s">
        <v>28</v>
      </c>
      <c r="J8396" t="s">
        <v>2050</v>
      </c>
      <c r="K8396" t="s">
        <v>2070</v>
      </c>
      <c r="L8396" t="s">
        <v>30</v>
      </c>
      <c r="M8396" s="1">
        <v>40399</v>
      </c>
    </row>
    <row r="8397" spans="1:13" x14ac:dyDescent="0.35">
      <c r="A8397">
        <v>982</v>
      </c>
      <c r="B8397">
        <v>7766</v>
      </c>
      <c r="C8397">
        <v>55558</v>
      </c>
      <c r="D8397" s="1">
        <v>40399</v>
      </c>
      <c r="E8397" t="s">
        <v>60</v>
      </c>
      <c r="F8397">
        <v>23</v>
      </c>
      <c r="G8397">
        <v>392.57</v>
      </c>
      <c r="H8397">
        <v>0.04</v>
      </c>
      <c r="I8397" t="s">
        <v>19</v>
      </c>
      <c r="J8397" t="s">
        <v>2050</v>
      </c>
      <c r="K8397" t="s">
        <v>2070</v>
      </c>
      <c r="L8397" t="s">
        <v>30</v>
      </c>
      <c r="M8397" s="1">
        <v>40401</v>
      </c>
    </row>
    <row r="8398" spans="1:13" x14ac:dyDescent="0.35">
      <c r="A8398">
        <v>514</v>
      </c>
      <c r="B8398">
        <v>7906</v>
      </c>
      <c r="C8398">
        <v>56550</v>
      </c>
      <c r="D8398" s="1">
        <v>40641</v>
      </c>
      <c r="E8398" t="s">
        <v>42</v>
      </c>
      <c r="F8398">
        <v>37</v>
      </c>
      <c r="G8398">
        <v>823.78</v>
      </c>
      <c r="H8398">
        <v>0.03</v>
      </c>
      <c r="I8398" t="s">
        <v>53</v>
      </c>
      <c r="J8398" t="s">
        <v>1299</v>
      </c>
      <c r="K8398" t="s">
        <v>2070</v>
      </c>
      <c r="L8398" t="s">
        <v>57</v>
      </c>
      <c r="M8398" s="1">
        <v>40643</v>
      </c>
    </row>
    <row r="8399" spans="1:13" x14ac:dyDescent="0.35">
      <c r="A8399">
        <v>406</v>
      </c>
      <c r="B8399">
        <v>7907</v>
      </c>
      <c r="C8399">
        <v>56550</v>
      </c>
      <c r="D8399" s="1">
        <v>40641</v>
      </c>
      <c r="E8399" t="s">
        <v>42</v>
      </c>
      <c r="F8399">
        <v>8</v>
      </c>
      <c r="G8399">
        <v>469.83749999999998</v>
      </c>
      <c r="H8399">
        <v>0</v>
      </c>
      <c r="I8399" t="s">
        <v>19</v>
      </c>
      <c r="J8399" t="s">
        <v>1299</v>
      </c>
      <c r="K8399" t="s">
        <v>2070</v>
      </c>
      <c r="L8399" t="s">
        <v>57</v>
      </c>
      <c r="M8399" s="1">
        <v>40642</v>
      </c>
    </row>
    <row r="8400" spans="1:13" x14ac:dyDescent="0.35">
      <c r="A8400">
        <v>135</v>
      </c>
      <c r="B8400">
        <v>7914</v>
      </c>
      <c r="C8400">
        <v>56581</v>
      </c>
      <c r="D8400" s="1">
        <v>39852</v>
      </c>
      <c r="E8400" t="s">
        <v>27</v>
      </c>
      <c r="F8400">
        <v>20</v>
      </c>
      <c r="G8400">
        <v>2026.01</v>
      </c>
      <c r="H8400">
        <v>0.1</v>
      </c>
      <c r="I8400" t="s">
        <v>53</v>
      </c>
      <c r="J8400" t="s">
        <v>1803</v>
      </c>
      <c r="K8400" t="s">
        <v>2070</v>
      </c>
      <c r="L8400" t="s">
        <v>30</v>
      </c>
      <c r="M8400" s="1">
        <v>39855</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D25F1-9CF2-4D06-A62B-F6C5EA28AC9D}">
  <dimension ref="A1:E1264"/>
  <sheetViews>
    <sheetView workbookViewId="0">
      <selection activeCell="B13" sqref="B13"/>
    </sheetView>
  </sheetViews>
  <sheetFormatPr baseColWidth="10" defaultColWidth="11.453125" defaultRowHeight="14.5" x14ac:dyDescent="0.35"/>
  <cols>
    <col min="1" max="1" width="6.1796875" customWidth="1"/>
    <col min="2" max="2" width="21.54296875" customWidth="1"/>
    <col min="3" max="3" width="25.1796875" bestFit="1" customWidth="1"/>
    <col min="4" max="4" width="89.81640625" bestFit="1" customWidth="1"/>
    <col min="5" max="5" width="12.81640625" customWidth="1"/>
  </cols>
  <sheetData>
    <row r="1" spans="1:5" x14ac:dyDescent="0.35">
      <c r="A1" s="2" t="s">
        <v>0</v>
      </c>
      <c r="B1" s="2" t="s">
        <v>14</v>
      </c>
      <c r="C1" s="2" t="s">
        <v>15</v>
      </c>
      <c r="D1" s="2" t="s">
        <v>16</v>
      </c>
      <c r="E1" s="2" t="s">
        <v>17</v>
      </c>
    </row>
    <row r="2" spans="1:5" x14ac:dyDescent="0.35">
      <c r="A2">
        <v>1</v>
      </c>
      <c r="B2" t="s">
        <v>23</v>
      </c>
      <c r="C2" t="s">
        <v>24</v>
      </c>
      <c r="D2" t="s">
        <v>25</v>
      </c>
      <c r="E2" t="s">
        <v>26</v>
      </c>
    </row>
    <row r="3" spans="1:5" x14ac:dyDescent="0.35">
      <c r="A3">
        <v>2</v>
      </c>
      <c r="B3" t="s">
        <v>23</v>
      </c>
      <c r="C3" t="s">
        <v>31</v>
      </c>
      <c r="D3" t="s">
        <v>32</v>
      </c>
      <c r="E3" t="s">
        <v>33</v>
      </c>
    </row>
    <row r="4" spans="1:5" x14ac:dyDescent="0.35">
      <c r="A4">
        <v>3</v>
      </c>
      <c r="B4" t="s">
        <v>23</v>
      </c>
      <c r="C4" t="s">
        <v>34</v>
      </c>
      <c r="D4" t="s">
        <v>35</v>
      </c>
      <c r="E4" t="s">
        <v>36</v>
      </c>
    </row>
    <row r="5" spans="1:5" x14ac:dyDescent="0.35">
      <c r="A5">
        <v>4</v>
      </c>
      <c r="B5" t="s">
        <v>39</v>
      </c>
      <c r="C5" t="s">
        <v>40</v>
      </c>
      <c r="D5" t="s">
        <v>41</v>
      </c>
      <c r="E5" t="s">
        <v>36</v>
      </c>
    </row>
    <row r="6" spans="1:5" x14ac:dyDescent="0.35">
      <c r="A6">
        <v>5</v>
      </c>
      <c r="B6" t="s">
        <v>23</v>
      </c>
      <c r="C6" t="s">
        <v>31</v>
      </c>
      <c r="D6" t="s">
        <v>44</v>
      </c>
      <c r="E6" t="s">
        <v>45</v>
      </c>
    </row>
    <row r="7" spans="1:5" x14ac:dyDescent="0.35">
      <c r="A7">
        <v>6</v>
      </c>
      <c r="B7" t="s">
        <v>46</v>
      </c>
      <c r="C7" t="s">
        <v>47</v>
      </c>
      <c r="D7" t="s">
        <v>48</v>
      </c>
      <c r="E7" t="s">
        <v>49</v>
      </c>
    </row>
    <row r="8" spans="1:5" x14ac:dyDescent="0.35">
      <c r="A8">
        <v>7</v>
      </c>
      <c r="B8" t="s">
        <v>23</v>
      </c>
      <c r="C8" t="s">
        <v>34</v>
      </c>
      <c r="D8" t="s">
        <v>51</v>
      </c>
      <c r="E8" t="s">
        <v>36</v>
      </c>
    </row>
    <row r="9" spans="1:5" x14ac:dyDescent="0.35">
      <c r="A9">
        <v>8</v>
      </c>
      <c r="B9" t="s">
        <v>23</v>
      </c>
      <c r="C9" t="s">
        <v>24</v>
      </c>
      <c r="D9" t="s">
        <v>52</v>
      </c>
      <c r="E9" t="s">
        <v>36</v>
      </c>
    </row>
    <row r="10" spans="1:5" x14ac:dyDescent="0.35">
      <c r="A10">
        <v>9</v>
      </c>
      <c r="B10" t="s">
        <v>23</v>
      </c>
      <c r="C10" t="s">
        <v>24</v>
      </c>
      <c r="D10" t="s">
        <v>55</v>
      </c>
      <c r="E10" t="s">
        <v>26</v>
      </c>
    </row>
    <row r="11" spans="1:5" x14ac:dyDescent="0.35">
      <c r="A11">
        <v>10</v>
      </c>
      <c r="B11" t="s">
        <v>23</v>
      </c>
      <c r="C11" t="s">
        <v>58</v>
      </c>
      <c r="D11" t="s">
        <v>59</v>
      </c>
      <c r="E11" t="s">
        <v>36</v>
      </c>
    </row>
    <row r="12" spans="1:5" x14ac:dyDescent="0.35">
      <c r="A12">
        <v>11</v>
      </c>
      <c r="B12" t="s">
        <v>23</v>
      </c>
      <c r="C12" t="s">
        <v>58</v>
      </c>
      <c r="D12" t="s">
        <v>62</v>
      </c>
      <c r="E12" t="s">
        <v>36</v>
      </c>
    </row>
    <row r="13" spans="1:5" x14ac:dyDescent="0.35">
      <c r="A13">
        <v>12</v>
      </c>
      <c r="B13" t="s">
        <v>23</v>
      </c>
      <c r="C13" t="s">
        <v>63</v>
      </c>
      <c r="D13" t="s">
        <v>64</v>
      </c>
      <c r="E13" t="s">
        <v>65</v>
      </c>
    </row>
    <row r="14" spans="1:5" x14ac:dyDescent="0.35">
      <c r="A14">
        <v>13</v>
      </c>
      <c r="B14" t="s">
        <v>39</v>
      </c>
      <c r="C14" t="s">
        <v>67</v>
      </c>
      <c r="D14" t="s">
        <v>68</v>
      </c>
      <c r="E14" t="s">
        <v>49</v>
      </c>
    </row>
    <row r="15" spans="1:5" x14ac:dyDescent="0.35">
      <c r="A15">
        <v>14</v>
      </c>
      <c r="B15" t="s">
        <v>23</v>
      </c>
      <c r="C15" t="s">
        <v>34</v>
      </c>
      <c r="D15" t="s">
        <v>70</v>
      </c>
      <c r="E15" t="s">
        <v>36</v>
      </c>
    </row>
    <row r="16" spans="1:5" x14ac:dyDescent="0.35">
      <c r="A16">
        <v>15</v>
      </c>
      <c r="B16" t="s">
        <v>46</v>
      </c>
      <c r="C16" t="s">
        <v>47</v>
      </c>
      <c r="D16" t="s">
        <v>71</v>
      </c>
      <c r="E16" t="s">
        <v>65</v>
      </c>
    </row>
    <row r="17" spans="1:5" x14ac:dyDescent="0.35">
      <c r="A17">
        <v>16</v>
      </c>
      <c r="B17" t="s">
        <v>23</v>
      </c>
      <c r="C17" t="s">
        <v>73</v>
      </c>
      <c r="D17" t="s">
        <v>74</v>
      </c>
      <c r="E17" t="s">
        <v>36</v>
      </c>
    </row>
    <row r="18" spans="1:5" x14ac:dyDescent="0.35">
      <c r="A18">
        <v>17</v>
      </c>
      <c r="B18" t="s">
        <v>46</v>
      </c>
      <c r="C18" t="s">
        <v>77</v>
      </c>
      <c r="D18" t="s">
        <v>78</v>
      </c>
      <c r="E18" t="s">
        <v>79</v>
      </c>
    </row>
    <row r="19" spans="1:5" x14ac:dyDescent="0.35">
      <c r="A19">
        <v>18</v>
      </c>
      <c r="B19" t="s">
        <v>46</v>
      </c>
      <c r="C19" t="s">
        <v>80</v>
      </c>
      <c r="D19" t="s">
        <v>81</v>
      </c>
      <c r="E19" t="s">
        <v>26</v>
      </c>
    </row>
    <row r="20" spans="1:5" x14ac:dyDescent="0.35">
      <c r="A20">
        <v>19</v>
      </c>
      <c r="B20" t="s">
        <v>39</v>
      </c>
      <c r="C20" t="s">
        <v>40</v>
      </c>
      <c r="D20" t="s">
        <v>83</v>
      </c>
      <c r="E20" t="s">
        <v>36</v>
      </c>
    </row>
    <row r="21" spans="1:5" x14ac:dyDescent="0.35">
      <c r="A21">
        <v>20</v>
      </c>
      <c r="B21" t="s">
        <v>39</v>
      </c>
      <c r="C21" t="s">
        <v>40</v>
      </c>
      <c r="D21" t="s">
        <v>84</v>
      </c>
      <c r="E21" t="s">
        <v>36</v>
      </c>
    </row>
    <row r="22" spans="1:5" x14ac:dyDescent="0.35">
      <c r="A22">
        <v>21</v>
      </c>
      <c r="B22" t="s">
        <v>23</v>
      </c>
      <c r="C22" t="s">
        <v>85</v>
      </c>
      <c r="D22" t="s">
        <v>86</v>
      </c>
      <c r="E22" t="s">
        <v>36</v>
      </c>
    </row>
    <row r="23" spans="1:5" x14ac:dyDescent="0.35">
      <c r="A23">
        <v>22</v>
      </c>
      <c r="B23" t="s">
        <v>23</v>
      </c>
      <c r="C23" t="s">
        <v>63</v>
      </c>
      <c r="D23" t="s">
        <v>87</v>
      </c>
      <c r="E23" t="s">
        <v>65</v>
      </c>
    </row>
    <row r="24" spans="1:5" x14ac:dyDescent="0.35">
      <c r="A24">
        <v>23</v>
      </c>
      <c r="B24" t="s">
        <v>23</v>
      </c>
      <c r="C24" t="s">
        <v>34</v>
      </c>
      <c r="D24" t="s">
        <v>89</v>
      </c>
      <c r="E24" t="s">
        <v>36</v>
      </c>
    </row>
    <row r="25" spans="1:5" x14ac:dyDescent="0.35">
      <c r="A25">
        <v>24</v>
      </c>
      <c r="B25" t="s">
        <v>39</v>
      </c>
      <c r="C25" t="s">
        <v>67</v>
      </c>
      <c r="D25" t="s">
        <v>90</v>
      </c>
      <c r="E25" t="s">
        <v>49</v>
      </c>
    </row>
    <row r="26" spans="1:5" x14ac:dyDescent="0.35">
      <c r="A26">
        <v>25</v>
      </c>
      <c r="B26" t="s">
        <v>23</v>
      </c>
      <c r="C26" t="s">
        <v>92</v>
      </c>
      <c r="D26" t="s">
        <v>93</v>
      </c>
      <c r="E26" t="s">
        <v>65</v>
      </c>
    </row>
    <row r="27" spans="1:5" x14ac:dyDescent="0.35">
      <c r="A27">
        <v>26</v>
      </c>
      <c r="B27" t="s">
        <v>23</v>
      </c>
      <c r="C27" t="s">
        <v>92</v>
      </c>
      <c r="D27" t="s">
        <v>95</v>
      </c>
      <c r="E27" t="s">
        <v>65</v>
      </c>
    </row>
    <row r="28" spans="1:5" x14ac:dyDescent="0.35">
      <c r="A28">
        <v>27</v>
      </c>
      <c r="B28" t="s">
        <v>39</v>
      </c>
      <c r="C28" t="s">
        <v>96</v>
      </c>
      <c r="D28" t="s">
        <v>97</v>
      </c>
      <c r="E28" t="s">
        <v>33</v>
      </c>
    </row>
    <row r="29" spans="1:5" x14ac:dyDescent="0.35">
      <c r="A29">
        <v>28</v>
      </c>
      <c r="B29" t="s">
        <v>23</v>
      </c>
      <c r="C29" t="s">
        <v>24</v>
      </c>
      <c r="D29" t="s">
        <v>98</v>
      </c>
      <c r="E29" t="s">
        <v>36</v>
      </c>
    </row>
    <row r="30" spans="1:5" x14ac:dyDescent="0.35">
      <c r="A30">
        <v>29</v>
      </c>
      <c r="B30" t="s">
        <v>23</v>
      </c>
      <c r="C30" t="s">
        <v>92</v>
      </c>
      <c r="D30" t="s">
        <v>100</v>
      </c>
      <c r="E30" t="s">
        <v>65</v>
      </c>
    </row>
    <row r="31" spans="1:5" x14ac:dyDescent="0.35">
      <c r="A31">
        <v>30</v>
      </c>
      <c r="B31" t="s">
        <v>39</v>
      </c>
      <c r="C31" t="s">
        <v>67</v>
      </c>
      <c r="D31" t="s">
        <v>101</v>
      </c>
      <c r="E31" t="s">
        <v>49</v>
      </c>
    </row>
    <row r="32" spans="1:5" x14ac:dyDescent="0.35">
      <c r="A32">
        <v>31</v>
      </c>
      <c r="B32" t="s">
        <v>23</v>
      </c>
      <c r="C32" t="s">
        <v>58</v>
      </c>
      <c r="D32" t="s">
        <v>102</v>
      </c>
      <c r="E32" t="s">
        <v>36</v>
      </c>
    </row>
    <row r="33" spans="1:5" x14ac:dyDescent="0.35">
      <c r="A33">
        <v>32</v>
      </c>
      <c r="B33" t="s">
        <v>23</v>
      </c>
      <c r="C33" t="s">
        <v>85</v>
      </c>
      <c r="D33" t="s">
        <v>104</v>
      </c>
      <c r="E33" t="s">
        <v>36</v>
      </c>
    </row>
    <row r="34" spans="1:5" x14ac:dyDescent="0.35">
      <c r="A34">
        <v>33</v>
      </c>
      <c r="B34" t="s">
        <v>39</v>
      </c>
      <c r="C34" t="s">
        <v>40</v>
      </c>
      <c r="D34" t="s">
        <v>105</v>
      </c>
      <c r="E34" t="s">
        <v>65</v>
      </c>
    </row>
    <row r="35" spans="1:5" x14ac:dyDescent="0.35">
      <c r="A35">
        <v>34</v>
      </c>
      <c r="B35" t="s">
        <v>39</v>
      </c>
      <c r="C35" t="s">
        <v>67</v>
      </c>
      <c r="D35" t="s">
        <v>107</v>
      </c>
      <c r="E35" t="s">
        <v>49</v>
      </c>
    </row>
    <row r="36" spans="1:5" x14ac:dyDescent="0.35">
      <c r="A36">
        <v>35</v>
      </c>
      <c r="B36" t="s">
        <v>46</v>
      </c>
      <c r="C36" t="s">
        <v>109</v>
      </c>
      <c r="D36" t="s">
        <v>110</v>
      </c>
      <c r="E36" t="s">
        <v>33</v>
      </c>
    </row>
    <row r="37" spans="1:5" x14ac:dyDescent="0.35">
      <c r="A37">
        <v>36</v>
      </c>
      <c r="B37" t="s">
        <v>23</v>
      </c>
      <c r="C37" t="s">
        <v>34</v>
      </c>
      <c r="D37" t="s">
        <v>112</v>
      </c>
      <c r="E37" t="s">
        <v>36</v>
      </c>
    </row>
    <row r="38" spans="1:5" x14ac:dyDescent="0.35">
      <c r="A38">
        <v>37</v>
      </c>
      <c r="B38" t="s">
        <v>46</v>
      </c>
      <c r="C38" t="s">
        <v>109</v>
      </c>
      <c r="D38" t="s">
        <v>113</v>
      </c>
      <c r="E38" t="s">
        <v>33</v>
      </c>
    </row>
    <row r="39" spans="1:5" x14ac:dyDescent="0.35">
      <c r="A39">
        <v>38</v>
      </c>
      <c r="B39" t="s">
        <v>23</v>
      </c>
      <c r="C39" t="s">
        <v>58</v>
      </c>
      <c r="D39" t="s">
        <v>114</v>
      </c>
      <c r="E39" t="s">
        <v>36</v>
      </c>
    </row>
    <row r="40" spans="1:5" x14ac:dyDescent="0.35">
      <c r="A40">
        <v>39</v>
      </c>
      <c r="B40" t="s">
        <v>46</v>
      </c>
      <c r="C40" t="s">
        <v>109</v>
      </c>
      <c r="D40" t="s">
        <v>116</v>
      </c>
      <c r="E40" t="s">
        <v>33</v>
      </c>
    </row>
    <row r="41" spans="1:5" x14ac:dyDescent="0.35">
      <c r="A41">
        <v>40</v>
      </c>
      <c r="B41" t="s">
        <v>23</v>
      </c>
      <c r="C41" t="s">
        <v>34</v>
      </c>
      <c r="D41" t="s">
        <v>118</v>
      </c>
      <c r="E41" t="s">
        <v>36</v>
      </c>
    </row>
    <row r="42" spans="1:5" x14ac:dyDescent="0.35">
      <c r="A42">
        <v>41</v>
      </c>
      <c r="B42" t="s">
        <v>23</v>
      </c>
      <c r="C42" t="s">
        <v>58</v>
      </c>
      <c r="D42" t="s">
        <v>120</v>
      </c>
      <c r="E42" t="s">
        <v>36</v>
      </c>
    </row>
    <row r="43" spans="1:5" x14ac:dyDescent="0.35">
      <c r="A43">
        <v>42</v>
      </c>
      <c r="B43" t="s">
        <v>39</v>
      </c>
      <c r="C43" t="s">
        <v>40</v>
      </c>
      <c r="D43" t="s">
        <v>122</v>
      </c>
      <c r="E43" t="s">
        <v>36</v>
      </c>
    </row>
    <row r="44" spans="1:5" x14ac:dyDescent="0.35">
      <c r="A44">
        <v>43</v>
      </c>
      <c r="B44" t="s">
        <v>23</v>
      </c>
      <c r="C44" t="s">
        <v>85</v>
      </c>
      <c r="D44" t="s">
        <v>124</v>
      </c>
      <c r="E44" t="s">
        <v>36</v>
      </c>
    </row>
    <row r="45" spans="1:5" x14ac:dyDescent="0.35">
      <c r="A45">
        <v>44</v>
      </c>
      <c r="B45" t="s">
        <v>23</v>
      </c>
      <c r="C45" t="s">
        <v>31</v>
      </c>
      <c r="D45" t="s">
        <v>125</v>
      </c>
      <c r="E45" t="s">
        <v>26</v>
      </c>
    </row>
    <row r="46" spans="1:5" x14ac:dyDescent="0.35">
      <c r="A46">
        <v>45</v>
      </c>
      <c r="B46" t="s">
        <v>39</v>
      </c>
      <c r="C46" t="s">
        <v>40</v>
      </c>
      <c r="D46" t="s">
        <v>126</v>
      </c>
      <c r="E46" t="s">
        <v>36</v>
      </c>
    </row>
    <row r="47" spans="1:5" x14ac:dyDescent="0.35">
      <c r="A47">
        <v>46</v>
      </c>
      <c r="B47" t="s">
        <v>23</v>
      </c>
      <c r="C47" t="s">
        <v>85</v>
      </c>
      <c r="D47" t="s">
        <v>127</v>
      </c>
      <c r="E47" t="s">
        <v>36</v>
      </c>
    </row>
    <row r="48" spans="1:5" x14ac:dyDescent="0.35">
      <c r="A48">
        <v>47</v>
      </c>
      <c r="B48" t="s">
        <v>23</v>
      </c>
      <c r="C48" t="s">
        <v>58</v>
      </c>
      <c r="D48" t="s">
        <v>128</v>
      </c>
      <c r="E48" t="s">
        <v>36</v>
      </c>
    </row>
    <row r="49" spans="1:5" x14ac:dyDescent="0.35">
      <c r="A49">
        <v>48</v>
      </c>
      <c r="B49" t="s">
        <v>39</v>
      </c>
      <c r="C49" t="s">
        <v>67</v>
      </c>
      <c r="D49" t="s">
        <v>129</v>
      </c>
      <c r="E49" t="s">
        <v>49</v>
      </c>
    </row>
    <row r="50" spans="1:5" x14ac:dyDescent="0.35">
      <c r="A50">
        <v>49</v>
      </c>
      <c r="B50" t="s">
        <v>23</v>
      </c>
      <c r="C50" t="s">
        <v>58</v>
      </c>
      <c r="D50" t="s">
        <v>131</v>
      </c>
      <c r="E50" t="s">
        <v>65</v>
      </c>
    </row>
    <row r="51" spans="1:5" x14ac:dyDescent="0.35">
      <c r="A51">
        <v>50</v>
      </c>
      <c r="B51" t="s">
        <v>23</v>
      </c>
      <c r="C51" t="s">
        <v>58</v>
      </c>
      <c r="D51" t="s">
        <v>133</v>
      </c>
      <c r="E51" t="s">
        <v>65</v>
      </c>
    </row>
    <row r="52" spans="1:5" x14ac:dyDescent="0.35">
      <c r="A52">
        <v>51</v>
      </c>
      <c r="B52" t="s">
        <v>46</v>
      </c>
      <c r="C52" t="s">
        <v>47</v>
      </c>
      <c r="D52" t="s">
        <v>135</v>
      </c>
      <c r="E52" t="s">
        <v>36</v>
      </c>
    </row>
    <row r="53" spans="1:5" x14ac:dyDescent="0.35">
      <c r="A53">
        <v>52</v>
      </c>
      <c r="B53" t="s">
        <v>39</v>
      </c>
      <c r="C53" t="s">
        <v>40</v>
      </c>
      <c r="D53" t="s">
        <v>137</v>
      </c>
      <c r="E53" t="s">
        <v>45</v>
      </c>
    </row>
    <row r="54" spans="1:5" x14ac:dyDescent="0.35">
      <c r="A54">
        <v>53</v>
      </c>
      <c r="B54" t="s">
        <v>23</v>
      </c>
      <c r="C54" t="s">
        <v>34</v>
      </c>
      <c r="D54" t="s">
        <v>139</v>
      </c>
      <c r="E54" t="s">
        <v>36</v>
      </c>
    </row>
    <row r="55" spans="1:5" x14ac:dyDescent="0.35">
      <c r="A55">
        <v>54</v>
      </c>
      <c r="B55" t="s">
        <v>23</v>
      </c>
      <c r="C55" t="s">
        <v>31</v>
      </c>
      <c r="D55" t="s">
        <v>140</v>
      </c>
      <c r="E55" t="s">
        <v>36</v>
      </c>
    </row>
    <row r="56" spans="1:5" x14ac:dyDescent="0.35">
      <c r="A56">
        <v>55</v>
      </c>
      <c r="B56" t="s">
        <v>46</v>
      </c>
      <c r="C56" t="s">
        <v>47</v>
      </c>
      <c r="D56" t="s">
        <v>142</v>
      </c>
      <c r="E56" t="s">
        <v>45</v>
      </c>
    </row>
    <row r="57" spans="1:5" x14ac:dyDescent="0.35">
      <c r="A57">
        <v>56</v>
      </c>
      <c r="B57" t="s">
        <v>39</v>
      </c>
      <c r="C57" t="s">
        <v>40</v>
      </c>
      <c r="D57" t="s">
        <v>143</v>
      </c>
      <c r="E57" t="s">
        <v>65</v>
      </c>
    </row>
    <row r="58" spans="1:5" x14ac:dyDescent="0.35">
      <c r="A58">
        <v>57</v>
      </c>
      <c r="B58" t="s">
        <v>23</v>
      </c>
      <c r="C58" t="s">
        <v>58</v>
      </c>
      <c r="D58" t="s">
        <v>145</v>
      </c>
      <c r="E58" t="s">
        <v>36</v>
      </c>
    </row>
    <row r="59" spans="1:5" x14ac:dyDescent="0.35">
      <c r="A59">
        <v>58</v>
      </c>
      <c r="B59" t="s">
        <v>23</v>
      </c>
      <c r="C59" t="s">
        <v>147</v>
      </c>
      <c r="D59" t="s">
        <v>148</v>
      </c>
      <c r="E59" t="s">
        <v>45</v>
      </c>
    </row>
    <row r="60" spans="1:5" x14ac:dyDescent="0.35">
      <c r="A60">
        <v>59</v>
      </c>
      <c r="B60" t="s">
        <v>23</v>
      </c>
      <c r="C60" t="s">
        <v>58</v>
      </c>
      <c r="D60" t="s">
        <v>149</v>
      </c>
      <c r="E60" t="s">
        <v>36</v>
      </c>
    </row>
    <row r="61" spans="1:5" x14ac:dyDescent="0.35">
      <c r="A61">
        <v>60</v>
      </c>
      <c r="B61" t="s">
        <v>23</v>
      </c>
      <c r="C61" t="s">
        <v>58</v>
      </c>
      <c r="D61" t="s">
        <v>150</v>
      </c>
      <c r="E61" t="s">
        <v>36</v>
      </c>
    </row>
    <row r="62" spans="1:5" x14ac:dyDescent="0.35">
      <c r="A62">
        <v>61</v>
      </c>
      <c r="B62" t="s">
        <v>23</v>
      </c>
      <c r="C62" t="s">
        <v>92</v>
      </c>
      <c r="D62" t="s">
        <v>152</v>
      </c>
      <c r="E62" t="s">
        <v>49</v>
      </c>
    </row>
    <row r="63" spans="1:5" x14ac:dyDescent="0.35">
      <c r="A63">
        <v>62</v>
      </c>
      <c r="B63" t="s">
        <v>23</v>
      </c>
      <c r="C63" t="s">
        <v>58</v>
      </c>
      <c r="D63" t="s">
        <v>153</v>
      </c>
      <c r="E63" t="s">
        <v>36</v>
      </c>
    </row>
    <row r="64" spans="1:5" x14ac:dyDescent="0.35">
      <c r="A64">
        <v>63</v>
      </c>
      <c r="B64" t="s">
        <v>23</v>
      </c>
      <c r="C64" t="s">
        <v>58</v>
      </c>
      <c r="D64" t="s">
        <v>154</v>
      </c>
      <c r="E64" t="s">
        <v>65</v>
      </c>
    </row>
    <row r="65" spans="1:5" x14ac:dyDescent="0.35">
      <c r="A65">
        <v>64</v>
      </c>
      <c r="B65" t="s">
        <v>23</v>
      </c>
      <c r="C65" t="s">
        <v>24</v>
      </c>
      <c r="D65" t="s">
        <v>156</v>
      </c>
      <c r="E65" t="s">
        <v>36</v>
      </c>
    </row>
    <row r="66" spans="1:5" x14ac:dyDescent="0.35">
      <c r="A66">
        <v>65</v>
      </c>
      <c r="B66" t="s">
        <v>39</v>
      </c>
      <c r="C66" t="s">
        <v>67</v>
      </c>
      <c r="D66" t="s">
        <v>158</v>
      </c>
      <c r="E66" t="s">
        <v>49</v>
      </c>
    </row>
    <row r="67" spans="1:5" x14ac:dyDescent="0.35">
      <c r="A67">
        <v>66</v>
      </c>
      <c r="B67" t="s">
        <v>46</v>
      </c>
      <c r="C67" t="s">
        <v>77</v>
      </c>
      <c r="D67" t="s">
        <v>159</v>
      </c>
      <c r="E67" t="s">
        <v>79</v>
      </c>
    </row>
    <row r="68" spans="1:5" x14ac:dyDescent="0.35">
      <c r="A68">
        <v>67</v>
      </c>
      <c r="B68" t="s">
        <v>46</v>
      </c>
      <c r="C68" t="s">
        <v>47</v>
      </c>
      <c r="D68" t="s">
        <v>160</v>
      </c>
      <c r="E68" t="s">
        <v>36</v>
      </c>
    </row>
    <row r="69" spans="1:5" x14ac:dyDescent="0.35">
      <c r="A69">
        <v>68</v>
      </c>
      <c r="B69" t="s">
        <v>46</v>
      </c>
      <c r="C69" t="s">
        <v>109</v>
      </c>
      <c r="D69" t="s">
        <v>161</v>
      </c>
      <c r="E69" t="s">
        <v>26</v>
      </c>
    </row>
    <row r="70" spans="1:5" x14ac:dyDescent="0.35">
      <c r="A70">
        <v>69</v>
      </c>
      <c r="B70" t="s">
        <v>23</v>
      </c>
      <c r="C70" t="s">
        <v>73</v>
      </c>
      <c r="D70" t="s">
        <v>162</v>
      </c>
      <c r="E70" t="s">
        <v>36</v>
      </c>
    </row>
    <row r="71" spans="1:5" x14ac:dyDescent="0.35">
      <c r="A71">
        <v>70</v>
      </c>
      <c r="B71" t="s">
        <v>23</v>
      </c>
      <c r="C71" t="s">
        <v>31</v>
      </c>
      <c r="D71" t="s">
        <v>164</v>
      </c>
      <c r="E71" t="s">
        <v>45</v>
      </c>
    </row>
    <row r="72" spans="1:5" x14ac:dyDescent="0.35">
      <c r="A72">
        <v>71</v>
      </c>
      <c r="B72" t="s">
        <v>46</v>
      </c>
      <c r="C72" t="s">
        <v>109</v>
      </c>
      <c r="D72" t="s">
        <v>165</v>
      </c>
      <c r="E72" t="s">
        <v>33</v>
      </c>
    </row>
    <row r="73" spans="1:5" x14ac:dyDescent="0.35">
      <c r="A73">
        <v>72</v>
      </c>
      <c r="B73" t="s">
        <v>23</v>
      </c>
      <c r="C73" t="s">
        <v>58</v>
      </c>
      <c r="D73" t="s">
        <v>166</v>
      </c>
      <c r="E73" t="s">
        <v>36</v>
      </c>
    </row>
    <row r="74" spans="1:5" x14ac:dyDescent="0.35">
      <c r="A74">
        <v>73</v>
      </c>
      <c r="B74" t="s">
        <v>23</v>
      </c>
      <c r="C74" t="s">
        <v>58</v>
      </c>
      <c r="D74" t="s">
        <v>167</v>
      </c>
      <c r="E74" t="s">
        <v>36</v>
      </c>
    </row>
    <row r="75" spans="1:5" x14ac:dyDescent="0.35">
      <c r="A75">
        <v>74</v>
      </c>
      <c r="B75" t="s">
        <v>23</v>
      </c>
      <c r="C75" t="s">
        <v>24</v>
      </c>
      <c r="D75" t="s">
        <v>168</v>
      </c>
      <c r="E75" t="s">
        <v>26</v>
      </c>
    </row>
    <row r="76" spans="1:5" x14ac:dyDescent="0.35">
      <c r="A76">
        <v>75</v>
      </c>
      <c r="B76" t="s">
        <v>23</v>
      </c>
      <c r="C76" t="s">
        <v>34</v>
      </c>
      <c r="D76" t="s">
        <v>169</v>
      </c>
      <c r="E76" t="s">
        <v>36</v>
      </c>
    </row>
    <row r="77" spans="1:5" x14ac:dyDescent="0.35">
      <c r="A77">
        <v>76</v>
      </c>
      <c r="B77" t="s">
        <v>23</v>
      </c>
      <c r="C77" t="s">
        <v>58</v>
      </c>
      <c r="D77" t="s">
        <v>171</v>
      </c>
      <c r="E77" t="s">
        <v>36</v>
      </c>
    </row>
    <row r="78" spans="1:5" x14ac:dyDescent="0.35">
      <c r="A78">
        <v>77</v>
      </c>
      <c r="B78" t="s">
        <v>46</v>
      </c>
      <c r="C78" t="s">
        <v>47</v>
      </c>
      <c r="D78" t="s">
        <v>172</v>
      </c>
      <c r="E78" t="s">
        <v>26</v>
      </c>
    </row>
    <row r="79" spans="1:5" x14ac:dyDescent="0.35">
      <c r="A79">
        <v>78</v>
      </c>
      <c r="B79" t="s">
        <v>23</v>
      </c>
      <c r="C79" t="s">
        <v>58</v>
      </c>
      <c r="D79" t="s">
        <v>173</v>
      </c>
      <c r="E79" t="s">
        <v>36</v>
      </c>
    </row>
    <row r="80" spans="1:5" x14ac:dyDescent="0.35">
      <c r="A80">
        <v>79</v>
      </c>
      <c r="B80" t="s">
        <v>23</v>
      </c>
      <c r="C80" t="s">
        <v>63</v>
      </c>
      <c r="D80" t="s">
        <v>174</v>
      </c>
      <c r="E80" t="s">
        <v>65</v>
      </c>
    </row>
    <row r="81" spans="1:5" x14ac:dyDescent="0.35">
      <c r="A81">
        <v>80</v>
      </c>
      <c r="B81" t="s">
        <v>23</v>
      </c>
      <c r="C81" t="s">
        <v>31</v>
      </c>
      <c r="D81" t="s">
        <v>175</v>
      </c>
      <c r="E81" t="s">
        <v>36</v>
      </c>
    </row>
    <row r="82" spans="1:5" x14ac:dyDescent="0.35">
      <c r="A82">
        <v>81</v>
      </c>
      <c r="B82" t="s">
        <v>23</v>
      </c>
      <c r="C82" t="s">
        <v>24</v>
      </c>
      <c r="D82" t="s">
        <v>177</v>
      </c>
      <c r="E82" t="s">
        <v>26</v>
      </c>
    </row>
    <row r="83" spans="1:5" x14ac:dyDescent="0.35">
      <c r="A83">
        <v>82</v>
      </c>
      <c r="B83" t="s">
        <v>46</v>
      </c>
      <c r="C83" t="s">
        <v>109</v>
      </c>
      <c r="D83" t="s">
        <v>178</v>
      </c>
      <c r="E83" t="s">
        <v>33</v>
      </c>
    </row>
    <row r="84" spans="1:5" x14ac:dyDescent="0.35">
      <c r="A84">
        <v>83</v>
      </c>
      <c r="B84" t="s">
        <v>23</v>
      </c>
      <c r="C84" t="s">
        <v>58</v>
      </c>
      <c r="D84" t="s">
        <v>179</v>
      </c>
      <c r="E84" t="s">
        <v>36</v>
      </c>
    </row>
    <row r="85" spans="1:5" x14ac:dyDescent="0.35">
      <c r="A85">
        <v>84</v>
      </c>
      <c r="B85" t="s">
        <v>23</v>
      </c>
      <c r="C85" t="s">
        <v>58</v>
      </c>
      <c r="D85" t="s">
        <v>180</v>
      </c>
      <c r="E85" t="s">
        <v>36</v>
      </c>
    </row>
    <row r="86" spans="1:5" x14ac:dyDescent="0.35">
      <c r="A86">
        <v>85</v>
      </c>
      <c r="B86" t="s">
        <v>23</v>
      </c>
      <c r="C86" t="s">
        <v>85</v>
      </c>
      <c r="D86" t="s">
        <v>181</v>
      </c>
      <c r="E86" t="s">
        <v>36</v>
      </c>
    </row>
    <row r="87" spans="1:5" x14ac:dyDescent="0.35">
      <c r="A87">
        <v>86</v>
      </c>
      <c r="B87" t="s">
        <v>46</v>
      </c>
      <c r="C87" t="s">
        <v>77</v>
      </c>
      <c r="D87" t="s">
        <v>182</v>
      </c>
      <c r="E87" t="s">
        <v>79</v>
      </c>
    </row>
    <row r="88" spans="1:5" x14ac:dyDescent="0.35">
      <c r="A88">
        <v>87</v>
      </c>
      <c r="B88" t="s">
        <v>46</v>
      </c>
      <c r="C88" t="s">
        <v>109</v>
      </c>
      <c r="D88" t="s">
        <v>183</v>
      </c>
      <c r="E88" t="s">
        <v>26</v>
      </c>
    </row>
    <row r="89" spans="1:5" x14ac:dyDescent="0.35">
      <c r="A89">
        <v>88</v>
      </c>
      <c r="B89" t="s">
        <v>39</v>
      </c>
      <c r="C89" t="s">
        <v>67</v>
      </c>
      <c r="D89" t="s">
        <v>184</v>
      </c>
      <c r="E89" t="s">
        <v>36</v>
      </c>
    </row>
    <row r="90" spans="1:5" x14ac:dyDescent="0.35">
      <c r="A90">
        <v>89</v>
      </c>
      <c r="B90" t="s">
        <v>23</v>
      </c>
      <c r="C90" t="s">
        <v>58</v>
      </c>
      <c r="D90" t="s">
        <v>186</v>
      </c>
      <c r="E90" t="s">
        <v>65</v>
      </c>
    </row>
    <row r="91" spans="1:5" x14ac:dyDescent="0.35">
      <c r="A91">
        <v>90</v>
      </c>
      <c r="B91" t="s">
        <v>46</v>
      </c>
      <c r="C91" t="s">
        <v>80</v>
      </c>
      <c r="D91" t="s">
        <v>188</v>
      </c>
      <c r="E91" t="s">
        <v>79</v>
      </c>
    </row>
    <row r="92" spans="1:5" x14ac:dyDescent="0.35">
      <c r="A92">
        <v>91</v>
      </c>
      <c r="B92" t="s">
        <v>46</v>
      </c>
      <c r="C92" t="s">
        <v>47</v>
      </c>
      <c r="D92" t="s">
        <v>189</v>
      </c>
      <c r="E92" t="s">
        <v>36</v>
      </c>
    </row>
    <row r="93" spans="1:5" x14ac:dyDescent="0.35">
      <c r="A93">
        <v>92</v>
      </c>
      <c r="B93" t="s">
        <v>23</v>
      </c>
      <c r="C93" t="s">
        <v>92</v>
      </c>
      <c r="D93" t="s">
        <v>190</v>
      </c>
      <c r="E93" t="s">
        <v>65</v>
      </c>
    </row>
    <row r="94" spans="1:5" x14ac:dyDescent="0.35">
      <c r="A94">
        <v>93</v>
      </c>
      <c r="B94" t="s">
        <v>23</v>
      </c>
      <c r="C94" t="s">
        <v>92</v>
      </c>
      <c r="D94" t="s">
        <v>192</v>
      </c>
      <c r="E94" t="s">
        <v>65</v>
      </c>
    </row>
    <row r="95" spans="1:5" x14ac:dyDescent="0.35">
      <c r="A95">
        <v>94</v>
      </c>
      <c r="B95" t="s">
        <v>23</v>
      </c>
      <c r="C95" t="s">
        <v>58</v>
      </c>
      <c r="D95" t="s">
        <v>194</v>
      </c>
      <c r="E95" t="s">
        <v>36</v>
      </c>
    </row>
    <row r="96" spans="1:5" x14ac:dyDescent="0.35">
      <c r="A96">
        <v>95</v>
      </c>
      <c r="B96" t="s">
        <v>39</v>
      </c>
      <c r="C96" t="s">
        <v>40</v>
      </c>
      <c r="D96" t="s">
        <v>195</v>
      </c>
      <c r="E96" t="s">
        <v>36</v>
      </c>
    </row>
    <row r="97" spans="1:5" x14ac:dyDescent="0.35">
      <c r="A97">
        <v>96</v>
      </c>
      <c r="B97" t="s">
        <v>23</v>
      </c>
      <c r="C97" t="s">
        <v>24</v>
      </c>
      <c r="D97" t="s">
        <v>196</v>
      </c>
      <c r="E97" t="s">
        <v>36</v>
      </c>
    </row>
    <row r="98" spans="1:5" x14ac:dyDescent="0.35">
      <c r="A98">
        <v>97</v>
      </c>
      <c r="B98" t="s">
        <v>23</v>
      </c>
      <c r="C98" t="s">
        <v>34</v>
      </c>
      <c r="D98" t="s">
        <v>197</v>
      </c>
      <c r="E98" t="s">
        <v>36</v>
      </c>
    </row>
    <row r="99" spans="1:5" x14ac:dyDescent="0.35">
      <c r="A99">
        <v>98</v>
      </c>
      <c r="B99" t="s">
        <v>46</v>
      </c>
      <c r="C99" t="s">
        <v>47</v>
      </c>
      <c r="D99" t="s">
        <v>198</v>
      </c>
      <c r="E99" t="s">
        <v>26</v>
      </c>
    </row>
    <row r="100" spans="1:5" x14ac:dyDescent="0.35">
      <c r="A100">
        <v>99</v>
      </c>
      <c r="B100" t="s">
        <v>23</v>
      </c>
      <c r="C100" t="s">
        <v>85</v>
      </c>
      <c r="D100" t="s">
        <v>199</v>
      </c>
      <c r="E100" t="s">
        <v>36</v>
      </c>
    </row>
    <row r="101" spans="1:5" x14ac:dyDescent="0.35">
      <c r="A101">
        <v>100</v>
      </c>
      <c r="B101" t="s">
        <v>46</v>
      </c>
      <c r="C101" t="s">
        <v>80</v>
      </c>
      <c r="D101" t="s">
        <v>201</v>
      </c>
      <c r="E101" t="s">
        <v>79</v>
      </c>
    </row>
    <row r="102" spans="1:5" x14ac:dyDescent="0.35">
      <c r="A102">
        <v>101</v>
      </c>
      <c r="B102" t="s">
        <v>23</v>
      </c>
      <c r="C102" t="s">
        <v>34</v>
      </c>
      <c r="D102" t="s">
        <v>202</v>
      </c>
      <c r="E102" t="s">
        <v>36</v>
      </c>
    </row>
    <row r="103" spans="1:5" x14ac:dyDescent="0.35">
      <c r="A103">
        <v>102</v>
      </c>
      <c r="B103" t="s">
        <v>23</v>
      </c>
      <c r="C103" t="s">
        <v>24</v>
      </c>
      <c r="D103" t="s">
        <v>203</v>
      </c>
      <c r="E103" t="s">
        <v>36</v>
      </c>
    </row>
    <row r="104" spans="1:5" x14ac:dyDescent="0.35">
      <c r="A104">
        <v>103</v>
      </c>
      <c r="B104" t="s">
        <v>46</v>
      </c>
      <c r="C104" t="s">
        <v>80</v>
      </c>
      <c r="D104" t="s">
        <v>204</v>
      </c>
      <c r="E104" t="s">
        <v>79</v>
      </c>
    </row>
    <row r="105" spans="1:5" x14ac:dyDescent="0.35">
      <c r="A105">
        <v>104</v>
      </c>
      <c r="B105" t="s">
        <v>39</v>
      </c>
      <c r="C105" t="s">
        <v>40</v>
      </c>
      <c r="D105" t="s">
        <v>205</v>
      </c>
      <c r="E105" t="s">
        <v>36</v>
      </c>
    </row>
    <row r="106" spans="1:5" x14ac:dyDescent="0.35">
      <c r="A106">
        <v>105</v>
      </c>
      <c r="B106" t="s">
        <v>46</v>
      </c>
      <c r="C106" t="s">
        <v>47</v>
      </c>
      <c r="D106" t="s">
        <v>206</v>
      </c>
      <c r="E106" t="s">
        <v>26</v>
      </c>
    </row>
    <row r="107" spans="1:5" x14ac:dyDescent="0.35">
      <c r="A107">
        <v>106</v>
      </c>
      <c r="B107" t="s">
        <v>39</v>
      </c>
      <c r="C107" t="s">
        <v>207</v>
      </c>
      <c r="D107" t="s">
        <v>208</v>
      </c>
      <c r="E107" t="s">
        <v>45</v>
      </c>
    </row>
    <row r="108" spans="1:5" x14ac:dyDescent="0.35">
      <c r="A108">
        <v>107</v>
      </c>
      <c r="B108" t="s">
        <v>23</v>
      </c>
      <c r="C108" t="s">
        <v>34</v>
      </c>
      <c r="D108" t="s">
        <v>210</v>
      </c>
      <c r="E108" t="s">
        <v>36</v>
      </c>
    </row>
    <row r="109" spans="1:5" x14ac:dyDescent="0.35">
      <c r="A109">
        <v>108</v>
      </c>
      <c r="B109" t="s">
        <v>39</v>
      </c>
      <c r="C109" t="s">
        <v>207</v>
      </c>
      <c r="D109" t="s">
        <v>211</v>
      </c>
      <c r="E109" t="s">
        <v>45</v>
      </c>
    </row>
    <row r="110" spans="1:5" x14ac:dyDescent="0.35">
      <c r="A110">
        <v>109</v>
      </c>
      <c r="B110" t="s">
        <v>46</v>
      </c>
      <c r="C110" t="s">
        <v>109</v>
      </c>
      <c r="D110" t="s">
        <v>212</v>
      </c>
      <c r="E110" t="s">
        <v>33</v>
      </c>
    </row>
    <row r="111" spans="1:5" x14ac:dyDescent="0.35">
      <c r="A111">
        <v>110</v>
      </c>
      <c r="B111" t="s">
        <v>46</v>
      </c>
      <c r="C111" t="s">
        <v>47</v>
      </c>
      <c r="D111" t="s">
        <v>213</v>
      </c>
      <c r="E111" t="s">
        <v>36</v>
      </c>
    </row>
    <row r="112" spans="1:5" x14ac:dyDescent="0.35">
      <c r="A112">
        <v>111</v>
      </c>
      <c r="B112" t="s">
        <v>39</v>
      </c>
      <c r="C112" t="s">
        <v>96</v>
      </c>
      <c r="D112" t="s">
        <v>214</v>
      </c>
      <c r="E112" t="s">
        <v>26</v>
      </c>
    </row>
    <row r="113" spans="1:5" x14ac:dyDescent="0.35">
      <c r="A113">
        <v>112</v>
      </c>
      <c r="B113" t="s">
        <v>23</v>
      </c>
      <c r="C113" t="s">
        <v>24</v>
      </c>
      <c r="D113" t="s">
        <v>215</v>
      </c>
      <c r="E113" t="s">
        <v>33</v>
      </c>
    </row>
    <row r="114" spans="1:5" x14ac:dyDescent="0.35">
      <c r="A114">
        <v>113</v>
      </c>
      <c r="B114" t="s">
        <v>23</v>
      </c>
      <c r="C114" t="s">
        <v>85</v>
      </c>
      <c r="D114" t="s">
        <v>216</v>
      </c>
      <c r="E114" t="s">
        <v>36</v>
      </c>
    </row>
    <row r="115" spans="1:5" x14ac:dyDescent="0.35">
      <c r="A115">
        <v>114</v>
      </c>
      <c r="B115" t="s">
        <v>23</v>
      </c>
      <c r="C115" t="s">
        <v>92</v>
      </c>
      <c r="D115" t="s">
        <v>217</v>
      </c>
      <c r="E115" t="s">
        <v>65</v>
      </c>
    </row>
    <row r="116" spans="1:5" x14ac:dyDescent="0.35">
      <c r="A116">
        <v>115</v>
      </c>
      <c r="B116" t="s">
        <v>46</v>
      </c>
      <c r="C116" t="s">
        <v>109</v>
      </c>
      <c r="D116" t="s">
        <v>218</v>
      </c>
      <c r="E116" t="s">
        <v>33</v>
      </c>
    </row>
    <row r="117" spans="1:5" x14ac:dyDescent="0.35">
      <c r="A117">
        <v>116</v>
      </c>
      <c r="B117" t="s">
        <v>23</v>
      </c>
      <c r="C117" t="s">
        <v>58</v>
      </c>
      <c r="D117" t="s">
        <v>219</v>
      </c>
      <c r="E117" t="s">
        <v>65</v>
      </c>
    </row>
    <row r="118" spans="1:5" x14ac:dyDescent="0.35">
      <c r="A118">
        <v>117</v>
      </c>
      <c r="B118" t="s">
        <v>23</v>
      </c>
      <c r="C118" t="s">
        <v>31</v>
      </c>
      <c r="D118" t="s">
        <v>220</v>
      </c>
      <c r="E118" t="s">
        <v>45</v>
      </c>
    </row>
    <row r="119" spans="1:5" x14ac:dyDescent="0.35">
      <c r="A119">
        <v>118</v>
      </c>
      <c r="B119" t="s">
        <v>23</v>
      </c>
      <c r="C119" t="s">
        <v>58</v>
      </c>
      <c r="D119" t="s">
        <v>221</v>
      </c>
      <c r="E119" t="s">
        <v>36</v>
      </c>
    </row>
    <row r="120" spans="1:5" x14ac:dyDescent="0.35">
      <c r="A120">
        <v>119</v>
      </c>
      <c r="B120" t="s">
        <v>23</v>
      </c>
      <c r="C120" t="s">
        <v>58</v>
      </c>
      <c r="D120" t="s">
        <v>222</v>
      </c>
      <c r="E120" t="s">
        <v>36</v>
      </c>
    </row>
    <row r="121" spans="1:5" x14ac:dyDescent="0.35">
      <c r="A121">
        <v>120</v>
      </c>
      <c r="B121" t="s">
        <v>23</v>
      </c>
      <c r="C121" t="s">
        <v>58</v>
      </c>
      <c r="D121" t="s">
        <v>223</v>
      </c>
      <c r="E121" t="s">
        <v>36</v>
      </c>
    </row>
    <row r="122" spans="1:5" x14ac:dyDescent="0.35">
      <c r="A122">
        <v>121</v>
      </c>
      <c r="B122" t="s">
        <v>23</v>
      </c>
      <c r="C122" t="s">
        <v>58</v>
      </c>
      <c r="D122" t="s">
        <v>224</v>
      </c>
      <c r="E122" t="s">
        <v>36</v>
      </c>
    </row>
    <row r="123" spans="1:5" x14ac:dyDescent="0.35">
      <c r="A123">
        <v>122</v>
      </c>
      <c r="B123" t="s">
        <v>23</v>
      </c>
      <c r="C123" t="s">
        <v>34</v>
      </c>
      <c r="D123" t="s">
        <v>225</v>
      </c>
      <c r="E123" t="s">
        <v>36</v>
      </c>
    </row>
    <row r="124" spans="1:5" x14ac:dyDescent="0.35">
      <c r="A124">
        <v>123</v>
      </c>
      <c r="B124" t="s">
        <v>23</v>
      </c>
      <c r="C124" t="s">
        <v>34</v>
      </c>
      <c r="D124" t="s">
        <v>226</v>
      </c>
      <c r="E124" t="s">
        <v>36</v>
      </c>
    </row>
    <row r="125" spans="1:5" x14ac:dyDescent="0.35">
      <c r="A125">
        <v>124</v>
      </c>
      <c r="B125" t="s">
        <v>46</v>
      </c>
      <c r="C125" t="s">
        <v>77</v>
      </c>
      <c r="D125" t="s">
        <v>227</v>
      </c>
      <c r="E125" t="s">
        <v>79</v>
      </c>
    </row>
    <row r="126" spans="1:5" x14ac:dyDescent="0.35">
      <c r="A126">
        <v>125</v>
      </c>
      <c r="B126" t="s">
        <v>39</v>
      </c>
      <c r="C126" t="s">
        <v>67</v>
      </c>
      <c r="D126" t="s">
        <v>228</v>
      </c>
      <c r="E126" t="s">
        <v>36</v>
      </c>
    </row>
    <row r="127" spans="1:5" x14ac:dyDescent="0.35">
      <c r="A127">
        <v>126</v>
      </c>
      <c r="B127" t="s">
        <v>23</v>
      </c>
      <c r="C127" t="s">
        <v>31</v>
      </c>
      <c r="D127" t="s">
        <v>229</v>
      </c>
      <c r="E127" t="s">
        <v>36</v>
      </c>
    </row>
    <row r="128" spans="1:5" x14ac:dyDescent="0.35">
      <c r="A128">
        <v>127</v>
      </c>
      <c r="B128" t="s">
        <v>46</v>
      </c>
      <c r="C128" t="s">
        <v>77</v>
      </c>
      <c r="D128" t="s">
        <v>230</v>
      </c>
      <c r="E128" t="s">
        <v>79</v>
      </c>
    </row>
    <row r="129" spans="1:5" x14ac:dyDescent="0.35">
      <c r="A129">
        <v>128</v>
      </c>
      <c r="B129" t="s">
        <v>39</v>
      </c>
      <c r="C129" t="s">
        <v>207</v>
      </c>
      <c r="D129" t="s">
        <v>231</v>
      </c>
      <c r="E129" t="s">
        <v>33</v>
      </c>
    </row>
    <row r="130" spans="1:5" x14ac:dyDescent="0.35">
      <c r="A130">
        <v>129</v>
      </c>
      <c r="B130" t="s">
        <v>23</v>
      </c>
      <c r="C130" t="s">
        <v>92</v>
      </c>
      <c r="D130" t="s">
        <v>232</v>
      </c>
      <c r="E130" t="s">
        <v>65</v>
      </c>
    </row>
    <row r="131" spans="1:5" x14ac:dyDescent="0.35">
      <c r="A131">
        <v>130</v>
      </c>
      <c r="B131" t="s">
        <v>23</v>
      </c>
      <c r="C131" t="s">
        <v>58</v>
      </c>
      <c r="D131" t="s">
        <v>233</v>
      </c>
      <c r="E131" t="s">
        <v>36</v>
      </c>
    </row>
    <row r="132" spans="1:5" x14ac:dyDescent="0.35">
      <c r="A132">
        <v>131</v>
      </c>
      <c r="B132" t="s">
        <v>46</v>
      </c>
      <c r="C132" t="s">
        <v>109</v>
      </c>
      <c r="D132" t="s">
        <v>234</v>
      </c>
      <c r="E132" t="s">
        <v>33</v>
      </c>
    </row>
    <row r="133" spans="1:5" x14ac:dyDescent="0.35">
      <c r="A133">
        <v>132</v>
      </c>
      <c r="B133" t="s">
        <v>46</v>
      </c>
      <c r="C133" t="s">
        <v>47</v>
      </c>
      <c r="D133" t="s">
        <v>235</v>
      </c>
      <c r="E133" t="s">
        <v>65</v>
      </c>
    </row>
    <row r="134" spans="1:5" x14ac:dyDescent="0.35">
      <c r="A134">
        <v>133</v>
      </c>
      <c r="B134" t="s">
        <v>46</v>
      </c>
      <c r="C134" t="s">
        <v>47</v>
      </c>
      <c r="D134" t="s">
        <v>236</v>
      </c>
      <c r="E134" t="s">
        <v>36</v>
      </c>
    </row>
    <row r="135" spans="1:5" x14ac:dyDescent="0.35">
      <c r="A135">
        <v>134</v>
      </c>
      <c r="B135" t="s">
        <v>46</v>
      </c>
      <c r="C135" t="s">
        <v>77</v>
      </c>
      <c r="D135" t="s">
        <v>238</v>
      </c>
      <c r="E135" t="s">
        <v>79</v>
      </c>
    </row>
    <row r="136" spans="1:5" x14ac:dyDescent="0.35">
      <c r="A136">
        <v>135</v>
      </c>
      <c r="B136" t="s">
        <v>46</v>
      </c>
      <c r="C136" t="s">
        <v>47</v>
      </c>
      <c r="D136" t="s">
        <v>239</v>
      </c>
      <c r="E136" t="s">
        <v>45</v>
      </c>
    </row>
    <row r="137" spans="1:5" x14ac:dyDescent="0.35">
      <c r="A137">
        <v>136</v>
      </c>
      <c r="B137" t="s">
        <v>23</v>
      </c>
      <c r="C137" t="s">
        <v>58</v>
      </c>
      <c r="D137" t="s">
        <v>240</v>
      </c>
      <c r="E137" t="s">
        <v>65</v>
      </c>
    </row>
    <row r="138" spans="1:5" x14ac:dyDescent="0.35">
      <c r="A138">
        <v>137</v>
      </c>
      <c r="B138" t="s">
        <v>39</v>
      </c>
      <c r="C138" t="s">
        <v>67</v>
      </c>
      <c r="D138" t="s">
        <v>241</v>
      </c>
      <c r="E138" t="s">
        <v>49</v>
      </c>
    </row>
    <row r="139" spans="1:5" x14ac:dyDescent="0.35">
      <c r="A139">
        <v>138</v>
      </c>
      <c r="B139" t="s">
        <v>46</v>
      </c>
      <c r="C139" t="s">
        <v>47</v>
      </c>
      <c r="D139" t="s">
        <v>242</v>
      </c>
      <c r="E139" t="s">
        <v>49</v>
      </c>
    </row>
    <row r="140" spans="1:5" x14ac:dyDescent="0.35">
      <c r="A140">
        <v>139</v>
      </c>
      <c r="B140" t="s">
        <v>39</v>
      </c>
      <c r="C140" t="s">
        <v>67</v>
      </c>
      <c r="D140" t="s">
        <v>243</v>
      </c>
      <c r="E140" t="s">
        <v>49</v>
      </c>
    </row>
    <row r="141" spans="1:5" x14ac:dyDescent="0.35">
      <c r="A141">
        <v>140</v>
      </c>
      <c r="B141" t="s">
        <v>23</v>
      </c>
      <c r="C141" t="s">
        <v>24</v>
      </c>
      <c r="D141" t="s">
        <v>244</v>
      </c>
      <c r="E141" t="s">
        <v>36</v>
      </c>
    </row>
    <row r="142" spans="1:5" x14ac:dyDescent="0.35">
      <c r="A142">
        <v>141</v>
      </c>
      <c r="B142" t="s">
        <v>39</v>
      </c>
      <c r="C142" t="s">
        <v>40</v>
      </c>
      <c r="D142" t="s">
        <v>245</v>
      </c>
      <c r="E142" t="s">
        <v>49</v>
      </c>
    </row>
    <row r="143" spans="1:5" x14ac:dyDescent="0.35">
      <c r="A143">
        <v>142</v>
      </c>
      <c r="B143" t="s">
        <v>23</v>
      </c>
      <c r="C143" t="s">
        <v>58</v>
      </c>
      <c r="D143" t="s">
        <v>246</v>
      </c>
      <c r="E143" t="s">
        <v>36</v>
      </c>
    </row>
    <row r="144" spans="1:5" x14ac:dyDescent="0.35">
      <c r="A144">
        <v>143</v>
      </c>
      <c r="B144" t="s">
        <v>23</v>
      </c>
      <c r="C144" t="s">
        <v>34</v>
      </c>
      <c r="D144" t="s">
        <v>247</v>
      </c>
      <c r="E144" t="s">
        <v>36</v>
      </c>
    </row>
    <row r="145" spans="1:5" x14ac:dyDescent="0.35">
      <c r="A145">
        <v>144</v>
      </c>
      <c r="B145" t="s">
        <v>23</v>
      </c>
      <c r="C145" t="s">
        <v>92</v>
      </c>
      <c r="D145" t="s">
        <v>248</v>
      </c>
      <c r="E145" t="s">
        <v>65</v>
      </c>
    </row>
    <row r="146" spans="1:5" x14ac:dyDescent="0.35">
      <c r="A146">
        <v>145</v>
      </c>
      <c r="B146" t="s">
        <v>23</v>
      </c>
      <c r="C146" t="s">
        <v>147</v>
      </c>
      <c r="D146" t="s">
        <v>249</v>
      </c>
      <c r="E146" t="s">
        <v>65</v>
      </c>
    </row>
    <row r="147" spans="1:5" x14ac:dyDescent="0.35">
      <c r="A147">
        <v>146</v>
      </c>
      <c r="B147" t="s">
        <v>46</v>
      </c>
      <c r="C147" t="s">
        <v>109</v>
      </c>
      <c r="D147" t="s">
        <v>250</v>
      </c>
      <c r="E147" t="s">
        <v>33</v>
      </c>
    </row>
    <row r="148" spans="1:5" x14ac:dyDescent="0.35">
      <c r="A148">
        <v>147</v>
      </c>
      <c r="B148" t="s">
        <v>46</v>
      </c>
      <c r="C148" t="s">
        <v>80</v>
      </c>
      <c r="D148" t="s">
        <v>251</v>
      </c>
      <c r="E148" t="s">
        <v>79</v>
      </c>
    </row>
    <row r="149" spans="1:5" x14ac:dyDescent="0.35">
      <c r="A149">
        <v>148</v>
      </c>
      <c r="B149" t="s">
        <v>46</v>
      </c>
      <c r="C149" t="s">
        <v>47</v>
      </c>
      <c r="D149" t="s">
        <v>252</v>
      </c>
      <c r="E149" t="s">
        <v>65</v>
      </c>
    </row>
    <row r="150" spans="1:5" x14ac:dyDescent="0.35">
      <c r="A150">
        <v>149</v>
      </c>
      <c r="B150" t="s">
        <v>23</v>
      </c>
      <c r="C150" t="s">
        <v>92</v>
      </c>
      <c r="D150" t="s">
        <v>253</v>
      </c>
      <c r="E150" t="s">
        <v>65</v>
      </c>
    </row>
    <row r="151" spans="1:5" x14ac:dyDescent="0.35">
      <c r="A151">
        <v>150</v>
      </c>
      <c r="B151" t="s">
        <v>39</v>
      </c>
      <c r="C151" t="s">
        <v>40</v>
      </c>
      <c r="D151" t="s">
        <v>254</v>
      </c>
      <c r="E151" t="s">
        <v>36</v>
      </c>
    </row>
    <row r="152" spans="1:5" x14ac:dyDescent="0.35">
      <c r="A152">
        <v>151</v>
      </c>
      <c r="B152" t="s">
        <v>23</v>
      </c>
      <c r="C152" t="s">
        <v>58</v>
      </c>
      <c r="D152" t="s">
        <v>255</v>
      </c>
      <c r="E152" t="s">
        <v>36</v>
      </c>
    </row>
    <row r="153" spans="1:5" x14ac:dyDescent="0.35">
      <c r="A153">
        <v>152</v>
      </c>
      <c r="B153" t="s">
        <v>23</v>
      </c>
      <c r="C153" t="s">
        <v>58</v>
      </c>
      <c r="D153" t="s">
        <v>256</v>
      </c>
      <c r="E153" t="s">
        <v>36</v>
      </c>
    </row>
    <row r="154" spans="1:5" x14ac:dyDescent="0.35">
      <c r="A154">
        <v>153</v>
      </c>
      <c r="B154" t="s">
        <v>23</v>
      </c>
      <c r="C154" t="s">
        <v>92</v>
      </c>
      <c r="D154" t="s">
        <v>257</v>
      </c>
      <c r="E154" t="s">
        <v>65</v>
      </c>
    </row>
    <row r="155" spans="1:5" x14ac:dyDescent="0.35">
      <c r="A155">
        <v>154</v>
      </c>
      <c r="B155" t="s">
        <v>39</v>
      </c>
      <c r="C155" t="s">
        <v>207</v>
      </c>
      <c r="D155" t="s">
        <v>258</v>
      </c>
      <c r="E155" t="s">
        <v>33</v>
      </c>
    </row>
    <row r="156" spans="1:5" x14ac:dyDescent="0.35">
      <c r="A156">
        <v>155</v>
      </c>
      <c r="B156" t="s">
        <v>39</v>
      </c>
      <c r="C156" t="s">
        <v>67</v>
      </c>
      <c r="D156" t="s">
        <v>259</v>
      </c>
      <c r="E156" t="s">
        <v>36</v>
      </c>
    </row>
    <row r="157" spans="1:5" x14ac:dyDescent="0.35">
      <c r="A157">
        <v>156</v>
      </c>
      <c r="B157" t="s">
        <v>46</v>
      </c>
      <c r="C157" t="s">
        <v>109</v>
      </c>
      <c r="D157" t="s">
        <v>260</v>
      </c>
      <c r="E157" t="s">
        <v>33</v>
      </c>
    </row>
    <row r="158" spans="1:5" x14ac:dyDescent="0.35">
      <c r="A158">
        <v>157</v>
      </c>
      <c r="B158" t="s">
        <v>46</v>
      </c>
      <c r="C158" t="s">
        <v>109</v>
      </c>
      <c r="D158" t="s">
        <v>262</v>
      </c>
      <c r="E158" t="s">
        <v>33</v>
      </c>
    </row>
    <row r="159" spans="1:5" x14ac:dyDescent="0.35">
      <c r="A159">
        <v>158</v>
      </c>
      <c r="B159" t="s">
        <v>23</v>
      </c>
      <c r="C159" t="s">
        <v>58</v>
      </c>
      <c r="D159" t="s">
        <v>263</v>
      </c>
      <c r="E159" t="s">
        <v>36</v>
      </c>
    </row>
    <row r="160" spans="1:5" x14ac:dyDescent="0.35">
      <c r="A160">
        <v>159</v>
      </c>
      <c r="B160" t="s">
        <v>23</v>
      </c>
      <c r="C160" t="s">
        <v>24</v>
      </c>
      <c r="D160" t="s">
        <v>264</v>
      </c>
      <c r="E160" t="s">
        <v>45</v>
      </c>
    </row>
    <row r="161" spans="1:5" x14ac:dyDescent="0.35">
      <c r="A161">
        <v>160</v>
      </c>
      <c r="B161" t="s">
        <v>39</v>
      </c>
      <c r="C161" t="s">
        <v>40</v>
      </c>
      <c r="D161" t="s">
        <v>265</v>
      </c>
      <c r="E161" t="s">
        <v>49</v>
      </c>
    </row>
    <row r="162" spans="1:5" x14ac:dyDescent="0.35">
      <c r="A162">
        <v>161</v>
      </c>
      <c r="B162" t="s">
        <v>23</v>
      </c>
      <c r="C162" t="s">
        <v>34</v>
      </c>
      <c r="D162" t="s">
        <v>266</v>
      </c>
      <c r="E162" t="s">
        <v>36</v>
      </c>
    </row>
    <row r="163" spans="1:5" x14ac:dyDescent="0.35">
      <c r="A163">
        <v>162</v>
      </c>
      <c r="B163" t="s">
        <v>39</v>
      </c>
      <c r="C163" t="s">
        <v>67</v>
      </c>
      <c r="D163" t="s">
        <v>267</v>
      </c>
      <c r="E163" t="s">
        <v>36</v>
      </c>
    </row>
    <row r="164" spans="1:5" x14ac:dyDescent="0.35">
      <c r="A164">
        <v>163</v>
      </c>
      <c r="B164" t="s">
        <v>39</v>
      </c>
      <c r="C164" t="s">
        <v>40</v>
      </c>
      <c r="D164" t="s">
        <v>268</v>
      </c>
      <c r="E164" t="s">
        <v>36</v>
      </c>
    </row>
    <row r="165" spans="1:5" x14ac:dyDescent="0.35">
      <c r="A165">
        <v>164</v>
      </c>
      <c r="B165" t="s">
        <v>39</v>
      </c>
      <c r="C165" t="s">
        <v>40</v>
      </c>
      <c r="D165" t="s">
        <v>269</v>
      </c>
      <c r="E165" t="s">
        <v>65</v>
      </c>
    </row>
    <row r="166" spans="1:5" x14ac:dyDescent="0.35">
      <c r="A166">
        <v>165</v>
      </c>
      <c r="B166" t="s">
        <v>23</v>
      </c>
      <c r="C166" t="s">
        <v>34</v>
      </c>
      <c r="D166" t="s">
        <v>270</v>
      </c>
      <c r="E166" t="s">
        <v>36</v>
      </c>
    </row>
    <row r="167" spans="1:5" x14ac:dyDescent="0.35">
      <c r="A167">
        <v>166</v>
      </c>
      <c r="B167" t="s">
        <v>23</v>
      </c>
      <c r="C167" t="s">
        <v>31</v>
      </c>
      <c r="D167" t="s">
        <v>271</v>
      </c>
      <c r="E167" t="s">
        <v>36</v>
      </c>
    </row>
    <row r="168" spans="1:5" x14ac:dyDescent="0.35">
      <c r="A168">
        <v>167</v>
      </c>
      <c r="B168" t="s">
        <v>23</v>
      </c>
      <c r="C168" t="s">
        <v>24</v>
      </c>
      <c r="D168" t="s">
        <v>272</v>
      </c>
      <c r="E168" t="s">
        <v>36</v>
      </c>
    </row>
    <row r="169" spans="1:5" x14ac:dyDescent="0.35">
      <c r="A169">
        <v>168</v>
      </c>
      <c r="B169" t="s">
        <v>39</v>
      </c>
      <c r="C169" t="s">
        <v>67</v>
      </c>
      <c r="D169" t="s">
        <v>273</v>
      </c>
      <c r="E169" t="s">
        <v>49</v>
      </c>
    </row>
    <row r="170" spans="1:5" x14ac:dyDescent="0.35">
      <c r="A170">
        <v>169</v>
      </c>
      <c r="B170" t="s">
        <v>39</v>
      </c>
      <c r="C170" t="s">
        <v>207</v>
      </c>
      <c r="D170" t="s">
        <v>274</v>
      </c>
      <c r="E170" t="s">
        <v>45</v>
      </c>
    </row>
    <row r="171" spans="1:5" x14ac:dyDescent="0.35">
      <c r="A171">
        <v>170</v>
      </c>
      <c r="B171" t="s">
        <v>23</v>
      </c>
      <c r="C171" t="s">
        <v>34</v>
      </c>
      <c r="D171" t="s">
        <v>275</v>
      </c>
      <c r="E171" t="s">
        <v>36</v>
      </c>
    </row>
    <row r="172" spans="1:5" x14ac:dyDescent="0.35">
      <c r="A172">
        <v>171</v>
      </c>
      <c r="B172" t="s">
        <v>46</v>
      </c>
      <c r="C172" t="s">
        <v>109</v>
      </c>
      <c r="D172" t="s">
        <v>277</v>
      </c>
      <c r="E172" t="s">
        <v>33</v>
      </c>
    </row>
    <row r="173" spans="1:5" x14ac:dyDescent="0.35">
      <c r="A173">
        <v>172</v>
      </c>
      <c r="B173" t="s">
        <v>23</v>
      </c>
      <c r="C173" t="s">
        <v>58</v>
      </c>
      <c r="D173" t="s">
        <v>279</v>
      </c>
      <c r="E173" t="s">
        <v>65</v>
      </c>
    </row>
    <row r="174" spans="1:5" x14ac:dyDescent="0.35">
      <c r="A174">
        <v>173</v>
      </c>
      <c r="B174" t="s">
        <v>23</v>
      </c>
      <c r="C174" t="s">
        <v>34</v>
      </c>
      <c r="D174" t="s">
        <v>281</v>
      </c>
      <c r="E174" t="s">
        <v>36</v>
      </c>
    </row>
    <row r="175" spans="1:5" x14ac:dyDescent="0.35">
      <c r="A175">
        <v>174</v>
      </c>
      <c r="B175" t="s">
        <v>39</v>
      </c>
      <c r="C175" t="s">
        <v>40</v>
      </c>
      <c r="D175" t="s">
        <v>282</v>
      </c>
      <c r="E175" t="s">
        <v>49</v>
      </c>
    </row>
    <row r="176" spans="1:5" x14ac:dyDescent="0.35">
      <c r="A176">
        <v>175</v>
      </c>
      <c r="B176" t="s">
        <v>23</v>
      </c>
      <c r="C176" t="s">
        <v>92</v>
      </c>
      <c r="D176" t="s">
        <v>283</v>
      </c>
      <c r="E176" t="s">
        <v>65</v>
      </c>
    </row>
    <row r="177" spans="1:5" x14ac:dyDescent="0.35">
      <c r="A177">
        <v>176</v>
      </c>
      <c r="B177" t="s">
        <v>39</v>
      </c>
      <c r="C177" t="s">
        <v>207</v>
      </c>
      <c r="D177" t="s">
        <v>285</v>
      </c>
      <c r="E177" t="s">
        <v>26</v>
      </c>
    </row>
    <row r="178" spans="1:5" x14ac:dyDescent="0.35">
      <c r="A178">
        <v>177</v>
      </c>
      <c r="B178" t="s">
        <v>23</v>
      </c>
      <c r="C178" t="s">
        <v>92</v>
      </c>
      <c r="D178" t="s">
        <v>287</v>
      </c>
      <c r="E178" t="s">
        <v>65</v>
      </c>
    </row>
    <row r="179" spans="1:5" x14ac:dyDescent="0.35">
      <c r="A179">
        <v>178</v>
      </c>
      <c r="B179" t="s">
        <v>39</v>
      </c>
      <c r="C179" t="s">
        <v>40</v>
      </c>
      <c r="D179" t="s">
        <v>289</v>
      </c>
      <c r="E179" t="s">
        <v>49</v>
      </c>
    </row>
    <row r="180" spans="1:5" x14ac:dyDescent="0.35">
      <c r="A180">
        <v>179</v>
      </c>
      <c r="B180" t="s">
        <v>46</v>
      </c>
      <c r="C180" t="s">
        <v>47</v>
      </c>
      <c r="D180" t="s">
        <v>290</v>
      </c>
      <c r="E180" t="s">
        <v>36</v>
      </c>
    </row>
    <row r="181" spans="1:5" x14ac:dyDescent="0.35">
      <c r="A181">
        <v>180</v>
      </c>
      <c r="B181" t="s">
        <v>23</v>
      </c>
      <c r="C181" t="s">
        <v>24</v>
      </c>
      <c r="D181" t="s">
        <v>291</v>
      </c>
      <c r="E181" t="s">
        <v>36</v>
      </c>
    </row>
    <row r="182" spans="1:5" x14ac:dyDescent="0.35">
      <c r="A182">
        <v>181</v>
      </c>
      <c r="B182" t="s">
        <v>39</v>
      </c>
      <c r="C182" t="s">
        <v>40</v>
      </c>
      <c r="D182" t="s">
        <v>292</v>
      </c>
      <c r="E182" t="s">
        <v>49</v>
      </c>
    </row>
    <row r="183" spans="1:5" x14ac:dyDescent="0.35">
      <c r="A183">
        <v>182</v>
      </c>
      <c r="B183" t="s">
        <v>23</v>
      </c>
      <c r="C183" t="s">
        <v>73</v>
      </c>
      <c r="D183" t="s">
        <v>294</v>
      </c>
      <c r="E183" t="s">
        <v>36</v>
      </c>
    </row>
    <row r="184" spans="1:5" x14ac:dyDescent="0.35">
      <c r="A184">
        <v>183</v>
      </c>
      <c r="B184" t="s">
        <v>23</v>
      </c>
      <c r="C184" t="s">
        <v>34</v>
      </c>
      <c r="D184" t="s">
        <v>295</v>
      </c>
      <c r="E184" t="s">
        <v>36</v>
      </c>
    </row>
    <row r="185" spans="1:5" x14ac:dyDescent="0.35">
      <c r="A185">
        <v>184</v>
      </c>
      <c r="B185" t="s">
        <v>23</v>
      </c>
      <c r="C185" t="s">
        <v>58</v>
      </c>
      <c r="D185" t="s">
        <v>296</v>
      </c>
      <c r="E185" t="s">
        <v>36</v>
      </c>
    </row>
    <row r="186" spans="1:5" x14ac:dyDescent="0.35">
      <c r="A186">
        <v>185</v>
      </c>
      <c r="B186" t="s">
        <v>23</v>
      </c>
      <c r="C186" t="s">
        <v>85</v>
      </c>
      <c r="D186" t="s">
        <v>297</v>
      </c>
      <c r="E186" t="s">
        <v>36</v>
      </c>
    </row>
    <row r="187" spans="1:5" x14ac:dyDescent="0.35">
      <c r="A187">
        <v>186</v>
      </c>
      <c r="B187" t="s">
        <v>46</v>
      </c>
      <c r="C187" t="s">
        <v>77</v>
      </c>
      <c r="D187" t="s">
        <v>298</v>
      </c>
      <c r="E187" t="s">
        <v>79</v>
      </c>
    </row>
    <row r="188" spans="1:5" x14ac:dyDescent="0.35">
      <c r="A188">
        <v>187</v>
      </c>
      <c r="B188" t="s">
        <v>39</v>
      </c>
      <c r="C188" t="s">
        <v>207</v>
      </c>
      <c r="D188" t="s">
        <v>299</v>
      </c>
      <c r="E188" t="s">
        <v>33</v>
      </c>
    </row>
    <row r="189" spans="1:5" x14ac:dyDescent="0.35">
      <c r="A189">
        <v>188</v>
      </c>
      <c r="B189" t="s">
        <v>39</v>
      </c>
      <c r="C189" t="s">
        <v>67</v>
      </c>
      <c r="D189" t="s">
        <v>300</v>
      </c>
      <c r="E189" t="s">
        <v>49</v>
      </c>
    </row>
    <row r="190" spans="1:5" x14ac:dyDescent="0.35">
      <c r="A190">
        <v>189</v>
      </c>
      <c r="B190" t="s">
        <v>23</v>
      </c>
      <c r="C190" t="s">
        <v>73</v>
      </c>
      <c r="D190" t="s">
        <v>301</v>
      </c>
      <c r="E190" t="s">
        <v>36</v>
      </c>
    </row>
    <row r="191" spans="1:5" x14ac:dyDescent="0.35">
      <c r="A191">
        <v>191</v>
      </c>
      <c r="B191" t="s">
        <v>39</v>
      </c>
      <c r="C191" t="s">
        <v>67</v>
      </c>
      <c r="D191" t="s">
        <v>302</v>
      </c>
      <c r="E191" t="s">
        <v>49</v>
      </c>
    </row>
    <row r="192" spans="1:5" x14ac:dyDescent="0.35">
      <c r="A192">
        <v>192</v>
      </c>
      <c r="B192" t="s">
        <v>39</v>
      </c>
      <c r="C192" t="s">
        <v>67</v>
      </c>
      <c r="D192" t="s">
        <v>303</v>
      </c>
      <c r="E192" t="s">
        <v>36</v>
      </c>
    </row>
    <row r="193" spans="1:5" x14ac:dyDescent="0.35">
      <c r="A193">
        <v>193</v>
      </c>
      <c r="B193" t="s">
        <v>23</v>
      </c>
      <c r="C193" t="s">
        <v>58</v>
      </c>
      <c r="D193" t="s">
        <v>304</v>
      </c>
      <c r="E193" t="s">
        <v>36</v>
      </c>
    </row>
    <row r="194" spans="1:5" x14ac:dyDescent="0.35">
      <c r="A194">
        <v>194</v>
      </c>
      <c r="B194" t="s">
        <v>23</v>
      </c>
      <c r="C194" t="s">
        <v>58</v>
      </c>
      <c r="D194" t="s">
        <v>305</v>
      </c>
      <c r="E194" t="s">
        <v>65</v>
      </c>
    </row>
    <row r="195" spans="1:5" x14ac:dyDescent="0.35">
      <c r="A195">
        <v>195</v>
      </c>
      <c r="B195" t="s">
        <v>39</v>
      </c>
      <c r="C195" t="s">
        <v>40</v>
      </c>
      <c r="D195" t="s">
        <v>306</v>
      </c>
      <c r="E195" t="s">
        <v>36</v>
      </c>
    </row>
    <row r="196" spans="1:5" x14ac:dyDescent="0.35">
      <c r="A196">
        <v>196</v>
      </c>
      <c r="B196" t="s">
        <v>46</v>
      </c>
      <c r="C196" t="s">
        <v>47</v>
      </c>
      <c r="D196" t="s">
        <v>307</v>
      </c>
      <c r="E196" t="s">
        <v>26</v>
      </c>
    </row>
    <row r="197" spans="1:5" x14ac:dyDescent="0.35">
      <c r="A197">
        <v>197</v>
      </c>
      <c r="B197" t="s">
        <v>46</v>
      </c>
      <c r="C197" t="s">
        <v>80</v>
      </c>
      <c r="D197" t="s">
        <v>308</v>
      </c>
      <c r="E197" t="s">
        <v>33</v>
      </c>
    </row>
    <row r="198" spans="1:5" x14ac:dyDescent="0.35">
      <c r="A198">
        <v>198</v>
      </c>
      <c r="B198" t="s">
        <v>39</v>
      </c>
      <c r="C198" t="s">
        <v>207</v>
      </c>
      <c r="D198" t="s">
        <v>309</v>
      </c>
      <c r="E198" t="s">
        <v>33</v>
      </c>
    </row>
    <row r="199" spans="1:5" x14ac:dyDescent="0.35">
      <c r="A199">
        <v>199</v>
      </c>
      <c r="B199" t="s">
        <v>46</v>
      </c>
      <c r="C199" t="s">
        <v>109</v>
      </c>
      <c r="D199" t="s">
        <v>310</v>
      </c>
      <c r="E199" t="s">
        <v>33</v>
      </c>
    </row>
    <row r="200" spans="1:5" x14ac:dyDescent="0.35">
      <c r="A200">
        <v>200</v>
      </c>
      <c r="B200" t="s">
        <v>46</v>
      </c>
      <c r="C200" t="s">
        <v>109</v>
      </c>
      <c r="D200" t="s">
        <v>311</v>
      </c>
      <c r="E200" t="s">
        <v>26</v>
      </c>
    </row>
    <row r="201" spans="1:5" x14ac:dyDescent="0.35">
      <c r="A201">
        <v>201</v>
      </c>
      <c r="B201" t="s">
        <v>46</v>
      </c>
      <c r="C201" t="s">
        <v>47</v>
      </c>
      <c r="D201" t="s">
        <v>312</v>
      </c>
      <c r="E201" t="s">
        <v>49</v>
      </c>
    </row>
    <row r="202" spans="1:5" x14ac:dyDescent="0.35">
      <c r="A202">
        <v>202</v>
      </c>
      <c r="B202" t="s">
        <v>39</v>
      </c>
      <c r="C202" t="s">
        <v>207</v>
      </c>
      <c r="D202" t="s">
        <v>313</v>
      </c>
      <c r="E202" t="s">
        <v>33</v>
      </c>
    </row>
    <row r="203" spans="1:5" x14ac:dyDescent="0.35">
      <c r="A203">
        <v>203</v>
      </c>
      <c r="B203" t="s">
        <v>23</v>
      </c>
      <c r="C203" t="s">
        <v>73</v>
      </c>
      <c r="D203" t="s">
        <v>315</v>
      </c>
      <c r="E203" t="s">
        <v>36</v>
      </c>
    </row>
    <row r="204" spans="1:5" x14ac:dyDescent="0.35">
      <c r="A204">
        <v>204</v>
      </c>
      <c r="B204" t="s">
        <v>23</v>
      </c>
      <c r="C204" t="s">
        <v>34</v>
      </c>
      <c r="D204" t="s">
        <v>316</v>
      </c>
      <c r="E204" t="s">
        <v>36</v>
      </c>
    </row>
    <row r="205" spans="1:5" x14ac:dyDescent="0.35">
      <c r="A205">
        <v>205</v>
      </c>
      <c r="B205" t="s">
        <v>23</v>
      </c>
      <c r="C205" t="s">
        <v>58</v>
      </c>
      <c r="D205" t="s">
        <v>317</v>
      </c>
      <c r="E205" t="s">
        <v>36</v>
      </c>
    </row>
    <row r="206" spans="1:5" x14ac:dyDescent="0.35">
      <c r="A206">
        <v>206</v>
      </c>
      <c r="B206" t="s">
        <v>23</v>
      </c>
      <c r="C206" t="s">
        <v>63</v>
      </c>
      <c r="D206" t="s">
        <v>319</v>
      </c>
      <c r="E206" t="s">
        <v>65</v>
      </c>
    </row>
    <row r="207" spans="1:5" x14ac:dyDescent="0.35">
      <c r="A207">
        <v>207</v>
      </c>
      <c r="B207" t="s">
        <v>46</v>
      </c>
      <c r="C207" t="s">
        <v>109</v>
      </c>
      <c r="D207" t="s">
        <v>320</v>
      </c>
      <c r="E207" t="s">
        <v>33</v>
      </c>
    </row>
    <row r="208" spans="1:5" x14ac:dyDescent="0.35">
      <c r="A208">
        <v>208</v>
      </c>
      <c r="B208" t="s">
        <v>39</v>
      </c>
      <c r="C208" t="s">
        <v>67</v>
      </c>
      <c r="D208" t="s">
        <v>321</v>
      </c>
      <c r="E208" t="s">
        <v>49</v>
      </c>
    </row>
    <row r="209" spans="1:5" x14ac:dyDescent="0.35">
      <c r="A209">
        <v>209</v>
      </c>
      <c r="B209" t="s">
        <v>46</v>
      </c>
      <c r="C209" t="s">
        <v>77</v>
      </c>
      <c r="D209" t="s">
        <v>322</v>
      </c>
      <c r="E209" t="s">
        <v>79</v>
      </c>
    </row>
    <row r="210" spans="1:5" x14ac:dyDescent="0.35">
      <c r="A210">
        <v>210</v>
      </c>
      <c r="B210" t="s">
        <v>23</v>
      </c>
      <c r="C210" t="s">
        <v>58</v>
      </c>
      <c r="D210" t="s">
        <v>323</v>
      </c>
      <c r="E210" t="s">
        <v>36</v>
      </c>
    </row>
    <row r="211" spans="1:5" x14ac:dyDescent="0.35">
      <c r="A211">
        <v>211</v>
      </c>
      <c r="B211" t="s">
        <v>23</v>
      </c>
      <c r="C211" t="s">
        <v>24</v>
      </c>
      <c r="D211" t="s">
        <v>324</v>
      </c>
      <c r="E211" t="s">
        <v>36</v>
      </c>
    </row>
    <row r="212" spans="1:5" x14ac:dyDescent="0.35">
      <c r="A212">
        <v>212</v>
      </c>
      <c r="B212" t="s">
        <v>23</v>
      </c>
      <c r="C212" t="s">
        <v>85</v>
      </c>
      <c r="D212" t="s">
        <v>325</v>
      </c>
      <c r="E212" t="s">
        <v>36</v>
      </c>
    </row>
    <row r="213" spans="1:5" x14ac:dyDescent="0.35">
      <c r="A213">
        <v>213</v>
      </c>
      <c r="B213" t="s">
        <v>39</v>
      </c>
      <c r="C213" t="s">
        <v>40</v>
      </c>
      <c r="D213" t="s">
        <v>326</v>
      </c>
      <c r="E213" t="s">
        <v>36</v>
      </c>
    </row>
    <row r="214" spans="1:5" x14ac:dyDescent="0.35">
      <c r="A214">
        <v>214</v>
      </c>
      <c r="B214" t="s">
        <v>23</v>
      </c>
      <c r="C214" t="s">
        <v>34</v>
      </c>
      <c r="D214" t="s">
        <v>327</v>
      </c>
      <c r="E214" t="s">
        <v>36</v>
      </c>
    </row>
    <row r="215" spans="1:5" x14ac:dyDescent="0.35">
      <c r="A215">
        <v>215</v>
      </c>
      <c r="B215" t="s">
        <v>39</v>
      </c>
      <c r="C215" t="s">
        <v>67</v>
      </c>
      <c r="D215" t="s">
        <v>328</v>
      </c>
      <c r="E215" t="s">
        <v>49</v>
      </c>
    </row>
    <row r="216" spans="1:5" x14ac:dyDescent="0.35">
      <c r="A216">
        <v>216</v>
      </c>
      <c r="B216" t="s">
        <v>46</v>
      </c>
      <c r="C216" t="s">
        <v>47</v>
      </c>
      <c r="D216" t="s">
        <v>329</v>
      </c>
      <c r="E216" t="s">
        <v>49</v>
      </c>
    </row>
    <row r="217" spans="1:5" x14ac:dyDescent="0.35">
      <c r="A217">
        <v>217</v>
      </c>
      <c r="B217" t="s">
        <v>39</v>
      </c>
      <c r="C217" t="s">
        <v>40</v>
      </c>
      <c r="D217" t="s">
        <v>330</v>
      </c>
      <c r="E217" t="s">
        <v>36</v>
      </c>
    </row>
    <row r="218" spans="1:5" x14ac:dyDescent="0.35">
      <c r="A218">
        <v>218</v>
      </c>
      <c r="B218" t="s">
        <v>46</v>
      </c>
      <c r="C218" t="s">
        <v>47</v>
      </c>
      <c r="D218" t="s">
        <v>332</v>
      </c>
      <c r="E218" t="s">
        <v>49</v>
      </c>
    </row>
    <row r="219" spans="1:5" x14ac:dyDescent="0.35">
      <c r="A219">
        <v>219</v>
      </c>
      <c r="B219" t="s">
        <v>39</v>
      </c>
      <c r="C219" t="s">
        <v>67</v>
      </c>
      <c r="D219" t="s">
        <v>333</v>
      </c>
      <c r="E219" t="s">
        <v>36</v>
      </c>
    </row>
    <row r="220" spans="1:5" x14ac:dyDescent="0.35">
      <c r="A220">
        <v>220</v>
      </c>
      <c r="B220" t="s">
        <v>39</v>
      </c>
      <c r="C220" t="s">
        <v>67</v>
      </c>
      <c r="D220" t="s">
        <v>334</v>
      </c>
      <c r="E220" t="s">
        <v>36</v>
      </c>
    </row>
    <row r="221" spans="1:5" x14ac:dyDescent="0.35">
      <c r="A221">
        <v>221</v>
      </c>
      <c r="B221" t="s">
        <v>23</v>
      </c>
      <c r="C221" t="s">
        <v>24</v>
      </c>
      <c r="D221" t="s">
        <v>335</v>
      </c>
      <c r="E221" t="s">
        <v>36</v>
      </c>
    </row>
    <row r="222" spans="1:5" x14ac:dyDescent="0.35">
      <c r="A222">
        <v>222</v>
      </c>
      <c r="B222" t="s">
        <v>46</v>
      </c>
      <c r="C222" t="s">
        <v>47</v>
      </c>
      <c r="D222" t="s">
        <v>337</v>
      </c>
      <c r="E222" t="s">
        <v>26</v>
      </c>
    </row>
    <row r="223" spans="1:5" x14ac:dyDescent="0.35">
      <c r="A223">
        <v>223</v>
      </c>
      <c r="B223" t="s">
        <v>39</v>
      </c>
      <c r="C223" t="s">
        <v>207</v>
      </c>
      <c r="D223" t="s">
        <v>338</v>
      </c>
      <c r="E223" t="s">
        <v>45</v>
      </c>
    </row>
    <row r="224" spans="1:5" x14ac:dyDescent="0.35">
      <c r="A224">
        <v>224</v>
      </c>
      <c r="B224" t="s">
        <v>23</v>
      </c>
      <c r="C224" t="s">
        <v>24</v>
      </c>
      <c r="D224" t="s">
        <v>339</v>
      </c>
      <c r="E224" t="s">
        <v>33</v>
      </c>
    </row>
    <row r="225" spans="1:5" x14ac:dyDescent="0.35">
      <c r="A225">
        <v>225</v>
      </c>
      <c r="B225" t="s">
        <v>39</v>
      </c>
      <c r="C225" t="s">
        <v>40</v>
      </c>
      <c r="D225" t="s">
        <v>340</v>
      </c>
      <c r="E225" t="s">
        <v>45</v>
      </c>
    </row>
    <row r="226" spans="1:5" x14ac:dyDescent="0.35">
      <c r="A226">
        <v>226</v>
      </c>
      <c r="B226" t="s">
        <v>23</v>
      </c>
      <c r="C226" t="s">
        <v>58</v>
      </c>
      <c r="D226" t="s">
        <v>341</v>
      </c>
      <c r="E226" t="s">
        <v>65</v>
      </c>
    </row>
    <row r="227" spans="1:5" x14ac:dyDescent="0.35">
      <c r="A227">
        <v>227</v>
      </c>
      <c r="B227" t="s">
        <v>23</v>
      </c>
      <c r="C227" t="s">
        <v>31</v>
      </c>
      <c r="D227" t="s">
        <v>342</v>
      </c>
      <c r="E227" t="s">
        <v>36</v>
      </c>
    </row>
    <row r="228" spans="1:5" x14ac:dyDescent="0.35">
      <c r="A228">
        <v>228</v>
      </c>
      <c r="B228" t="s">
        <v>23</v>
      </c>
      <c r="C228" t="s">
        <v>58</v>
      </c>
      <c r="D228" t="s">
        <v>343</v>
      </c>
      <c r="E228" t="s">
        <v>36</v>
      </c>
    </row>
    <row r="229" spans="1:5" x14ac:dyDescent="0.35">
      <c r="A229">
        <v>229</v>
      </c>
      <c r="B229" t="s">
        <v>23</v>
      </c>
      <c r="C229" t="s">
        <v>34</v>
      </c>
      <c r="D229" t="s">
        <v>345</v>
      </c>
      <c r="E229" t="s">
        <v>36</v>
      </c>
    </row>
    <row r="230" spans="1:5" x14ac:dyDescent="0.35">
      <c r="A230">
        <v>230</v>
      </c>
      <c r="B230" t="s">
        <v>46</v>
      </c>
      <c r="C230" t="s">
        <v>77</v>
      </c>
      <c r="D230" t="s">
        <v>346</v>
      </c>
      <c r="E230" t="s">
        <v>79</v>
      </c>
    </row>
    <row r="231" spans="1:5" x14ac:dyDescent="0.35">
      <c r="A231">
        <v>231</v>
      </c>
      <c r="B231" t="s">
        <v>23</v>
      </c>
      <c r="C231" t="s">
        <v>58</v>
      </c>
      <c r="D231" t="s">
        <v>347</v>
      </c>
      <c r="E231" t="s">
        <v>36</v>
      </c>
    </row>
    <row r="232" spans="1:5" x14ac:dyDescent="0.35">
      <c r="A232">
        <v>232</v>
      </c>
      <c r="B232" t="s">
        <v>23</v>
      </c>
      <c r="C232" t="s">
        <v>63</v>
      </c>
      <c r="D232" t="s">
        <v>348</v>
      </c>
      <c r="E232" t="s">
        <v>65</v>
      </c>
    </row>
    <row r="233" spans="1:5" x14ac:dyDescent="0.35">
      <c r="A233">
        <v>233</v>
      </c>
      <c r="B233" t="s">
        <v>23</v>
      </c>
      <c r="C233" t="s">
        <v>58</v>
      </c>
      <c r="D233" t="s">
        <v>349</v>
      </c>
      <c r="E233" t="s">
        <v>36</v>
      </c>
    </row>
    <row r="234" spans="1:5" x14ac:dyDescent="0.35">
      <c r="A234">
        <v>234</v>
      </c>
      <c r="B234" t="s">
        <v>23</v>
      </c>
      <c r="C234" t="s">
        <v>34</v>
      </c>
      <c r="D234" t="s">
        <v>350</v>
      </c>
      <c r="E234" t="s">
        <v>36</v>
      </c>
    </row>
    <row r="235" spans="1:5" x14ac:dyDescent="0.35">
      <c r="A235">
        <v>235</v>
      </c>
      <c r="B235" t="s">
        <v>23</v>
      </c>
      <c r="C235" t="s">
        <v>31</v>
      </c>
      <c r="D235" t="s">
        <v>352</v>
      </c>
      <c r="E235" t="s">
        <v>45</v>
      </c>
    </row>
    <row r="236" spans="1:5" x14ac:dyDescent="0.35">
      <c r="A236">
        <v>236</v>
      </c>
      <c r="B236" t="s">
        <v>23</v>
      </c>
      <c r="C236" t="s">
        <v>147</v>
      </c>
      <c r="D236" t="s">
        <v>353</v>
      </c>
      <c r="E236" t="s">
        <v>49</v>
      </c>
    </row>
    <row r="237" spans="1:5" x14ac:dyDescent="0.35">
      <c r="A237">
        <v>237</v>
      </c>
      <c r="B237" t="s">
        <v>23</v>
      </c>
      <c r="C237" t="s">
        <v>34</v>
      </c>
      <c r="D237" t="s">
        <v>354</v>
      </c>
      <c r="E237" t="s">
        <v>36</v>
      </c>
    </row>
    <row r="238" spans="1:5" x14ac:dyDescent="0.35">
      <c r="A238">
        <v>238</v>
      </c>
      <c r="B238" t="s">
        <v>23</v>
      </c>
      <c r="C238" t="s">
        <v>24</v>
      </c>
      <c r="D238" t="s">
        <v>355</v>
      </c>
      <c r="E238" t="s">
        <v>36</v>
      </c>
    </row>
    <row r="239" spans="1:5" x14ac:dyDescent="0.35">
      <c r="A239">
        <v>239</v>
      </c>
      <c r="B239" t="s">
        <v>39</v>
      </c>
      <c r="C239" t="s">
        <v>40</v>
      </c>
      <c r="D239" t="s">
        <v>356</v>
      </c>
      <c r="E239" t="s">
        <v>36</v>
      </c>
    </row>
    <row r="240" spans="1:5" x14ac:dyDescent="0.35">
      <c r="A240">
        <v>240</v>
      </c>
      <c r="B240" t="s">
        <v>39</v>
      </c>
      <c r="C240" t="s">
        <v>67</v>
      </c>
      <c r="D240" t="s">
        <v>358</v>
      </c>
      <c r="E240" t="s">
        <v>49</v>
      </c>
    </row>
    <row r="241" spans="1:5" x14ac:dyDescent="0.35">
      <c r="A241">
        <v>241</v>
      </c>
      <c r="B241" t="s">
        <v>23</v>
      </c>
      <c r="C241" t="s">
        <v>34</v>
      </c>
      <c r="D241" t="s">
        <v>359</v>
      </c>
      <c r="E241" t="s">
        <v>36</v>
      </c>
    </row>
    <row r="242" spans="1:5" x14ac:dyDescent="0.35">
      <c r="A242">
        <v>242</v>
      </c>
      <c r="B242" t="s">
        <v>23</v>
      </c>
      <c r="C242" t="s">
        <v>34</v>
      </c>
      <c r="D242" t="s">
        <v>360</v>
      </c>
      <c r="E242" t="s">
        <v>36</v>
      </c>
    </row>
    <row r="243" spans="1:5" x14ac:dyDescent="0.35">
      <c r="A243">
        <v>243</v>
      </c>
      <c r="B243" t="s">
        <v>39</v>
      </c>
      <c r="C243" t="s">
        <v>207</v>
      </c>
      <c r="D243" t="s">
        <v>361</v>
      </c>
      <c r="E243" t="s">
        <v>33</v>
      </c>
    </row>
    <row r="244" spans="1:5" x14ac:dyDescent="0.35">
      <c r="A244">
        <v>244</v>
      </c>
      <c r="B244" t="s">
        <v>46</v>
      </c>
      <c r="C244" t="s">
        <v>77</v>
      </c>
      <c r="D244" t="s">
        <v>362</v>
      </c>
      <c r="E244" t="s">
        <v>79</v>
      </c>
    </row>
    <row r="245" spans="1:5" x14ac:dyDescent="0.35">
      <c r="A245">
        <v>245</v>
      </c>
      <c r="B245" t="s">
        <v>23</v>
      </c>
      <c r="C245" t="s">
        <v>34</v>
      </c>
      <c r="D245" t="s">
        <v>363</v>
      </c>
      <c r="E245" t="s">
        <v>36</v>
      </c>
    </row>
    <row r="246" spans="1:5" x14ac:dyDescent="0.35">
      <c r="A246">
        <v>246</v>
      </c>
      <c r="B246" t="s">
        <v>46</v>
      </c>
      <c r="C246" t="s">
        <v>77</v>
      </c>
      <c r="D246" t="s">
        <v>364</v>
      </c>
      <c r="E246" t="s">
        <v>79</v>
      </c>
    </row>
    <row r="247" spans="1:5" x14ac:dyDescent="0.35">
      <c r="A247">
        <v>247</v>
      </c>
      <c r="B247" t="s">
        <v>23</v>
      </c>
      <c r="C247" t="s">
        <v>85</v>
      </c>
      <c r="D247" t="s">
        <v>365</v>
      </c>
      <c r="E247" t="s">
        <v>36</v>
      </c>
    </row>
    <row r="248" spans="1:5" x14ac:dyDescent="0.35">
      <c r="A248">
        <v>248</v>
      </c>
      <c r="B248" t="s">
        <v>23</v>
      </c>
      <c r="C248" t="s">
        <v>34</v>
      </c>
      <c r="D248" t="s">
        <v>366</v>
      </c>
      <c r="E248" t="s">
        <v>36</v>
      </c>
    </row>
    <row r="249" spans="1:5" x14ac:dyDescent="0.35">
      <c r="A249">
        <v>249</v>
      </c>
      <c r="B249" t="s">
        <v>39</v>
      </c>
      <c r="C249" t="s">
        <v>40</v>
      </c>
      <c r="D249" t="s">
        <v>367</v>
      </c>
      <c r="E249" t="s">
        <v>36</v>
      </c>
    </row>
    <row r="250" spans="1:5" x14ac:dyDescent="0.35">
      <c r="A250">
        <v>250</v>
      </c>
      <c r="B250" t="s">
        <v>23</v>
      </c>
      <c r="C250" t="s">
        <v>58</v>
      </c>
      <c r="D250" t="s">
        <v>368</v>
      </c>
      <c r="E250" t="s">
        <v>65</v>
      </c>
    </row>
    <row r="251" spans="1:5" x14ac:dyDescent="0.35">
      <c r="A251">
        <v>251</v>
      </c>
      <c r="B251" t="s">
        <v>46</v>
      </c>
      <c r="C251" t="s">
        <v>109</v>
      </c>
      <c r="D251" t="s">
        <v>369</v>
      </c>
      <c r="E251" t="s">
        <v>33</v>
      </c>
    </row>
    <row r="252" spans="1:5" x14ac:dyDescent="0.35">
      <c r="A252">
        <v>252</v>
      </c>
      <c r="B252" t="s">
        <v>46</v>
      </c>
      <c r="C252" t="s">
        <v>109</v>
      </c>
      <c r="D252" t="s">
        <v>370</v>
      </c>
      <c r="E252" t="s">
        <v>33</v>
      </c>
    </row>
    <row r="253" spans="1:5" x14ac:dyDescent="0.35">
      <c r="A253">
        <v>253</v>
      </c>
      <c r="B253" t="s">
        <v>39</v>
      </c>
      <c r="C253" t="s">
        <v>67</v>
      </c>
      <c r="D253" t="s">
        <v>371</v>
      </c>
      <c r="E253" t="s">
        <v>36</v>
      </c>
    </row>
    <row r="254" spans="1:5" x14ac:dyDescent="0.35">
      <c r="A254">
        <v>254</v>
      </c>
      <c r="B254" t="s">
        <v>46</v>
      </c>
      <c r="C254" t="s">
        <v>47</v>
      </c>
      <c r="D254" t="s">
        <v>372</v>
      </c>
      <c r="E254" t="s">
        <v>26</v>
      </c>
    </row>
    <row r="255" spans="1:5" x14ac:dyDescent="0.35">
      <c r="A255">
        <v>255</v>
      </c>
      <c r="B255" t="s">
        <v>23</v>
      </c>
      <c r="C255" t="s">
        <v>24</v>
      </c>
      <c r="D255" t="s">
        <v>373</v>
      </c>
      <c r="E255" t="s">
        <v>36</v>
      </c>
    </row>
    <row r="256" spans="1:5" x14ac:dyDescent="0.35">
      <c r="A256">
        <v>256</v>
      </c>
      <c r="B256" t="s">
        <v>23</v>
      </c>
      <c r="C256" t="s">
        <v>24</v>
      </c>
      <c r="D256" t="s">
        <v>374</v>
      </c>
      <c r="E256" t="s">
        <v>36</v>
      </c>
    </row>
    <row r="257" spans="1:5" x14ac:dyDescent="0.35">
      <c r="A257">
        <v>257</v>
      </c>
      <c r="B257" t="s">
        <v>23</v>
      </c>
      <c r="C257" t="s">
        <v>31</v>
      </c>
      <c r="D257" t="s">
        <v>375</v>
      </c>
      <c r="E257" t="s">
        <v>26</v>
      </c>
    </row>
    <row r="258" spans="1:5" x14ac:dyDescent="0.35">
      <c r="A258">
        <v>258</v>
      </c>
      <c r="B258" t="s">
        <v>39</v>
      </c>
      <c r="C258" t="s">
        <v>67</v>
      </c>
      <c r="D258" t="s">
        <v>376</v>
      </c>
      <c r="E258" t="s">
        <v>49</v>
      </c>
    </row>
    <row r="259" spans="1:5" x14ac:dyDescent="0.35">
      <c r="A259">
        <v>259</v>
      </c>
      <c r="B259" t="s">
        <v>23</v>
      </c>
      <c r="C259" t="s">
        <v>34</v>
      </c>
      <c r="D259" t="s">
        <v>377</v>
      </c>
      <c r="E259" t="s">
        <v>36</v>
      </c>
    </row>
    <row r="260" spans="1:5" x14ac:dyDescent="0.35">
      <c r="A260">
        <v>260</v>
      </c>
      <c r="B260" t="s">
        <v>23</v>
      </c>
      <c r="C260" t="s">
        <v>58</v>
      </c>
      <c r="D260" t="s">
        <v>379</v>
      </c>
      <c r="E260" t="s">
        <v>65</v>
      </c>
    </row>
    <row r="261" spans="1:5" x14ac:dyDescent="0.35">
      <c r="A261">
        <v>261</v>
      </c>
      <c r="B261" t="s">
        <v>23</v>
      </c>
      <c r="C261" t="s">
        <v>24</v>
      </c>
      <c r="D261" t="s">
        <v>380</v>
      </c>
      <c r="E261" t="s">
        <v>36</v>
      </c>
    </row>
    <row r="262" spans="1:5" x14ac:dyDescent="0.35">
      <c r="A262">
        <v>262</v>
      </c>
      <c r="B262" t="s">
        <v>23</v>
      </c>
      <c r="C262" t="s">
        <v>63</v>
      </c>
      <c r="D262" t="s">
        <v>381</v>
      </c>
      <c r="E262" t="s">
        <v>65</v>
      </c>
    </row>
    <row r="263" spans="1:5" x14ac:dyDescent="0.35">
      <c r="A263">
        <v>263</v>
      </c>
      <c r="B263" t="s">
        <v>23</v>
      </c>
      <c r="C263" t="s">
        <v>58</v>
      </c>
      <c r="D263" t="s">
        <v>382</v>
      </c>
      <c r="E263" t="s">
        <v>36</v>
      </c>
    </row>
    <row r="264" spans="1:5" x14ac:dyDescent="0.35">
      <c r="A264">
        <v>264</v>
      </c>
      <c r="B264" t="s">
        <v>23</v>
      </c>
      <c r="C264" t="s">
        <v>63</v>
      </c>
      <c r="D264" t="s">
        <v>383</v>
      </c>
      <c r="E264" t="s">
        <v>65</v>
      </c>
    </row>
    <row r="265" spans="1:5" x14ac:dyDescent="0.35">
      <c r="A265">
        <v>265</v>
      </c>
      <c r="B265" t="s">
        <v>23</v>
      </c>
      <c r="C265" t="s">
        <v>92</v>
      </c>
      <c r="D265" t="s">
        <v>384</v>
      </c>
      <c r="E265" t="s">
        <v>65</v>
      </c>
    </row>
    <row r="266" spans="1:5" x14ac:dyDescent="0.35">
      <c r="A266">
        <v>266</v>
      </c>
      <c r="B266" t="s">
        <v>23</v>
      </c>
      <c r="C266" t="s">
        <v>31</v>
      </c>
      <c r="D266" t="s">
        <v>385</v>
      </c>
      <c r="E266" t="s">
        <v>36</v>
      </c>
    </row>
    <row r="267" spans="1:5" x14ac:dyDescent="0.35">
      <c r="A267">
        <v>267</v>
      </c>
      <c r="B267" t="s">
        <v>46</v>
      </c>
      <c r="C267" t="s">
        <v>47</v>
      </c>
      <c r="D267" t="s">
        <v>386</v>
      </c>
      <c r="E267" t="s">
        <v>49</v>
      </c>
    </row>
    <row r="268" spans="1:5" x14ac:dyDescent="0.35">
      <c r="A268">
        <v>268</v>
      </c>
      <c r="B268" t="s">
        <v>39</v>
      </c>
      <c r="C268" t="s">
        <v>40</v>
      </c>
      <c r="D268" t="s">
        <v>387</v>
      </c>
      <c r="E268" t="s">
        <v>36</v>
      </c>
    </row>
    <row r="269" spans="1:5" x14ac:dyDescent="0.35">
      <c r="A269">
        <v>269</v>
      </c>
      <c r="B269" t="s">
        <v>23</v>
      </c>
      <c r="C269" t="s">
        <v>58</v>
      </c>
      <c r="D269" t="s">
        <v>388</v>
      </c>
      <c r="E269" t="s">
        <v>65</v>
      </c>
    </row>
    <row r="270" spans="1:5" x14ac:dyDescent="0.35">
      <c r="A270">
        <v>270</v>
      </c>
      <c r="B270" t="s">
        <v>23</v>
      </c>
      <c r="C270" t="s">
        <v>147</v>
      </c>
      <c r="D270" t="s">
        <v>389</v>
      </c>
      <c r="E270" t="s">
        <v>49</v>
      </c>
    </row>
    <row r="271" spans="1:5" x14ac:dyDescent="0.35">
      <c r="A271">
        <v>271</v>
      </c>
      <c r="B271" t="s">
        <v>23</v>
      </c>
      <c r="C271" t="s">
        <v>92</v>
      </c>
      <c r="D271" t="s">
        <v>390</v>
      </c>
      <c r="E271" t="s">
        <v>65</v>
      </c>
    </row>
    <row r="272" spans="1:5" x14ac:dyDescent="0.35">
      <c r="A272">
        <v>272</v>
      </c>
      <c r="B272" t="s">
        <v>23</v>
      </c>
      <c r="C272" t="s">
        <v>24</v>
      </c>
      <c r="D272" t="s">
        <v>391</v>
      </c>
      <c r="E272" t="s">
        <v>36</v>
      </c>
    </row>
    <row r="273" spans="1:5" x14ac:dyDescent="0.35">
      <c r="A273">
        <v>273</v>
      </c>
      <c r="B273" t="s">
        <v>39</v>
      </c>
      <c r="C273" t="s">
        <v>67</v>
      </c>
      <c r="D273" t="s">
        <v>392</v>
      </c>
      <c r="E273" t="s">
        <v>49</v>
      </c>
    </row>
    <row r="274" spans="1:5" x14ac:dyDescent="0.35">
      <c r="A274">
        <v>274</v>
      </c>
      <c r="B274" t="s">
        <v>23</v>
      </c>
      <c r="C274" t="s">
        <v>24</v>
      </c>
      <c r="D274" t="s">
        <v>393</v>
      </c>
      <c r="E274" t="s">
        <v>36</v>
      </c>
    </row>
    <row r="275" spans="1:5" x14ac:dyDescent="0.35">
      <c r="A275">
        <v>275</v>
      </c>
      <c r="B275" t="s">
        <v>23</v>
      </c>
      <c r="C275" t="s">
        <v>58</v>
      </c>
      <c r="D275" t="s">
        <v>394</v>
      </c>
      <c r="E275" t="s">
        <v>65</v>
      </c>
    </row>
    <row r="276" spans="1:5" x14ac:dyDescent="0.35">
      <c r="A276">
        <v>276</v>
      </c>
      <c r="B276" t="s">
        <v>23</v>
      </c>
      <c r="C276" t="s">
        <v>34</v>
      </c>
      <c r="D276" t="s">
        <v>395</v>
      </c>
      <c r="E276" t="s">
        <v>36</v>
      </c>
    </row>
    <row r="277" spans="1:5" x14ac:dyDescent="0.35">
      <c r="A277">
        <v>277</v>
      </c>
      <c r="B277" t="s">
        <v>23</v>
      </c>
      <c r="C277" t="s">
        <v>24</v>
      </c>
      <c r="D277" t="s">
        <v>396</v>
      </c>
      <c r="E277" t="s">
        <v>33</v>
      </c>
    </row>
    <row r="278" spans="1:5" x14ac:dyDescent="0.35">
      <c r="A278">
        <v>278</v>
      </c>
      <c r="B278" t="s">
        <v>23</v>
      </c>
      <c r="C278" t="s">
        <v>58</v>
      </c>
      <c r="D278" t="s">
        <v>397</v>
      </c>
      <c r="E278" t="s">
        <v>65</v>
      </c>
    </row>
    <row r="279" spans="1:5" x14ac:dyDescent="0.35">
      <c r="A279">
        <v>279</v>
      </c>
      <c r="B279" t="s">
        <v>23</v>
      </c>
      <c r="C279" t="s">
        <v>147</v>
      </c>
      <c r="D279" t="s">
        <v>398</v>
      </c>
      <c r="E279" t="s">
        <v>49</v>
      </c>
    </row>
    <row r="280" spans="1:5" x14ac:dyDescent="0.35">
      <c r="A280">
        <v>280</v>
      </c>
      <c r="B280" t="s">
        <v>39</v>
      </c>
      <c r="C280" t="s">
        <v>67</v>
      </c>
      <c r="D280" t="s">
        <v>399</v>
      </c>
      <c r="E280" t="s">
        <v>49</v>
      </c>
    </row>
    <row r="281" spans="1:5" x14ac:dyDescent="0.35">
      <c r="A281">
        <v>281</v>
      </c>
      <c r="B281" t="s">
        <v>39</v>
      </c>
      <c r="C281" t="s">
        <v>67</v>
      </c>
      <c r="D281" t="s">
        <v>400</v>
      </c>
      <c r="E281" t="s">
        <v>36</v>
      </c>
    </row>
    <row r="282" spans="1:5" x14ac:dyDescent="0.35">
      <c r="A282">
        <v>282</v>
      </c>
      <c r="B282" t="s">
        <v>39</v>
      </c>
      <c r="C282" t="s">
        <v>207</v>
      </c>
      <c r="D282" t="s">
        <v>401</v>
      </c>
      <c r="E282" t="s">
        <v>33</v>
      </c>
    </row>
    <row r="283" spans="1:5" x14ac:dyDescent="0.35">
      <c r="A283">
        <v>283</v>
      </c>
      <c r="B283" t="s">
        <v>23</v>
      </c>
      <c r="C283" t="s">
        <v>85</v>
      </c>
      <c r="D283" t="s">
        <v>403</v>
      </c>
      <c r="E283" t="s">
        <v>36</v>
      </c>
    </row>
    <row r="284" spans="1:5" x14ac:dyDescent="0.35">
      <c r="A284">
        <v>284</v>
      </c>
      <c r="B284" t="s">
        <v>23</v>
      </c>
      <c r="C284" t="s">
        <v>34</v>
      </c>
      <c r="D284" t="s">
        <v>404</v>
      </c>
      <c r="E284" t="s">
        <v>36</v>
      </c>
    </row>
    <row r="285" spans="1:5" x14ac:dyDescent="0.35">
      <c r="A285">
        <v>285</v>
      </c>
      <c r="B285" t="s">
        <v>23</v>
      </c>
      <c r="C285" t="s">
        <v>31</v>
      </c>
      <c r="D285" t="s">
        <v>405</v>
      </c>
      <c r="E285" t="s">
        <v>36</v>
      </c>
    </row>
    <row r="286" spans="1:5" x14ac:dyDescent="0.35">
      <c r="A286">
        <v>286</v>
      </c>
      <c r="B286" t="s">
        <v>39</v>
      </c>
      <c r="C286" t="s">
        <v>207</v>
      </c>
      <c r="D286" t="s">
        <v>406</v>
      </c>
      <c r="E286" t="s">
        <v>36</v>
      </c>
    </row>
    <row r="287" spans="1:5" x14ac:dyDescent="0.35">
      <c r="A287">
        <v>287</v>
      </c>
      <c r="B287" t="s">
        <v>23</v>
      </c>
      <c r="C287" t="s">
        <v>34</v>
      </c>
      <c r="D287" t="s">
        <v>407</v>
      </c>
      <c r="E287" t="s">
        <v>36</v>
      </c>
    </row>
    <row r="288" spans="1:5" x14ac:dyDescent="0.35">
      <c r="A288">
        <v>288</v>
      </c>
      <c r="B288" t="s">
        <v>39</v>
      </c>
      <c r="C288" t="s">
        <v>96</v>
      </c>
      <c r="D288" t="s">
        <v>408</v>
      </c>
      <c r="E288" t="s">
        <v>26</v>
      </c>
    </row>
    <row r="289" spans="1:5" x14ac:dyDescent="0.35">
      <c r="A289">
        <v>289</v>
      </c>
      <c r="B289" t="s">
        <v>23</v>
      </c>
      <c r="C289" t="s">
        <v>63</v>
      </c>
      <c r="D289" t="s">
        <v>409</v>
      </c>
      <c r="E289" t="s">
        <v>65</v>
      </c>
    </row>
    <row r="290" spans="1:5" x14ac:dyDescent="0.35">
      <c r="A290">
        <v>290</v>
      </c>
      <c r="B290" t="s">
        <v>23</v>
      </c>
      <c r="C290" t="s">
        <v>92</v>
      </c>
      <c r="D290" t="s">
        <v>410</v>
      </c>
      <c r="E290" t="s">
        <v>65</v>
      </c>
    </row>
    <row r="291" spans="1:5" x14ac:dyDescent="0.35">
      <c r="A291">
        <v>291</v>
      </c>
      <c r="B291" t="s">
        <v>39</v>
      </c>
      <c r="C291" t="s">
        <v>67</v>
      </c>
      <c r="D291" t="s">
        <v>411</v>
      </c>
      <c r="E291" t="s">
        <v>49</v>
      </c>
    </row>
    <row r="292" spans="1:5" x14ac:dyDescent="0.35">
      <c r="A292">
        <v>292</v>
      </c>
      <c r="B292" t="s">
        <v>23</v>
      </c>
      <c r="C292" t="s">
        <v>34</v>
      </c>
      <c r="D292" t="s">
        <v>412</v>
      </c>
      <c r="E292" t="s">
        <v>36</v>
      </c>
    </row>
    <row r="293" spans="1:5" x14ac:dyDescent="0.35">
      <c r="A293">
        <v>293</v>
      </c>
      <c r="B293" t="s">
        <v>39</v>
      </c>
      <c r="C293" t="s">
        <v>40</v>
      </c>
      <c r="D293" t="s">
        <v>413</v>
      </c>
      <c r="E293" t="s">
        <v>36</v>
      </c>
    </row>
    <row r="294" spans="1:5" x14ac:dyDescent="0.35">
      <c r="A294">
        <v>294</v>
      </c>
      <c r="B294" t="s">
        <v>39</v>
      </c>
      <c r="C294" t="s">
        <v>40</v>
      </c>
      <c r="D294" t="s">
        <v>414</v>
      </c>
      <c r="E294" t="s">
        <v>49</v>
      </c>
    </row>
    <row r="295" spans="1:5" x14ac:dyDescent="0.35">
      <c r="A295">
        <v>295</v>
      </c>
      <c r="B295" t="s">
        <v>23</v>
      </c>
      <c r="C295" t="s">
        <v>24</v>
      </c>
      <c r="D295" t="s">
        <v>415</v>
      </c>
      <c r="E295" t="s">
        <v>26</v>
      </c>
    </row>
    <row r="296" spans="1:5" x14ac:dyDescent="0.35">
      <c r="A296">
        <v>296</v>
      </c>
      <c r="B296" t="s">
        <v>23</v>
      </c>
      <c r="C296" t="s">
        <v>63</v>
      </c>
      <c r="D296" t="s">
        <v>416</v>
      </c>
      <c r="E296" t="s">
        <v>65</v>
      </c>
    </row>
    <row r="297" spans="1:5" x14ac:dyDescent="0.35">
      <c r="A297">
        <v>297</v>
      </c>
      <c r="B297" t="s">
        <v>39</v>
      </c>
      <c r="C297" t="s">
        <v>67</v>
      </c>
      <c r="D297" t="s">
        <v>417</v>
      </c>
      <c r="E297" t="s">
        <v>36</v>
      </c>
    </row>
    <row r="298" spans="1:5" x14ac:dyDescent="0.35">
      <c r="A298">
        <v>299</v>
      </c>
      <c r="B298" t="s">
        <v>23</v>
      </c>
      <c r="C298" t="s">
        <v>58</v>
      </c>
      <c r="D298" t="s">
        <v>418</v>
      </c>
      <c r="E298" t="s">
        <v>36</v>
      </c>
    </row>
    <row r="299" spans="1:5" x14ac:dyDescent="0.35">
      <c r="A299">
        <v>300</v>
      </c>
      <c r="B299" t="s">
        <v>23</v>
      </c>
      <c r="C299" t="s">
        <v>147</v>
      </c>
      <c r="D299" t="s">
        <v>419</v>
      </c>
      <c r="E299" t="s">
        <v>49</v>
      </c>
    </row>
    <row r="300" spans="1:5" x14ac:dyDescent="0.35">
      <c r="A300">
        <v>301</v>
      </c>
      <c r="B300" t="s">
        <v>46</v>
      </c>
      <c r="C300" t="s">
        <v>47</v>
      </c>
      <c r="D300" t="s">
        <v>420</v>
      </c>
      <c r="E300" t="s">
        <v>45</v>
      </c>
    </row>
    <row r="301" spans="1:5" x14ac:dyDescent="0.35">
      <c r="A301">
        <v>302</v>
      </c>
      <c r="B301" t="s">
        <v>23</v>
      </c>
      <c r="C301" t="s">
        <v>58</v>
      </c>
      <c r="D301" t="s">
        <v>421</v>
      </c>
      <c r="E301" t="s">
        <v>36</v>
      </c>
    </row>
    <row r="302" spans="1:5" x14ac:dyDescent="0.35">
      <c r="A302">
        <v>303</v>
      </c>
      <c r="B302" t="s">
        <v>46</v>
      </c>
      <c r="C302" t="s">
        <v>80</v>
      </c>
      <c r="D302" t="s">
        <v>422</v>
      </c>
      <c r="E302" t="s">
        <v>79</v>
      </c>
    </row>
    <row r="303" spans="1:5" x14ac:dyDescent="0.35">
      <c r="A303">
        <v>304</v>
      </c>
      <c r="B303" t="s">
        <v>46</v>
      </c>
      <c r="C303" t="s">
        <v>109</v>
      </c>
      <c r="D303" t="s">
        <v>423</v>
      </c>
      <c r="E303" t="s">
        <v>33</v>
      </c>
    </row>
    <row r="304" spans="1:5" x14ac:dyDescent="0.35">
      <c r="A304">
        <v>305</v>
      </c>
      <c r="B304" t="s">
        <v>46</v>
      </c>
      <c r="C304" t="s">
        <v>47</v>
      </c>
      <c r="D304" t="s">
        <v>424</v>
      </c>
      <c r="E304" t="s">
        <v>49</v>
      </c>
    </row>
    <row r="305" spans="1:5" x14ac:dyDescent="0.35">
      <c r="A305">
        <v>306</v>
      </c>
      <c r="B305" t="s">
        <v>23</v>
      </c>
      <c r="C305" t="s">
        <v>63</v>
      </c>
      <c r="D305" t="s">
        <v>425</v>
      </c>
      <c r="E305" t="s">
        <v>65</v>
      </c>
    </row>
    <row r="306" spans="1:5" x14ac:dyDescent="0.35">
      <c r="A306">
        <v>307</v>
      </c>
      <c r="B306" t="s">
        <v>39</v>
      </c>
      <c r="C306" t="s">
        <v>40</v>
      </c>
      <c r="D306" t="s">
        <v>426</v>
      </c>
      <c r="E306" t="s">
        <v>36</v>
      </c>
    </row>
    <row r="307" spans="1:5" x14ac:dyDescent="0.35">
      <c r="A307">
        <v>308</v>
      </c>
      <c r="B307" t="s">
        <v>39</v>
      </c>
      <c r="C307" t="s">
        <v>40</v>
      </c>
      <c r="D307" t="s">
        <v>427</v>
      </c>
      <c r="E307" t="s">
        <v>36</v>
      </c>
    </row>
    <row r="308" spans="1:5" x14ac:dyDescent="0.35">
      <c r="A308">
        <v>309</v>
      </c>
      <c r="B308" t="s">
        <v>46</v>
      </c>
      <c r="C308" t="s">
        <v>109</v>
      </c>
      <c r="D308" t="s">
        <v>428</v>
      </c>
      <c r="E308" t="s">
        <v>33</v>
      </c>
    </row>
    <row r="309" spans="1:5" x14ac:dyDescent="0.35">
      <c r="A309">
        <v>310</v>
      </c>
      <c r="B309" t="s">
        <v>46</v>
      </c>
      <c r="C309" t="s">
        <v>80</v>
      </c>
      <c r="D309" t="s">
        <v>429</v>
      </c>
      <c r="E309" t="s">
        <v>79</v>
      </c>
    </row>
    <row r="310" spans="1:5" x14ac:dyDescent="0.35">
      <c r="A310">
        <v>311</v>
      </c>
      <c r="B310" t="s">
        <v>46</v>
      </c>
      <c r="C310" t="s">
        <v>47</v>
      </c>
      <c r="D310" t="s">
        <v>430</v>
      </c>
      <c r="E310" t="s">
        <v>36</v>
      </c>
    </row>
    <row r="311" spans="1:5" x14ac:dyDescent="0.35">
      <c r="A311">
        <v>312</v>
      </c>
      <c r="B311" t="s">
        <v>23</v>
      </c>
      <c r="C311" t="s">
        <v>34</v>
      </c>
      <c r="D311" t="s">
        <v>431</v>
      </c>
      <c r="E311" t="s">
        <v>36</v>
      </c>
    </row>
    <row r="312" spans="1:5" x14ac:dyDescent="0.35">
      <c r="A312">
        <v>313</v>
      </c>
      <c r="B312" t="s">
        <v>23</v>
      </c>
      <c r="C312" t="s">
        <v>34</v>
      </c>
      <c r="D312" t="s">
        <v>432</v>
      </c>
      <c r="E312" t="s">
        <v>36</v>
      </c>
    </row>
    <row r="313" spans="1:5" x14ac:dyDescent="0.35">
      <c r="A313">
        <v>314</v>
      </c>
      <c r="B313" t="s">
        <v>23</v>
      </c>
      <c r="C313" t="s">
        <v>92</v>
      </c>
      <c r="D313" t="s">
        <v>433</v>
      </c>
      <c r="E313" t="s">
        <v>49</v>
      </c>
    </row>
    <row r="314" spans="1:5" x14ac:dyDescent="0.35">
      <c r="A314">
        <v>315</v>
      </c>
      <c r="B314" t="s">
        <v>39</v>
      </c>
      <c r="C314" t="s">
        <v>40</v>
      </c>
      <c r="D314" t="s">
        <v>434</v>
      </c>
      <c r="E314" t="s">
        <v>49</v>
      </c>
    </row>
    <row r="315" spans="1:5" x14ac:dyDescent="0.35">
      <c r="A315">
        <v>316</v>
      </c>
      <c r="B315" t="s">
        <v>39</v>
      </c>
      <c r="C315" t="s">
        <v>40</v>
      </c>
      <c r="D315" t="s">
        <v>435</v>
      </c>
      <c r="E315" t="s">
        <v>49</v>
      </c>
    </row>
    <row r="316" spans="1:5" x14ac:dyDescent="0.35">
      <c r="A316">
        <v>317</v>
      </c>
      <c r="B316" t="s">
        <v>23</v>
      </c>
      <c r="C316" t="s">
        <v>31</v>
      </c>
      <c r="D316" t="s">
        <v>436</v>
      </c>
      <c r="E316" t="s">
        <v>36</v>
      </c>
    </row>
    <row r="317" spans="1:5" x14ac:dyDescent="0.35">
      <c r="A317">
        <v>318</v>
      </c>
      <c r="B317" t="s">
        <v>39</v>
      </c>
      <c r="C317" t="s">
        <v>40</v>
      </c>
      <c r="D317" t="s">
        <v>437</v>
      </c>
      <c r="E317" t="s">
        <v>36</v>
      </c>
    </row>
    <row r="318" spans="1:5" x14ac:dyDescent="0.35">
      <c r="A318">
        <v>319</v>
      </c>
      <c r="B318" t="s">
        <v>46</v>
      </c>
      <c r="C318" t="s">
        <v>109</v>
      </c>
      <c r="D318" t="s">
        <v>438</v>
      </c>
      <c r="E318" t="s">
        <v>33</v>
      </c>
    </row>
    <row r="319" spans="1:5" x14ac:dyDescent="0.35">
      <c r="A319">
        <v>320</v>
      </c>
      <c r="B319" t="s">
        <v>23</v>
      </c>
      <c r="C319" t="s">
        <v>34</v>
      </c>
      <c r="D319" t="s">
        <v>439</v>
      </c>
      <c r="E319" t="s">
        <v>36</v>
      </c>
    </row>
    <row r="320" spans="1:5" x14ac:dyDescent="0.35">
      <c r="A320">
        <v>321</v>
      </c>
      <c r="B320" t="s">
        <v>23</v>
      </c>
      <c r="C320" t="s">
        <v>34</v>
      </c>
      <c r="D320" t="s">
        <v>440</v>
      </c>
      <c r="E320" t="s">
        <v>36</v>
      </c>
    </row>
    <row r="321" spans="1:5" x14ac:dyDescent="0.35">
      <c r="A321">
        <v>322</v>
      </c>
      <c r="B321" t="s">
        <v>39</v>
      </c>
      <c r="C321" t="s">
        <v>67</v>
      </c>
      <c r="D321" t="s">
        <v>441</v>
      </c>
      <c r="E321" t="s">
        <v>49</v>
      </c>
    </row>
    <row r="322" spans="1:5" x14ac:dyDescent="0.35">
      <c r="A322">
        <v>323</v>
      </c>
      <c r="B322" t="s">
        <v>23</v>
      </c>
      <c r="C322" t="s">
        <v>58</v>
      </c>
      <c r="D322" t="s">
        <v>442</v>
      </c>
      <c r="E322" t="s">
        <v>36</v>
      </c>
    </row>
    <row r="323" spans="1:5" x14ac:dyDescent="0.35">
      <c r="A323">
        <v>324</v>
      </c>
      <c r="B323" t="s">
        <v>46</v>
      </c>
      <c r="C323" t="s">
        <v>47</v>
      </c>
      <c r="D323" t="s">
        <v>443</v>
      </c>
      <c r="E323" t="s">
        <v>45</v>
      </c>
    </row>
    <row r="324" spans="1:5" x14ac:dyDescent="0.35">
      <c r="A324">
        <v>325</v>
      </c>
      <c r="B324" t="s">
        <v>23</v>
      </c>
      <c r="C324" t="s">
        <v>31</v>
      </c>
      <c r="D324" t="s">
        <v>444</v>
      </c>
      <c r="E324" t="s">
        <v>26</v>
      </c>
    </row>
    <row r="325" spans="1:5" x14ac:dyDescent="0.35">
      <c r="A325">
        <v>326</v>
      </c>
      <c r="B325" t="s">
        <v>23</v>
      </c>
      <c r="C325" t="s">
        <v>31</v>
      </c>
      <c r="D325" t="s">
        <v>445</v>
      </c>
      <c r="E325" t="s">
        <v>36</v>
      </c>
    </row>
    <row r="326" spans="1:5" x14ac:dyDescent="0.35">
      <c r="A326">
        <v>327</v>
      </c>
      <c r="B326" t="s">
        <v>23</v>
      </c>
      <c r="C326" t="s">
        <v>73</v>
      </c>
      <c r="D326" t="s">
        <v>446</v>
      </c>
      <c r="E326" t="s">
        <v>36</v>
      </c>
    </row>
    <row r="327" spans="1:5" x14ac:dyDescent="0.35">
      <c r="A327">
        <v>328</v>
      </c>
      <c r="B327" t="s">
        <v>23</v>
      </c>
      <c r="C327" t="s">
        <v>73</v>
      </c>
      <c r="D327" t="s">
        <v>447</v>
      </c>
      <c r="E327" t="s">
        <v>36</v>
      </c>
    </row>
    <row r="328" spans="1:5" x14ac:dyDescent="0.35">
      <c r="A328">
        <v>329</v>
      </c>
      <c r="B328" t="s">
        <v>23</v>
      </c>
      <c r="C328" t="s">
        <v>34</v>
      </c>
      <c r="D328" t="s">
        <v>448</v>
      </c>
      <c r="E328" t="s">
        <v>36</v>
      </c>
    </row>
    <row r="329" spans="1:5" x14ac:dyDescent="0.35">
      <c r="A329">
        <v>330</v>
      </c>
      <c r="B329" t="s">
        <v>23</v>
      </c>
      <c r="C329" t="s">
        <v>34</v>
      </c>
      <c r="D329" t="s">
        <v>449</v>
      </c>
      <c r="E329" t="s">
        <v>36</v>
      </c>
    </row>
    <row r="330" spans="1:5" x14ac:dyDescent="0.35">
      <c r="A330">
        <v>331</v>
      </c>
      <c r="B330" t="s">
        <v>23</v>
      </c>
      <c r="C330" t="s">
        <v>34</v>
      </c>
      <c r="D330" t="s">
        <v>450</v>
      </c>
      <c r="E330" t="s">
        <v>36</v>
      </c>
    </row>
    <row r="331" spans="1:5" x14ac:dyDescent="0.35">
      <c r="A331">
        <v>332</v>
      </c>
      <c r="B331" t="s">
        <v>23</v>
      </c>
      <c r="C331" t="s">
        <v>73</v>
      </c>
      <c r="D331" t="s">
        <v>451</v>
      </c>
      <c r="E331" t="s">
        <v>36</v>
      </c>
    </row>
    <row r="332" spans="1:5" x14ac:dyDescent="0.35">
      <c r="A332">
        <v>333</v>
      </c>
      <c r="B332" t="s">
        <v>39</v>
      </c>
      <c r="C332" t="s">
        <v>207</v>
      </c>
      <c r="D332" t="s">
        <v>452</v>
      </c>
      <c r="E332" t="s">
        <v>33</v>
      </c>
    </row>
    <row r="333" spans="1:5" x14ac:dyDescent="0.35">
      <c r="A333">
        <v>334</v>
      </c>
      <c r="B333" t="s">
        <v>46</v>
      </c>
      <c r="C333" t="s">
        <v>47</v>
      </c>
      <c r="D333" t="s">
        <v>453</v>
      </c>
      <c r="E333" t="s">
        <v>49</v>
      </c>
    </row>
    <row r="334" spans="1:5" x14ac:dyDescent="0.35">
      <c r="A334">
        <v>335</v>
      </c>
      <c r="B334" t="s">
        <v>39</v>
      </c>
      <c r="C334" t="s">
        <v>40</v>
      </c>
      <c r="D334" t="s">
        <v>454</v>
      </c>
      <c r="E334" t="s">
        <v>36</v>
      </c>
    </row>
    <row r="335" spans="1:5" x14ac:dyDescent="0.35">
      <c r="A335">
        <v>336</v>
      </c>
      <c r="B335" t="s">
        <v>46</v>
      </c>
      <c r="C335" t="s">
        <v>109</v>
      </c>
      <c r="D335" t="s">
        <v>455</v>
      </c>
      <c r="E335" t="s">
        <v>33</v>
      </c>
    </row>
    <row r="336" spans="1:5" x14ac:dyDescent="0.35">
      <c r="A336">
        <v>337</v>
      </c>
      <c r="B336" t="s">
        <v>39</v>
      </c>
      <c r="C336" t="s">
        <v>207</v>
      </c>
      <c r="D336" t="s">
        <v>456</v>
      </c>
      <c r="E336" t="s">
        <v>45</v>
      </c>
    </row>
    <row r="337" spans="1:5" x14ac:dyDescent="0.35">
      <c r="A337">
        <v>338</v>
      </c>
      <c r="B337" t="s">
        <v>46</v>
      </c>
      <c r="C337" t="s">
        <v>47</v>
      </c>
      <c r="D337" t="s">
        <v>457</v>
      </c>
      <c r="E337" t="s">
        <v>36</v>
      </c>
    </row>
    <row r="338" spans="1:5" x14ac:dyDescent="0.35">
      <c r="A338">
        <v>339</v>
      </c>
      <c r="B338" t="s">
        <v>23</v>
      </c>
      <c r="C338" t="s">
        <v>85</v>
      </c>
      <c r="D338" t="s">
        <v>458</v>
      </c>
      <c r="E338" t="s">
        <v>36</v>
      </c>
    </row>
    <row r="339" spans="1:5" x14ac:dyDescent="0.35">
      <c r="A339">
        <v>340</v>
      </c>
      <c r="B339" t="s">
        <v>23</v>
      </c>
      <c r="C339" t="s">
        <v>34</v>
      </c>
      <c r="D339" t="s">
        <v>459</v>
      </c>
      <c r="E339" t="s">
        <v>36</v>
      </c>
    </row>
    <row r="340" spans="1:5" x14ac:dyDescent="0.35">
      <c r="A340">
        <v>341</v>
      </c>
      <c r="B340" t="s">
        <v>23</v>
      </c>
      <c r="C340" t="s">
        <v>92</v>
      </c>
      <c r="D340" t="s">
        <v>460</v>
      </c>
      <c r="E340" t="s">
        <v>65</v>
      </c>
    </row>
    <row r="341" spans="1:5" x14ac:dyDescent="0.35">
      <c r="A341">
        <v>342</v>
      </c>
      <c r="B341" t="s">
        <v>23</v>
      </c>
      <c r="C341" t="s">
        <v>63</v>
      </c>
      <c r="D341" t="s">
        <v>461</v>
      </c>
      <c r="E341" t="s">
        <v>65</v>
      </c>
    </row>
    <row r="342" spans="1:5" x14ac:dyDescent="0.35">
      <c r="A342">
        <v>343</v>
      </c>
      <c r="B342" t="s">
        <v>23</v>
      </c>
      <c r="C342" t="s">
        <v>147</v>
      </c>
      <c r="D342" t="s">
        <v>462</v>
      </c>
      <c r="E342" t="s">
        <v>49</v>
      </c>
    </row>
    <row r="343" spans="1:5" x14ac:dyDescent="0.35">
      <c r="A343">
        <v>344</v>
      </c>
      <c r="B343" t="s">
        <v>23</v>
      </c>
      <c r="C343" t="s">
        <v>147</v>
      </c>
      <c r="D343" t="s">
        <v>463</v>
      </c>
      <c r="E343" t="s">
        <v>49</v>
      </c>
    </row>
    <row r="344" spans="1:5" x14ac:dyDescent="0.35">
      <c r="A344">
        <v>345</v>
      </c>
      <c r="B344" t="s">
        <v>46</v>
      </c>
      <c r="C344" t="s">
        <v>47</v>
      </c>
      <c r="D344" t="s">
        <v>464</v>
      </c>
      <c r="E344" t="s">
        <v>36</v>
      </c>
    </row>
    <row r="345" spans="1:5" x14ac:dyDescent="0.35">
      <c r="A345">
        <v>346</v>
      </c>
      <c r="B345" t="s">
        <v>23</v>
      </c>
      <c r="C345" t="s">
        <v>85</v>
      </c>
      <c r="D345" t="s">
        <v>465</v>
      </c>
      <c r="E345" t="s">
        <v>36</v>
      </c>
    </row>
    <row r="346" spans="1:5" x14ac:dyDescent="0.35">
      <c r="A346">
        <v>347</v>
      </c>
      <c r="B346" t="s">
        <v>23</v>
      </c>
      <c r="C346" t="s">
        <v>92</v>
      </c>
      <c r="D346" t="s">
        <v>466</v>
      </c>
      <c r="E346" t="s">
        <v>49</v>
      </c>
    </row>
    <row r="347" spans="1:5" x14ac:dyDescent="0.35">
      <c r="A347">
        <v>348</v>
      </c>
      <c r="B347" t="s">
        <v>39</v>
      </c>
      <c r="C347" t="s">
        <v>207</v>
      </c>
      <c r="D347" t="s">
        <v>467</v>
      </c>
      <c r="E347" t="s">
        <v>45</v>
      </c>
    </row>
    <row r="348" spans="1:5" x14ac:dyDescent="0.35">
      <c r="A348">
        <v>349</v>
      </c>
      <c r="B348" t="s">
        <v>23</v>
      </c>
      <c r="C348" t="s">
        <v>85</v>
      </c>
      <c r="D348" t="s">
        <v>468</v>
      </c>
      <c r="E348" t="s">
        <v>36</v>
      </c>
    </row>
    <row r="349" spans="1:5" x14ac:dyDescent="0.35">
      <c r="A349">
        <v>350</v>
      </c>
      <c r="B349" t="s">
        <v>23</v>
      </c>
      <c r="C349" t="s">
        <v>31</v>
      </c>
      <c r="D349" t="s">
        <v>469</v>
      </c>
      <c r="E349" t="s">
        <v>26</v>
      </c>
    </row>
    <row r="350" spans="1:5" x14ac:dyDescent="0.35">
      <c r="A350">
        <v>351</v>
      </c>
      <c r="B350" t="s">
        <v>46</v>
      </c>
      <c r="C350" t="s">
        <v>47</v>
      </c>
      <c r="D350" t="s">
        <v>470</v>
      </c>
      <c r="E350" t="s">
        <v>45</v>
      </c>
    </row>
    <row r="351" spans="1:5" x14ac:dyDescent="0.35">
      <c r="A351">
        <v>352</v>
      </c>
      <c r="B351" t="s">
        <v>23</v>
      </c>
      <c r="C351" t="s">
        <v>85</v>
      </c>
      <c r="D351" t="s">
        <v>471</v>
      </c>
      <c r="E351" t="s">
        <v>36</v>
      </c>
    </row>
    <row r="352" spans="1:5" x14ac:dyDescent="0.35">
      <c r="A352">
        <v>353</v>
      </c>
      <c r="B352" t="s">
        <v>23</v>
      </c>
      <c r="C352" t="s">
        <v>34</v>
      </c>
      <c r="D352" t="s">
        <v>472</v>
      </c>
      <c r="E352" t="s">
        <v>36</v>
      </c>
    </row>
    <row r="353" spans="1:5" x14ac:dyDescent="0.35">
      <c r="A353">
        <v>354</v>
      </c>
      <c r="B353" t="s">
        <v>46</v>
      </c>
      <c r="C353" t="s">
        <v>80</v>
      </c>
      <c r="D353" t="s">
        <v>473</v>
      </c>
      <c r="E353" t="s">
        <v>33</v>
      </c>
    </row>
    <row r="354" spans="1:5" x14ac:dyDescent="0.35">
      <c r="A354">
        <v>355</v>
      </c>
      <c r="B354" t="s">
        <v>23</v>
      </c>
      <c r="C354" t="s">
        <v>34</v>
      </c>
      <c r="D354" t="s">
        <v>474</v>
      </c>
      <c r="E354" t="s">
        <v>36</v>
      </c>
    </row>
    <row r="355" spans="1:5" x14ac:dyDescent="0.35">
      <c r="A355">
        <v>356</v>
      </c>
      <c r="B355" t="s">
        <v>23</v>
      </c>
      <c r="C355" t="s">
        <v>73</v>
      </c>
      <c r="D355" t="s">
        <v>475</v>
      </c>
      <c r="E355" t="s">
        <v>36</v>
      </c>
    </row>
    <row r="356" spans="1:5" x14ac:dyDescent="0.35">
      <c r="A356">
        <v>357</v>
      </c>
      <c r="B356" t="s">
        <v>39</v>
      </c>
      <c r="C356" t="s">
        <v>40</v>
      </c>
      <c r="D356" t="s">
        <v>476</v>
      </c>
      <c r="E356" t="s">
        <v>36</v>
      </c>
    </row>
    <row r="357" spans="1:5" x14ac:dyDescent="0.35">
      <c r="A357">
        <v>358</v>
      </c>
      <c r="B357" t="s">
        <v>46</v>
      </c>
      <c r="C357" t="s">
        <v>47</v>
      </c>
      <c r="D357" t="s">
        <v>477</v>
      </c>
      <c r="E357" t="s">
        <v>26</v>
      </c>
    </row>
    <row r="358" spans="1:5" x14ac:dyDescent="0.35">
      <c r="A358">
        <v>359</v>
      </c>
      <c r="B358" t="s">
        <v>39</v>
      </c>
      <c r="C358" t="s">
        <v>40</v>
      </c>
      <c r="D358" t="s">
        <v>478</v>
      </c>
      <c r="E358" t="s">
        <v>36</v>
      </c>
    </row>
    <row r="359" spans="1:5" x14ac:dyDescent="0.35">
      <c r="A359">
        <v>360</v>
      </c>
      <c r="B359" t="s">
        <v>39</v>
      </c>
      <c r="C359" t="s">
        <v>207</v>
      </c>
      <c r="D359" t="s">
        <v>479</v>
      </c>
      <c r="E359" t="s">
        <v>33</v>
      </c>
    </row>
    <row r="360" spans="1:5" x14ac:dyDescent="0.35">
      <c r="A360">
        <v>361</v>
      </c>
      <c r="B360" t="s">
        <v>23</v>
      </c>
      <c r="C360" t="s">
        <v>24</v>
      </c>
      <c r="D360" t="s">
        <v>480</v>
      </c>
      <c r="E360" t="s">
        <v>26</v>
      </c>
    </row>
    <row r="361" spans="1:5" x14ac:dyDescent="0.35">
      <c r="A361">
        <v>362</v>
      </c>
      <c r="B361" t="s">
        <v>46</v>
      </c>
      <c r="C361" t="s">
        <v>80</v>
      </c>
      <c r="D361" t="s">
        <v>481</v>
      </c>
      <c r="E361" t="s">
        <v>26</v>
      </c>
    </row>
    <row r="362" spans="1:5" x14ac:dyDescent="0.35">
      <c r="A362">
        <v>363</v>
      </c>
      <c r="B362" t="s">
        <v>23</v>
      </c>
      <c r="C362" t="s">
        <v>85</v>
      </c>
      <c r="D362" t="s">
        <v>482</v>
      </c>
      <c r="E362" t="s">
        <v>36</v>
      </c>
    </row>
    <row r="363" spans="1:5" x14ac:dyDescent="0.35">
      <c r="A363">
        <v>364</v>
      </c>
      <c r="B363" t="s">
        <v>23</v>
      </c>
      <c r="C363" t="s">
        <v>92</v>
      </c>
      <c r="D363" t="s">
        <v>483</v>
      </c>
      <c r="E363" t="s">
        <v>65</v>
      </c>
    </row>
    <row r="364" spans="1:5" x14ac:dyDescent="0.35">
      <c r="A364">
        <v>365</v>
      </c>
      <c r="B364" t="s">
        <v>39</v>
      </c>
      <c r="C364" t="s">
        <v>207</v>
      </c>
      <c r="D364" t="s">
        <v>484</v>
      </c>
      <c r="E364" t="s">
        <v>33</v>
      </c>
    </row>
    <row r="365" spans="1:5" x14ac:dyDescent="0.35">
      <c r="A365">
        <v>366</v>
      </c>
      <c r="B365" t="s">
        <v>23</v>
      </c>
      <c r="C365" t="s">
        <v>92</v>
      </c>
      <c r="D365" t="s">
        <v>485</v>
      </c>
      <c r="E365" t="s">
        <v>49</v>
      </c>
    </row>
    <row r="366" spans="1:5" x14ac:dyDescent="0.35">
      <c r="A366">
        <v>367</v>
      </c>
      <c r="B366" t="s">
        <v>39</v>
      </c>
      <c r="C366" t="s">
        <v>207</v>
      </c>
      <c r="D366" t="s">
        <v>486</v>
      </c>
      <c r="E366" t="s">
        <v>36</v>
      </c>
    </row>
    <row r="367" spans="1:5" x14ac:dyDescent="0.35">
      <c r="A367">
        <v>368</v>
      </c>
      <c r="B367" t="s">
        <v>23</v>
      </c>
      <c r="C367" t="s">
        <v>92</v>
      </c>
      <c r="D367" t="s">
        <v>487</v>
      </c>
      <c r="E367" t="s">
        <v>65</v>
      </c>
    </row>
    <row r="368" spans="1:5" x14ac:dyDescent="0.35">
      <c r="A368">
        <v>369</v>
      </c>
      <c r="B368" t="s">
        <v>23</v>
      </c>
      <c r="C368" t="s">
        <v>92</v>
      </c>
      <c r="D368" t="s">
        <v>488</v>
      </c>
      <c r="E368" t="s">
        <v>65</v>
      </c>
    </row>
    <row r="369" spans="1:5" x14ac:dyDescent="0.35">
      <c r="A369">
        <v>370</v>
      </c>
      <c r="B369" t="s">
        <v>23</v>
      </c>
      <c r="C369" t="s">
        <v>85</v>
      </c>
      <c r="D369" t="s">
        <v>489</v>
      </c>
      <c r="E369" t="s">
        <v>36</v>
      </c>
    </row>
    <row r="370" spans="1:5" x14ac:dyDescent="0.35">
      <c r="A370">
        <v>371</v>
      </c>
      <c r="B370" t="s">
        <v>39</v>
      </c>
      <c r="C370" t="s">
        <v>40</v>
      </c>
      <c r="D370" t="s">
        <v>490</v>
      </c>
      <c r="E370" t="s">
        <v>36</v>
      </c>
    </row>
    <row r="371" spans="1:5" x14ac:dyDescent="0.35">
      <c r="A371">
        <v>372</v>
      </c>
      <c r="B371" t="s">
        <v>23</v>
      </c>
      <c r="C371" t="s">
        <v>31</v>
      </c>
      <c r="D371" t="s">
        <v>491</v>
      </c>
      <c r="E371" t="s">
        <v>33</v>
      </c>
    </row>
    <row r="372" spans="1:5" x14ac:dyDescent="0.35">
      <c r="A372">
        <v>373</v>
      </c>
      <c r="B372" t="s">
        <v>23</v>
      </c>
      <c r="C372" t="s">
        <v>31</v>
      </c>
      <c r="D372" t="s">
        <v>492</v>
      </c>
      <c r="E372" t="s">
        <v>45</v>
      </c>
    </row>
    <row r="373" spans="1:5" x14ac:dyDescent="0.35">
      <c r="A373">
        <v>374</v>
      </c>
      <c r="B373" t="s">
        <v>23</v>
      </c>
      <c r="C373" t="s">
        <v>58</v>
      </c>
      <c r="D373" t="s">
        <v>493</v>
      </c>
      <c r="E373" t="s">
        <v>36</v>
      </c>
    </row>
    <row r="374" spans="1:5" x14ac:dyDescent="0.35">
      <c r="A374">
        <v>375</v>
      </c>
      <c r="B374" t="s">
        <v>23</v>
      </c>
      <c r="C374" t="s">
        <v>92</v>
      </c>
      <c r="D374" t="s">
        <v>495</v>
      </c>
      <c r="E374" t="s">
        <v>49</v>
      </c>
    </row>
    <row r="375" spans="1:5" x14ac:dyDescent="0.35">
      <c r="A375">
        <v>376</v>
      </c>
      <c r="B375" t="s">
        <v>23</v>
      </c>
      <c r="C375" t="s">
        <v>92</v>
      </c>
      <c r="D375" t="s">
        <v>496</v>
      </c>
      <c r="E375" t="s">
        <v>49</v>
      </c>
    </row>
    <row r="376" spans="1:5" x14ac:dyDescent="0.35">
      <c r="A376">
        <v>377</v>
      </c>
      <c r="B376" t="s">
        <v>46</v>
      </c>
      <c r="C376" t="s">
        <v>47</v>
      </c>
      <c r="D376" t="s">
        <v>497</v>
      </c>
      <c r="E376" t="s">
        <v>36</v>
      </c>
    </row>
    <row r="377" spans="1:5" x14ac:dyDescent="0.35">
      <c r="A377">
        <v>378</v>
      </c>
      <c r="B377" t="s">
        <v>39</v>
      </c>
      <c r="C377" t="s">
        <v>67</v>
      </c>
      <c r="D377" t="s">
        <v>498</v>
      </c>
      <c r="E377" t="s">
        <v>49</v>
      </c>
    </row>
    <row r="378" spans="1:5" x14ac:dyDescent="0.35">
      <c r="A378">
        <v>379</v>
      </c>
      <c r="B378" t="s">
        <v>23</v>
      </c>
      <c r="C378" t="s">
        <v>24</v>
      </c>
      <c r="D378" t="s">
        <v>499</v>
      </c>
      <c r="E378" t="s">
        <v>36</v>
      </c>
    </row>
    <row r="379" spans="1:5" x14ac:dyDescent="0.35">
      <c r="A379">
        <v>380</v>
      </c>
      <c r="B379" t="s">
        <v>39</v>
      </c>
      <c r="C379" t="s">
        <v>67</v>
      </c>
      <c r="D379" t="s">
        <v>500</v>
      </c>
      <c r="E379" t="s">
        <v>36</v>
      </c>
    </row>
    <row r="380" spans="1:5" x14ac:dyDescent="0.35">
      <c r="A380">
        <v>381</v>
      </c>
      <c r="B380" t="s">
        <v>46</v>
      </c>
      <c r="C380" t="s">
        <v>47</v>
      </c>
      <c r="D380" t="s">
        <v>501</v>
      </c>
      <c r="E380" t="s">
        <v>65</v>
      </c>
    </row>
    <row r="381" spans="1:5" x14ac:dyDescent="0.35">
      <c r="A381">
        <v>382</v>
      </c>
      <c r="B381" t="s">
        <v>23</v>
      </c>
      <c r="C381" t="s">
        <v>24</v>
      </c>
      <c r="D381" t="s">
        <v>502</v>
      </c>
      <c r="E381" t="s">
        <v>36</v>
      </c>
    </row>
    <row r="382" spans="1:5" x14ac:dyDescent="0.35">
      <c r="A382">
        <v>383</v>
      </c>
      <c r="B382" t="s">
        <v>39</v>
      </c>
      <c r="C382" t="s">
        <v>207</v>
      </c>
      <c r="D382" t="s">
        <v>503</v>
      </c>
      <c r="E382" t="s">
        <v>33</v>
      </c>
    </row>
    <row r="383" spans="1:5" x14ac:dyDescent="0.35">
      <c r="A383">
        <v>384</v>
      </c>
      <c r="B383" t="s">
        <v>23</v>
      </c>
      <c r="C383" t="s">
        <v>58</v>
      </c>
      <c r="D383" t="s">
        <v>504</v>
      </c>
      <c r="E383" t="s">
        <v>36</v>
      </c>
    </row>
    <row r="384" spans="1:5" x14ac:dyDescent="0.35">
      <c r="A384">
        <v>385</v>
      </c>
      <c r="B384" t="s">
        <v>39</v>
      </c>
      <c r="C384" t="s">
        <v>40</v>
      </c>
      <c r="D384" t="s">
        <v>505</v>
      </c>
      <c r="E384" t="s">
        <v>45</v>
      </c>
    </row>
    <row r="385" spans="1:5" x14ac:dyDescent="0.35">
      <c r="A385">
        <v>386</v>
      </c>
      <c r="B385" t="s">
        <v>23</v>
      </c>
      <c r="C385" t="s">
        <v>85</v>
      </c>
      <c r="D385" t="s">
        <v>506</v>
      </c>
      <c r="E385" t="s">
        <v>36</v>
      </c>
    </row>
    <row r="386" spans="1:5" x14ac:dyDescent="0.35">
      <c r="A386">
        <v>387</v>
      </c>
      <c r="B386" t="s">
        <v>46</v>
      </c>
      <c r="C386" t="s">
        <v>80</v>
      </c>
      <c r="D386" t="s">
        <v>507</v>
      </c>
      <c r="E386" t="s">
        <v>79</v>
      </c>
    </row>
    <row r="387" spans="1:5" x14ac:dyDescent="0.35">
      <c r="A387">
        <v>388</v>
      </c>
      <c r="B387" t="s">
        <v>23</v>
      </c>
      <c r="C387" t="s">
        <v>58</v>
      </c>
      <c r="D387" t="s">
        <v>510</v>
      </c>
      <c r="E387" t="s">
        <v>36</v>
      </c>
    </row>
    <row r="388" spans="1:5" x14ac:dyDescent="0.35">
      <c r="A388">
        <v>389</v>
      </c>
      <c r="B388" t="s">
        <v>46</v>
      </c>
      <c r="C388" t="s">
        <v>47</v>
      </c>
      <c r="D388" t="s">
        <v>511</v>
      </c>
      <c r="E388" t="s">
        <v>36</v>
      </c>
    </row>
    <row r="389" spans="1:5" x14ac:dyDescent="0.35">
      <c r="A389">
        <v>390</v>
      </c>
      <c r="B389" t="s">
        <v>23</v>
      </c>
      <c r="C389" t="s">
        <v>58</v>
      </c>
      <c r="D389" t="s">
        <v>512</v>
      </c>
      <c r="E389" t="s">
        <v>36</v>
      </c>
    </row>
    <row r="390" spans="1:5" x14ac:dyDescent="0.35">
      <c r="A390">
        <v>391</v>
      </c>
      <c r="B390" t="s">
        <v>23</v>
      </c>
      <c r="C390" t="s">
        <v>34</v>
      </c>
      <c r="D390" t="s">
        <v>513</v>
      </c>
      <c r="E390" t="s">
        <v>36</v>
      </c>
    </row>
    <row r="391" spans="1:5" x14ac:dyDescent="0.35">
      <c r="A391">
        <v>392</v>
      </c>
      <c r="B391" t="s">
        <v>23</v>
      </c>
      <c r="C391" t="s">
        <v>31</v>
      </c>
      <c r="D391" t="s">
        <v>514</v>
      </c>
      <c r="E391" t="s">
        <v>36</v>
      </c>
    </row>
    <row r="392" spans="1:5" x14ac:dyDescent="0.35">
      <c r="A392">
        <v>393</v>
      </c>
      <c r="B392" t="s">
        <v>23</v>
      </c>
      <c r="C392" t="s">
        <v>58</v>
      </c>
      <c r="D392" t="s">
        <v>515</v>
      </c>
      <c r="E392" t="s">
        <v>36</v>
      </c>
    </row>
    <row r="393" spans="1:5" x14ac:dyDescent="0.35">
      <c r="A393">
        <v>394</v>
      </c>
      <c r="B393" t="s">
        <v>23</v>
      </c>
      <c r="C393" t="s">
        <v>24</v>
      </c>
      <c r="D393" t="s">
        <v>516</v>
      </c>
      <c r="E393" t="s">
        <v>36</v>
      </c>
    </row>
    <row r="394" spans="1:5" x14ac:dyDescent="0.35">
      <c r="A394">
        <v>395</v>
      </c>
      <c r="B394" t="s">
        <v>46</v>
      </c>
      <c r="C394" t="s">
        <v>47</v>
      </c>
      <c r="D394" t="s">
        <v>517</v>
      </c>
      <c r="E394" t="s">
        <v>49</v>
      </c>
    </row>
    <row r="395" spans="1:5" x14ac:dyDescent="0.35">
      <c r="A395">
        <v>396</v>
      </c>
      <c r="B395" t="s">
        <v>23</v>
      </c>
      <c r="C395" t="s">
        <v>92</v>
      </c>
      <c r="D395" t="s">
        <v>518</v>
      </c>
      <c r="E395" t="s">
        <v>49</v>
      </c>
    </row>
    <row r="396" spans="1:5" x14ac:dyDescent="0.35">
      <c r="A396">
        <v>397</v>
      </c>
      <c r="B396" t="s">
        <v>23</v>
      </c>
      <c r="C396" t="s">
        <v>34</v>
      </c>
      <c r="D396" t="s">
        <v>519</v>
      </c>
      <c r="E396" t="s">
        <v>36</v>
      </c>
    </row>
    <row r="397" spans="1:5" x14ac:dyDescent="0.35">
      <c r="A397">
        <v>398</v>
      </c>
      <c r="B397" t="s">
        <v>39</v>
      </c>
      <c r="C397" t="s">
        <v>67</v>
      </c>
      <c r="D397" t="s">
        <v>520</v>
      </c>
      <c r="E397" t="s">
        <v>49</v>
      </c>
    </row>
    <row r="398" spans="1:5" x14ac:dyDescent="0.35">
      <c r="A398">
        <v>399</v>
      </c>
      <c r="B398" t="s">
        <v>46</v>
      </c>
      <c r="C398" t="s">
        <v>47</v>
      </c>
      <c r="D398" t="s">
        <v>521</v>
      </c>
      <c r="E398" t="s">
        <v>36</v>
      </c>
    </row>
    <row r="399" spans="1:5" x14ac:dyDescent="0.35">
      <c r="A399">
        <v>400</v>
      </c>
      <c r="B399" t="s">
        <v>23</v>
      </c>
      <c r="C399" t="s">
        <v>85</v>
      </c>
      <c r="D399" t="s">
        <v>522</v>
      </c>
      <c r="E399" t="s">
        <v>36</v>
      </c>
    </row>
    <row r="400" spans="1:5" x14ac:dyDescent="0.35">
      <c r="A400">
        <v>401</v>
      </c>
      <c r="B400" t="s">
        <v>46</v>
      </c>
      <c r="C400" t="s">
        <v>80</v>
      </c>
      <c r="D400" t="s">
        <v>523</v>
      </c>
      <c r="E400" t="s">
        <v>79</v>
      </c>
    </row>
    <row r="401" spans="1:5" x14ac:dyDescent="0.35">
      <c r="A401">
        <v>402</v>
      </c>
      <c r="B401" t="s">
        <v>23</v>
      </c>
      <c r="C401" t="s">
        <v>58</v>
      </c>
      <c r="D401" t="s">
        <v>524</v>
      </c>
      <c r="E401" t="s">
        <v>36</v>
      </c>
    </row>
    <row r="402" spans="1:5" x14ac:dyDescent="0.35">
      <c r="A402">
        <v>403</v>
      </c>
      <c r="B402" t="s">
        <v>23</v>
      </c>
      <c r="C402" t="s">
        <v>85</v>
      </c>
      <c r="D402" t="s">
        <v>525</v>
      </c>
      <c r="E402" t="s">
        <v>36</v>
      </c>
    </row>
    <row r="403" spans="1:5" x14ac:dyDescent="0.35">
      <c r="A403">
        <v>404</v>
      </c>
      <c r="B403" t="s">
        <v>23</v>
      </c>
      <c r="C403" t="s">
        <v>34</v>
      </c>
      <c r="D403" t="s">
        <v>526</v>
      </c>
      <c r="E403" t="s">
        <v>36</v>
      </c>
    </row>
    <row r="404" spans="1:5" x14ac:dyDescent="0.35">
      <c r="A404">
        <v>405</v>
      </c>
      <c r="B404" t="s">
        <v>46</v>
      </c>
      <c r="C404" t="s">
        <v>47</v>
      </c>
      <c r="D404" t="s">
        <v>527</v>
      </c>
      <c r="E404" t="s">
        <v>49</v>
      </c>
    </row>
    <row r="405" spans="1:5" x14ac:dyDescent="0.35">
      <c r="A405">
        <v>406</v>
      </c>
      <c r="B405" t="s">
        <v>39</v>
      </c>
      <c r="C405" t="s">
        <v>40</v>
      </c>
      <c r="D405" t="s">
        <v>531</v>
      </c>
      <c r="E405" t="s">
        <v>36</v>
      </c>
    </row>
    <row r="406" spans="1:5" x14ac:dyDescent="0.35">
      <c r="A406">
        <v>407</v>
      </c>
      <c r="B406" t="s">
        <v>39</v>
      </c>
      <c r="C406" t="s">
        <v>67</v>
      </c>
      <c r="D406" t="s">
        <v>533</v>
      </c>
      <c r="E406" t="s">
        <v>36</v>
      </c>
    </row>
    <row r="407" spans="1:5" x14ac:dyDescent="0.35">
      <c r="A407">
        <v>408</v>
      </c>
      <c r="B407" t="s">
        <v>23</v>
      </c>
      <c r="C407" t="s">
        <v>24</v>
      </c>
      <c r="D407" t="s">
        <v>535</v>
      </c>
      <c r="E407" t="s">
        <v>36</v>
      </c>
    </row>
    <row r="408" spans="1:5" x14ac:dyDescent="0.35">
      <c r="A408">
        <v>409</v>
      </c>
      <c r="B408" t="s">
        <v>23</v>
      </c>
      <c r="C408" t="s">
        <v>92</v>
      </c>
      <c r="D408" t="s">
        <v>537</v>
      </c>
      <c r="E408" t="s">
        <v>65</v>
      </c>
    </row>
    <row r="409" spans="1:5" x14ac:dyDescent="0.35">
      <c r="A409">
        <v>410</v>
      </c>
      <c r="B409" t="s">
        <v>23</v>
      </c>
      <c r="C409" t="s">
        <v>31</v>
      </c>
      <c r="D409" t="s">
        <v>538</v>
      </c>
      <c r="E409" t="s">
        <v>36</v>
      </c>
    </row>
    <row r="410" spans="1:5" x14ac:dyDescent="0.35">
      <c r="A410">
        <v>411</v>
      </c>
      <c r="B410" t="s">
        <v>23</v>
      </c>
      <c r="C410" t="s">
        <v>34</v>
      </c>
      <c r="D410" t="s">
        <v>540</v>
      </c>
      <c r="E410" t="s">
        <v>36</v>
      </c>
    </row>
    <row r="411" spans="1:5" x14ac:dyDescent="0.35">
      <c r="A411">
        <v>412</v>
      </c>
      <c r="B411" t="s">
        <v>23</v>
      </c>
      <c r="C411" t="s">
        <v>85</v>
      </c>
      <c r="D411" t="s">
        <v>541</v>
      </c>
      <c r="E411" t="s">
        <v>36</v>
      </c>
    </row>
    <row r="412" spans="1:5" x14ac:dyDescent="0.35">
      <c r="A412">
        <v>413</v>
      </c>
      <c r="B412" t="s">
        <v>46</v>
      </c>
      <c r="C412" t="s">
        <v>109</v>
      </c>
      <c r="D412" t="s">
        <v>542</v>
      </c>
      <c r="E412" t="s">
        <v>45</v>
      </c>
    </row>
    <row r="413" spans="1:5" x14ac:dyDescent="0.35">
      <c r="A413">
        <v>414</v>
      </c>
      <c r="B413" t="s">
        <v>23</v>
      </c>
      <c r="C413" t="s">
        <v>73</v>
      </c>
      <c r="D413" t="s">
        <v>543</v>
      </c>
      <c r="E413" t="s">
        <v>36</v>
      </c>
    </row>
    <row r="414" spans="1:5" x14ac:dyDescent="0.35">
      <c r="A414">
        <v>415</v>
      </c>
      <c r="B414" t="s">
        <v>39</v>
      </c>
      <c r="C414" t="s">
        <v>67</v>
      </c>
      <c r="D414" t="s">
        <v>544</v>
      </c>
      <c r="E414" t="s">
        <v>49</v>
      </c>
    </row>
    <row r="415" spans="1:5" x14ac:dyDescent="0.35">
      <c r="A415">
        <v>416</v>
      </c>
      <c r="B415" t="s">
        <v>39</v>
      </c>
      <c r="C415" t="s">
        <v>67</v>
      </c>
      <c r="D415" t="s">
        <v>546</v>
      </c>
      <c r="E415" t="s">
        <v>36</v>
      </c>
    </row>
    <row r="416" spans="1:5" x14ac:dyDescent="0.35">
      <c r="A416">
        <v>417</v>
      </c>
      <c r="B416" t="s">
        <v>23</v>
      </c>
      <c r="C416" t="s">
        <v>31</v>
      </c>
      <c r="D416" t="s">
        <v>547</v>
      </c>
      <c r="E416" t="s">
        <v>33</v>
      </c>
    </row>
    <row r="417" spans="1:5" x14ac:dyDescent="0.35">
      <c r="A417">
        <v>418</v>
      </c>
      <c r="B417" t="s">
        <v>23</v>
      </c>
      <c r="C417" t="s">
        <v>34</v>
      </c>
      <c r="D417" t="s">
        <v>548</v>
      </c>
      <c r="E417" t="s">
        <v>36</v>
      </c>
    </row>
    <row r="418" spans="1:5" x14ac:dyDescent="0.35">
      <c r="A418">
        <v>419</v>
      </c>
      <c r="B418" t="s">
        <v>23</v>
      </c>
      <c r="C418" t="s">
        <v>92</v>
      </c>
      <c r="D418" t="s">
        <v>551</v>
      </c>
      <c r="E418" t="s">
        <v>49</v>
      </c>
    </row>
    <row r="419" spans="1:5" x14ac:dyDescent="0.35">
      <c r="A419">
        <v>420</v>
      </c>
      <c r="B419" t="s">
        <v>23</v>
      </c>
      <c r="C419" t="s">
        <v>92</v>
      </c>
      <c r="D419" t="s">
        <v>552</v>
      </c>
      <c r="E419" t="s">
        <v>49</v>
      </c>
    </row>
    <row r="420" spans="1:5" x14ac:dyDescent="0.35">
      <c r="A420">
        <v>421</v>
      </c>
      <c r="B420" t="s">
        <v>23</v>
      </c>
      <c r="C420" t="s">
        <v>147</v>
      </c>
      <c r="D420" t="s">
        <v>554</v>
      </c>
      <c r="E420" t="s">
        <v>65</v>
      </c>
    </row>
    <row r="421" spans="1:5" x14ac:dyDescent="0.35">
      <c r="A421">
        <v>422</v>
      </c>
      <c r="B421" t="s">
        <v>23</v>
      </c>
      <c r="C421" t="s">
        <v>34</v>
      </c>
      <c r="D421" t="s">
        <v>555</v>
      </c>
      <c r="E421" t="s">
        <v>36</v>
      </c>
    </row>
    <row r="422" spans="1:5" x14ac:dyDescent="0.35">
      <c r="A422">
        <v>423</v>
      </c>
      <c r="B422" t="s">
        <v>46</v>
      </c>
      <c r="C422" t="s">
        <v>77</v>
      </c>
      <c r="D422" t="s">
        <v>556</v>
      </c>
      <c r="E422" t="s">
        <v>79</v>
      </c>
    </row>
    <row r="423" spans="1:5" x14ac:dyDescent="0.35">
      <c r="A423">
        <v>424</v>
      </c>
      <c r="B423" t="s">
        <v>39</v>
      </c>
      <c r="C423" t="s">
        <v>40</v>
      </c>
      <c r="D423" t="s">
        <v>557</v>
      </c>
      <c r="E423" t="s">
        <v>36</v>
      </c>
    </row>
    <row r="424" spans="1:5" x14ac:dyDescent="0.35">
      <c r="A424">
        <v>425</v>
      </c>
      <c r="B424" t="s">
        <v>23</v>
      </c>
      <c r="C424" t="s">
        <v>24</v>
      </c>
      <c r="D424" t="s">
        <v>558</v>
      </c>
      <c r="E424" t="s">
        <v>36</v>
      </c>
    </row>
    <row r="425" spans="1:5" x14ac:dyDescent="0.35">
      <c r="A425">
        <v>426</v>
      </c>
      <c r="B425" t="s">
        <v>46</v>
      </c>
      <c r="C425" t="s">
        <v>47</v>
      </c>
      <c r="D425" t="s">
        <v>560</v>
      </c>
      <c r="E425" t="s">
        <v>45</v>
      </c>
    </row>
    <row r="426" spans="1:5" x14ac:dyDescent="0.35">
      <c r="A426">
        <v>427</v>
      </c>
      <c r="B426" t="s">
        <v>23</v>
      </c>
      <c r="C426" t="s">
        <v>147</v>
      </c>
      <c r="D426" t="s">
        <v>561</v>
      </c>
      <c r="E426" t="s">
        <v>65</v>
      </c>
    </row>
    <row r="427" spans="1:5" x14ac:dyDescent="0.35">
      <c r="A427">
        <v>428</v>
      </c>
      <c r="B427" t="s">
        <v>39</v>
      </c>
      <c r="C427" t="s">
        <v>40</v>
      </c>
      <c r="D427" t="s">
        <v>562</v>
      </c>
      <c r="E427" t="s">
        <v>36</v>
      </c>
    </row>
    <row r="428" spans="1:5" x14ac:dyDescent="0.35">
      <c r="A428">
        <v>429</v>
      </c>
      <c r="B428" t="s">
        <v>23</v>
      </c>
      <c r="C428" t="s">
        <v>92</v>
      </c>
      <c r="D428" t="s">
        <v>563</v>
      </c>
      <c r="E428" t="s">
        <v>65</v>
      </c>
    </row>
    <row r="429" spans="1:5" x14ac:dyDescent="0.35">
      <c r="A429">
        <v>430</v>
      </c>
      <c r="B429" t="s">
        <v>23</v>
      </c>
      <c r="C429" t="s">
        <v>73</v>
      </c>
      <c r="D429" t="s">
        <v>564</v>
      </c>
      <c r="E429" t="s">
        <v>36</v>
      </c>
    </row>
    <row r="430" spans="1:5" x14ac:dyDescent="0.35">
      <c r="A430">
        <v>431</v>
      </c>
      <c r="B430" t="s">
        <v>23</v>
      </c>
      <c r="C430" t="s">
        <v>34</v>
      </c>
      <c r="D430" t="s">
        <v>566</v>
      </c>
      <c r="E430" t="s">
        <v>36</v>
      </c>
    </row>
    <row r="431" spans="1:5" x14ac:dyDescent="0.35">
      <c r="A431">
        <v>432</v>
      </c>
      <c r="B431" t="s">
        <v>23</v>
      </c>
      <c r="C431" t="s">
        <v>92</v>
      </c>
      <c r="D431" t="s">
        <v>567</v>
      </c>
      <c r="E431" t="s">
        <v>65</v>
      </c>
    </row>
    <row r="432" spans="1:5" x14ac:dyDescent="0.35">
      <c r="A432">
        <v>433</v>
      </c>
      <c r="B432" t="s">
        <v>23</v>
      </c>
      <c r="C432" t="s">
        <v>73</v>
      </c>
      <c r="D432" t="s">
        <v>568</v>
      </c>
      <c r="E432" t="s">
        <v>36</v>
      </c>
    </row>
    <row r="433" spans="1:5" x14ac:dyDescent="0.35">
      <c r="A433">
        <v>434</v>
      </c>
      <c r="B433" t="s">
        <v>23</v>
      </c>
      <c r="C433" t="s">
        <v>92</v>
      </c>
      <c r="D433" t="s">
        <v>569</v>
      </c>
      <c r="E433" t="s">
        <v>65</v>
      </c>
    </row>
    <row r="434" spans="1:5" x14ac:dyDescent="0.35">
      <c r="A434">
        <v>435</v>
      </c>
      <c r="B434" t="s">
        <v>39</v>
      </c>
      <c r="C434" t="s">
        <v>67</v>
      </c>
      <c r="D434" t="s">
        <v>570</v>
      </c>
      <c r="E434" t="s">
        <v>36</v>
      </c>
    </row>
    <row r="435" spans="1:5" x14ac:dyDescent="0.35">
      <c r="A435">
        <v>436</v>
      </c>
      <c r="B435" t="s">
        <v>46</v>
      </c>
      <c r="C435" t="s">
        <v>47</v>
      </c>
      <c r="D435" t="s">
        <v>571</v>
      </c>
      <c r="E435" t="s">
        <v>45</v>
      </c>
    </row>
    <row r="436" spans="1:5" x14ac:dyDescent="0.35">
      <c r="A436">
        <v>437</v>
      </c>
      <c r="B436" t="s">
        <v>23</v>
      </c>
      <c r="C436" t="s">
        <v>58</v>
      </c>
      <c r="D436" t="s">
        <v>573</v>
      </c>
      <c r="E436" t="s">
        <v>36</v>
      </c>
    </row>
    <row r="437" spans="1:5" x14ac:dyDescent="0.35">
      <c r="A437">
        <v>438</v>
      </c>
      <c r="B437" t="s">
        <v>39</v>
      </c>
      <c r="C437" t="s">
        <v>67</v>
      </c>
      <c r="D437" t="s">
        <v>574</v>
      </c>
      <c r="E437" t="s">
        <v>36</v>
      </c>
    </row>
    <row r="438" spans="1:5" x14ac:dyDescent="0.35">
      <c r="A438">
        <v>439</v>
      </c>
      <c r="B438" t="s">
        <v>23</v>
      </c>
      <c r="C438" t="s">
        <v>24</v>
      </c>
      <c r="D438" t="s">
        <v>575</v>
      </c>
      <c r="E438" t="s">
        <v>33</v>
      </c>
    </row>
    <row r="439" spans="1:5" x14ac:dyDescent="0.35">
      <c r="A439">
        <v>440</v>
      </c>
      <c r="B439" t="s">
        <v>23</v>
      </c>
      <c r="C439" t="s">
        <v>58</v>
      </c>
      <c r="D439" t="s">
        <v>576</v>
      </c>
      <c r="E439" t="s">
        <v>36</v>
      </c>
    </row>
    <row r="440" spans="1:5" x14ac:dyDescent="0.35">
      <c r="A440">
        <v>441</v>
      </c>
      <c r="B440" t="s">
        <v>23</v>
      </c>
      <c r="C440" t="s">
        <v>58</v>
      </c>
      <c r="D440" t="s">
        <v>577</v>
      </c>
      <c r="E440" t="s">
        <v>36</v>
      </c>
    </row>
    <row r="441" spans="1:5" x14ac:dyDescent="0.35">
      <c r="A441">
        <v>442</v>
      </c>
      <c r="B441" t="s">
        <v>23</v>
      </c>
      <c r="C441" t="s">
        <v>58</v>
      </c>
      <c r="D441" t="s">
        <v>578</v>
      </c>
      <c r="E441" t="s">
        <v>36</v>
      </c>
    </row>
    <row r="442" spans="1:5" x14ac:dyDescent="0.35">
      <c r="A442">
        <v>443</v>
      </c>
      <c r="B442" t="s">
        <v>39</v>
      </c>
      <c r="C442" t="s">
        <v>40</v>
      </c>
      <c r="D442" t="s">
        <v>579</v>
      </c>
      <c r="E442" t="s">
        <v>36</v>
      </c>
    </row>
    <row r="443" spans="1:5" x14ac:dyDescent="0.35">
      <c r="A443">
        <v>444</v>
      </c>
      <c r="B443" t="s">
        <v>46</v>
      </c>
      <c r="C443" t="s">
        <v>47</v>
      </c>
      <c r="D443" t="s">
        <v>581</v>
      </c>
      <c r="E443" t="s">
        <v>49</v>
      </c>
    </row>
    <row r="444" spans="1:5" x14ac:dyDescent="0.35">
      <c r="A444">
        <v>445</v>
      </c>
      <c r="B444" t="s">
        <v>39</v>
      </c>
      <c r="C444" t="s">
        <v>40</v>
      </c>
      <c r="D444" t="s">
        <v>583</v>
      </c>
      <c r="E444" t="s">
        <v>36</v>
      </c>
    </row>
    <row r="445" spans="1:5" x14ac:dyDescent="0.35">
      <c r="A445">
        <v>446</v>
      </c>
      <c r="B445" t="s">
        <v>23</v>
      </c>
      <c r="C445" t="s">
        <v>58</v>
      </c>
      <c r="D445" t="s">
        <v>584</v>
      </c>
      <c r="E445" t="s">
        <v>36</v>
      </c>
    </row>
    <row r="446" spans="1:5" x14ac:dyDescent="0.35">
      <c r="A446">
        <v>447</v>
      </c>
      <c r="B446" t="s">
        <v>23</v>
      </c>
      <c r="C446" t="s">
        <v>58</v>
      </c>
      <c r="D446" t="s">
        <v>585</v>
      </c>
      <c r="E446" t="s">
        <v>65</v>
      </c>
    </row>
    <row r="447" spans="1:5" x14ac:dyDescent="0.35">
      <c r="A447">
        <v>448</v>
      </c>
      <c r="B447" t="s">
        <v>23</v>
      </c>
      <c r="C447" t="s">
        <v>31</v>
      </c>
      <c r="D447" t="s">
        <v>586</v>
      </c>
      <c r="E447" t="s">
        <v>36</v>
      </c>
    </row>
    <row r="448" spans="1:5" x14ac:dyDescent="0.35">
      <c r="A448">
        <v>449</v>
      </c>
      <c r="B448" t="s">
        <v>39</v>
      </c>
      <c r="C448" t="s">
        <v>67</v>
      </c>
      <c r="D448" t="s">
        <v>587</v>
      </c>
      <c r="E448" t="s">
        <v>36</v>
      </c>
    </row>
    <row r="449" spans="1:5" x14ac:dyDescent="0.35">
      <c r="A449">
        <v>450</v>
      </c>
      <c r="B449" t="s">
        <v>23</v>
      </c>
      <c r="C449" t="s">
        <v>34</v>
      </c>
      <c r="D449" t="s">
        <v>588</v>
      </c>
      <c r="E449" t="s">
        <v>36</v>
      </c>
    </row>
    <row r="450" spans="1:5" x14ac:dyDescent="0.35">
      <c r="A450">
        <v>451</v>
      </c>
      <c r="B450" t="s">
        <v>46</v>
      </c>
      <c r="C450" t="s">
        <v>47</v>
      </c>
      <c r="D450" t="s">
        <v>590</v>
      </c>
      <c r="E450" t="s">
        <v>36</v>
      </c>
    </row>
    <row r="451" spans="1:5" x14ac:dyDescent="0.35">
      <c r="A451">
        <v>452</v>
      </c>
      <c r="B451" t="s">
        <v>23</v>
      </c>
      <c r="C451" t="s">
        <v>58</v>
      </c>
      <c r="D451" t="s">
        <v>591</v>
      </c>
      <c r="E451" t="s">
        <v>36</v>
      </c>
    </row>
    <row r="452" spans="1:5" x14ac:dyDescent="0.35">
      <c r="A452">
        <v>453</v>
      </c>
      <c r="B452" t="s">
        <v>39</v>
      </c>
      <c r="C452" t="s">
        <v>207</v>
      </c>
      <c r="D452" t="s">
        <v>592</v>
      </c>
      <c r="E452" t="s">
        <v>45</v>
      </c>
    </row>
    <row r="453" spans="1:5" x14ac:dyDescent="0.35">
      <c r="A453">
        <v>454</v>
      </c>
      <c r="B453" t="s">
        <v>39</v>
      </c>
      <c r="C453" t="s">
        <v>40</v>
      </c>
      <c r="D453" t="s">
        <v>593</v>
      </c>
      <c r="E453" t="s">
        <v>36</v>
      </c>
    </row>
    <row r="454" spans="1:5" x14ac:dyDescent="0.35">
      <c r="A454">
        <v>455</v>
      </c>
      <c r="B454" t="s">
        <v>46</v>
      </c>
      <c r="C454" t="s">
        <v>47</v>
      </c>
      <c r="D454" t="s">
        <v>594</v>
      </c>
      <c r="E454" t="s">
        <v>45</v>
      </c>
    </row>
    <row r="455" spans="1:5" x14ac:dyDescent="0.35">
      <c r="A455">
        <v>456</v>
      </c>
      <c r="B455" t="s">
        <v>46</v>
      </c>
      <c r="C455" t="s">
        <v>80</v>
      </c>
      <c r="D455" t="s">
        <v>596</v>
      </c>
      <c r="E455" t="s">
        <v>79</v>
      </c>
    </row>
    <row r="456" spans="1:5" x14ac:dyDescent="0.35">
      <c r="A456">
        <v>457</v>
      </c>
      <c r="B456" t="s">
        <v>46</v>
      </c>
      <c r="C456" t="s">
        <v>80</v>
      </c>
      <c r="D456" t="s">
        <v>597</v>
      </c>
      <c r="E456" t="s">
        <v>26</v>
      </c>
    </row>
    <row r="457" spans="1:5" x14ac:dyDescent="0.35">
      <c r="A457">
        <v>458</v>
      </c>
      <c r="B457" t="s">
        <v>39</v>
      </c>
      <c r="C457" t="s">
        <v>67</v>
      </c>
      <c r="D457" t="s">
        <v>598</v>
      </c>
      <c r="E457" t="s">
        <v>36</v>
      </c>
    </row>
    <row r="458" spans="1:5" x14ac:dyDescent="0.35">
      <c r="A458">
        <v>459</v>
      </c>
      <c r="B458" t="s">
        <v>23</v>
      </c>
      <c r="C458" t="s">
        <v>58</v>
      </c>
      <c r="D458" t="s">
        <v>599</v>
      </c>
      <c r="E458" t="s">
        <v>65</v>
      </c>
    </row>
    <row r="459" spans="1:5" x14ac:dyDescent="0.35">
      <c r="A459">
        <v>460</v>
      </c>
      <c r="B459" t="s">
        <v>46</v>
      </c>
      <c r="C459" t="s">
        <v>47</v>
      </c>
      <c r="D459" t="s">
        <v>600</v>
      </c>
      <c r="E459" t="s">
        <v>65</v>
      </c>
    </row>
    <row r="460" spans="1:5" x14ac:dyDescent="0.35">
      <c r="A460">
        <v>461</v>
      </c>
      <c r="B460" t="s">
        <v>39</v>
      </c>
      <c r="C460" t="s">
        <v>96</v>
      </c>
      <c r="D460" t="s">
        <v>601</v>
      </c>
      <c r="E460" t="s">
        <v>33</v>
      </c>
    </row>
    <row r="461" spans="1:5" x14ac:dyDescent="0.35">
      <c r="A461">
        <v>462</v>
      </c>
      <c r="B461" t="s">
        <v>23</v>
      </c>
      <c r="C461" t="s">
        <v>31</v>
      </c>
      <c r="D461" t="s">
        <v>602</v>
      </c>
      <c r="E461" t="s">
        <v>33</v>
      </c>
    </row>
    <row r="462" spans="1:5" x14ac:dyDescent="0.35">
      <c r="A462">
        <v>463</v>
      </c>
      <c r="B462" t="s">
        <v>23</v>
      </c>
      <c r="C462" t="s">
        <v>34</v>
      </c>
      <c r="D462" t="s">
        <v>603</v>
      </c>
      <c r="E462" t="s">
        <v>36</v>
      </c>
    </row>
    <row r="463" spans="1:5" x14ac:dyDescent="0.35">
      <c r="A463">
        <v>464</v>
      </c>
      <c r="B463" t="s">
        <v>23</v>
      </c>
      <c r="C463" t="s">
        <v>34</v>
      </c>
      <c r="D463" t="s">
        <v>604</v>
      </c>
      <c r="E463" t="s">
        <v>36</v>
      </c>
    </row>
    <row r="464" spans="1:5" x14ac:dyDescent="0.35">
      <c r="A464">
        <v>465</v>
      </c>
      <c r="B464" t="s">
        <v>46</v>
      </c>
      <c r="C464" t="s">
        <v>47</v>
      </c>
      <c r="D464" t="s">
        <v>605</v>
      </c>
      <c r="E464" t="s">
        <v>36</v>
      </c>
    </row>
    <row r="465" spans="1:5" x14ac:dyDescent="0.35">
      <c r="A465">
        <v>466</v>
      </c>
      <c r="B465" t="s">
        <v>23</v>
      </c>
      <c r="C465" t="s">
        <v>92</v>
      </c>
      <c r="D465" t="s">
        <v>606</v>
      </c>
      <c r="E465" t="s">
        <v>65</v>
      </c>
    </row>
    <row r="466" spans="1:5" x14ac:dyDescent="0.35">
      <c r="A466">
        <v>467</v>
      </c>
      <c r="B466" t="s">
        <v>23</v>
      </c>
      <c r="C466" t="s">
        <v>31</v>
      </c>
      <c r="D466" t="s">
        <v>607</v>
      </c>
      <c r="E466" t="s">
        <v>45</v>
      </c>
    </row>
    <row r="467" spans="1:5" x14ac:dyDescent="0.35">
      <c r="A467">
        <v>468</v>
      </c>
      <c r="B467" t="s">
        <v>46</v>
      </c>
      <c r="C467" t="s">
        <v>80</v>
      </c>
      <c r="D467" t="s">
        <v>608</v>
      </c>
      <c r="E467" t="s">
        <v>79</v>
      </c>
    </row>
    <row r="468" spans="1:5" x14ac:dyDescent="0.35">
      <c r="A468">
        <v>469</v>
      </c>
      <c r="B468" t="s">
        <v>46</v>
      </c>
      <c r="C468" t="s">
        <v>47</v>
      </c>
      <c r="D468" t="s">
        <v>609</v>
      </c>
      <c r="E468" t="s">
        <v>36</v>
      </c>
    </row>
    <row r="469" spans="1:5" x14ac:dyDescent="0.35">
      <c r="A469">
        <v>470</v>
      </c>
      <c r="B469" t="s">
        <v>46</v>
      </c>
      <c r="C469" t="s">
        <v>47</v>
      </c>
      <c r="D469" t="s">
        <v>610</v>
      </c>
      <c r="E469" t="s">
        <v>65</v>
      </c>
    </row>
    <row r="470" spans="1:5" x14ac:dyDescent="0.35">
      <c r="A470">
        <v>471</v>
      </c>
      <c r="B470" t="s">
        <v>23</v>
      </c>
      <c r="C470" t="s">
        <v>24</v>
      </c>
      <c r="D470" t="s">
        <v>611</v>
      </c>
      <c r="E470" t="s">
        <v>36</v>
      </c>
    </row>
    <row r="471" spans="1:5" x14ac:dyDescent="0.35">
      <c r="A471">
        <v>472</v>
      </c>
      <c r="B471" t="s">
        <v>39</v>
      </c>
      <c r="C471" t="s">
        <v>40</v>
      </c>
      <c r="D471" t="s">
        <v>612</v>
      </c>
      <c r="E471" t="s">
        <v>36</v>
      </c>
    </row>
    <row r="472" spans="1:5" x14ac:dyDescent="0.35">
      <c r="A472">
        <v>473</v>
      </c>
      <c r="B472" t="s">
        <v>23</v>
      </c>
      <c r="C472" t="s">
        <v>34</v>
      </c>
      <c r="D472" t="s">
        <v>613</v>
      </c>
      <c r="E472" t="s">
        <v>36</v>
      </c>
    </row>
    <row r="473" spans="1:5" x14ac:dyDescent="0.35">
      <c r="A473">
        <v>474</v>
      </c>
      <c r="B473" t="s">
        <v>23</v>
      </c>
      <c r="C473" t="s">
        <v>58</v>
      </c>
      <c r="D473" t="s">
        <v>614</v>
      </c>
      <c r="E473" t="s">
        <v>36</v>
      </c>
    </row>
    <row r="474" spans="1:5" x14ac:dyDescent="0.35">
      <c r="A474">
        <v>475</v>
      </c>
      <c r="B474" t="s">
        <v>46</v>
      </c>
      <c r="C474" t="s">
        <v>109</v>
      </c>
      <c r="D474" t="s">
        <v>615</v>
      </c>
      <c r="E474" t="s">
        <v>26</v>
      </c>
    </row>
    <row r="475" spans="1:5" x14ac:dyDescent="0.35">
      <c r="A475">
        <v>476</v>
      </c>
      <c r="B475" t="s">
        <v>39</v>
      </c>
      <c r="C475" t="s">
        <v>96</v>
      </c>
      <c r="D475" t="s">
        <v>616</v>
      </c>
      <c r="E475" t="s">
        <v>26</v>
      </c>
    </row>
    <row r="476" spans="1:5" x14ac:dyDescent="0.35">
      <c r="A476">
        <v>477</v>
      </c>
      <c r="B476" t="s">
        <v>23</v>
      </c>
      <c r="C476" t="s">
        <v>73</v>
      </c>
      <c r="D476" t="s">
        <v>617</v>
      </c>
      <c r="E476" t="s">
        <v>36</v>
      </c>
    </row>
    <row r="477" spans="1:5" x14ac:dyDescent="0.35">
      <c r="A477">
        <v>478</v>
      </c>
      <c r="B477" t="s">
        <v>39</v>
      </c>
      <c r="C477" t="s">
        <v>207</v>
      </c>
      <c r="D477" t="s">
        <v>618</v>
      </c>
      <c r="E477" t="s">
        <v>33</v>
      </c>
    </row>
    <row r="478" spans="1:5" x14ac:dyDescent="0.35">
      <c r="A478">
        <v>479</v>
      </c>
      <c r="B478" t="s">
        <v>23</v>
      </c>
      <c r="C478" t="s">
        <v>63</v>
      </c>
      <c r="D478" t="s">
        <v>620</v>
      </c>
      <c r="E478" t="s">
        <v>65</v>
      </c>
    </row>
    <row r="479" spans="1:5" x14ac:dyDescent="0.35">
      <c r="A479">
        <v>480</v>
      </c>
      <c r="B479" t="s">
        <v>23</v>
      </c>
      <c r="C479" t="s">
        <v>31</v>
      </c>
      <c r="D479" t="s">
        <v>621</v>
      </c>
      <c r="E479" t="s">
        <v>36</v>
      </c>
    </row>
    <row r="480" spans="1:5" x14ac:dyDescent="0.35">
      <c r="A480">
        <v>481</v>
      </c>
      <c r="B480" t="s">
        <v>23</v>
      </c>
      <c r="C480" t="s">
        <v>73</v>
      </c>
      <c r="D480" t="s">
        <v>622</v>
      </c>
      <c r="E480" t="s">
        <v>36</v>
      </c>
    </row>
    <row r="481" spans="1:5" x14ac:dyDescent="0.35">
      <c r="A481">
        <v>482</v>
      </c>
      <c r="B481" t="s">
        <v>23</v>
      </c>
      <c r="C481" t="s">
        <v>34</v>
      </c>
      <c r="D481" t="s">
        <v>623</v>
      </c>
      <c r="E481" t="s">
        <v>36</v>
      </c>
    </row>
    <row r="482" spans="1:5" x14ac:dyDescent="0.35">
      <c r="A482">
        <v>483</v>
      </c>
      <c r="B482" t="s">
        <v>39</v>
      </c>
      <c r="C482" t="s">
        <v>96</v>
      </c>
      <c r="D482" t="s">
        <v>624</v>
      </c>
      <c r="E482" t="s">
        <v>26</v>
      </c>
    </row>
    <row r="483" spans="1:5" x14ac:dyDescent="0.35">
      <c r="A483">
        <v>484</v>
      </c>
      <c r="B483" t="s">
        <v>46</v>
      </c>
      <c r="C483" t="s">
        <v>80</v>
      </c>
      <c r="D483" t="s">
        <v>625</v>
      </c>
      <c r="E483" t="s">
        <v>79</v>
      </c>
    </row>
    <row r="484" spans="1:5" x14ac:dyDescent="0.35">
      <c r="A484">
        <v>485</v>
      </c>
      <c r="B484" t="s">
        <v>39</v>
      </c>
      <c r="C484" t="s">
        <v>40</v>
      </c>
      <c r="D484" t="s">
        <v>626</v>
      </c>
      <c r="E484" t="s">
        <v>36</v>
      </c>
    </row>
    <row r="485" spans="1:5" x14ac:dyDescent="0.35">
      <c r="A485">
        <v>486</v>
      </c>
      <c r="B485" t="s">
        <v>39</v>
      </c>
      <c r="C485" t="s">
        <v>67</v>
      </c>
      <c r="D485" t="s">
        <v>627</v>
      </c>
      <c r="E485" t="s">
        <v>49</v>
      </c>
    </row>
    <row r="486" spans="1:5" x14ac:dyDescent="0.35">
      <c r="A486">
        <v>487</v>
      </c>
      <c r="B486" t="s">
        <v>39</v>
      </c>
      <c r="C486" t="s">
        <v>40</v>
      </c>
      <c r="D486" t="s">
        <v>628</v>
      </c>
      <c r="E486" t="s">
        <v>36</v>
      </c>
    </row>
    <row r="487" spans="1:5" x14ac:dyDescent="0.35">
      <c r="A487">
        <v>488</v>
      </c>
      <c r="B487" t="s">
        <v>46</v>
      </c>
      <c r="C487" t="s">
        <v>47</v>
      </c>
      <c r="D487" t="s">
        <v>629</v>
      </c>
      <c r="E487" t="s">
        <v>49</v>
      </c>
    </row>
    <row r="488" spans="1:5" x14ac:dyDescent="0.35">
      <c r="A488">
        <v>489</v>
      </c>
      <c r="B488" t="s">
        <v>23</v>
      </c>
      <c r="C488" t="s">
        <v>92</v>
      </c>
      <c r="D488" t="s">
        <v>630</v>
      </c>
      <c r="E488" t="s">
        <v>65</v>
      </c>
    </row>
    <row r="489" spans="1:5" x14ac:dyDescent="0.35">
      <c r="A489">
        <v>490</v>
      </c>
      <c r="B489" t="s">
        <v>23</v>
      </c>
      <c r="C489" t="s">
        <v>92</v>
      </c>
      <c r="D489" t="s">
        <v>631</v>
      </c>
      <c r="E489" t="s">
        <v>49</v>
      </c>
    </row>
    <row r="490" spans="1:5" x14ac:dyDescent="0.35">
      <c r="A490">
        <v>491</v>
      </c>
      <c r="B490" t="s">
        <v>23</v>
      </c>
      <c r="C490" t="s">
        <v>58</v>
      </c>
      <c r="D490" t="s">
        <v>632</v>
      </c>
      <c r="E490" t="s">
        <v>36</v>
      </c>
    </row>
    <row r="491" spans="1:5" x14ac:dyDescent="0.35">
      <c r="A491">
        <v>492</v>
      </c>
      <c r="B491" t="s">
        <v>23</v>
      </c>
      <c r="C491" t="s">
        <v>34</v>
      </c>
      <c r="D491" t="s">
        <v>633</v>
      </c>
      <c r="E491" t="s">
        <v>36</v>
      </c>
    </row>
    <row r="492" spans="1:5" x14ac:dyDescent="0.35">
      <c r="A492">
        <v>493</v>
      </c>
      <c r="B492" t="s">
        <v>23</v>
      </c>
      <c r="C492" t="s">
        <v>34</v>
      </c>
      <c r="D492" t="s">
        <v>634</v>
      </c>
      <c r="E492" t="s">
        <v>36</v>
      </c>
    </row>
    <row r="493" spans="1:5" x14ac:dyDescent="0.35">
      <c r="A493">
        <v>494</v>
      </c>
      <c r="B493" t="s">
        <v>23</v>
      </c>
      <c r="C493" t="s">
        <v>85</v>
      </c>
      <c r="D493" t="s">
        <v>635</v>
      </c>
      <c r="E493" t="s">
        <v>36</v>
      </c>
    </row>
    <row r="494" spans="1:5" x14ac:dyDescent="0.35">
      <c r="A494">
        <v>495</v>
      </c>
      <c r="B494" t="s">
        <v>46</v>
      </c>
      <c r="C494" t="s">
        <v>47</v>
      </c>
      <c r="D494" t="s">
        <v>636</v>
      </c>
      <c r="E494" t="s">
        <v>45</v>
      </c>
    </row>
    <row r="495" spans="1:5" x14ac:dyDescent="0.35">
      <c r="A495">
        <v>496</v>
      </c>
      <c r="B495" t="s">
        <v>23</v>
      </c>
      <c r="C495" t="s">
        <v>58</v>
      </c>
      <c r="D495" t="s">
        <v>637</v>
      </c>
      <c r="E495" t="s">
        <v>65</v>
      </c>
    </row>
    <row r="496" spans="1:5" x14ac:dyDescent="0.35">
      <c r="A496">
        <v>497</v>
      </c>
      <c r="B496" t="s">
        <v>46</v>
      </c>
      <c r="C496" t="s">
        <v>47</v>
      </c>
      <c r="D496" t="s">
        <v>638</v>
      </c>
      <c r="E496" t="s">
        <v>36</v>
      </c>
    </row>
    <row r="497" spans="1:5" x14ac:dyDescent="0.35">
      <c r="A497">
        <v>498</v>
      </c>
      <c r="B497" t="s">
        <v>39</v>
      </c>
      <c r="C497" t="s">
        <v>67</v>
      </c>
      <c r="D497" t="s">
        <v>639</v>
      </c>
      <c r="E497" t="s">
        <v>36</v>
      </c>
    </row>
    <row r="498" spans="1:5" x14ac:dyDescent="0.35">
      <c r="A498">
        <v>499</v>
      </c>
      <c r="B498" t="s">
        <v>23</v>
      </c>
      <c r="C498" t="s">
        <v>58</v>
      </c>
      <c r="D498" t="s">
        <v>640</v>
      </c>
      <c r="E498" t="s">
        <v>36</v>
      </c>
    </row>
    <row r="499" spans="1:5" x14ac:dyDescent="0.35">
      <c r="A499">
        <v>500</v>
      </c>
      <c r="B499" t="s">
        <v>39</v>
      </c>
      <c r="C499" t="s">
        <v>96</v>
      </c>
      <c r="D499" t="s">
        <v>641</v>
      </c>
      <c r="E499" t="s">
        <v>26</v>
      </c>
    </row>
    <row r="500" spans="1:5" x14ac:dyDescent="0.35">
      <c r="A500">
        <v>501</v>
      </c>
      <c r="B500" t="s">
        <v>23</v>
      </c>
      <c r="C500" t="s">
        <v>34</v>
      </c>
      <c r="D500" t="s">
        <v>642</v>
      </c>
      <c r="E500" t="s">
        <v>36</v>
      </c>
    </row>
    <row r="501" spans="1:5" x14ac:dyDescent="0.35">
      <c r="A501">
        <v>502</v>
      </c>
      <c r="B501" t="s">
        <v>23</v>
      </c>
      <c r="C501" t="s">
        <v>31</v>
      </c>
      <c r="D501" t="s">
        <v>643</v>
      </c>
      <c r="E501" t="s">
        <v>26</v>
      </c>
    </row>
    <row r="502" spans="1:5" x14ac:dyDescent="0.35">
      <c r="A502">
        <v>503</v>
      </c>
      <c r="B502" t="s">
        <v>23</v>
      </c>
      <c r="C502" t="s">
        <v>73</v>
      </c>
      <c r="D502" t="s">
        <v>644</v>
      </c>
      <c r="E502" t="s">
        <v>36</v>
      </c>
    </row>
    <row r="503" spans="1:5" x14ac:dyDescent="0.35">
      <c r="A503">
        <v>504</v>
      </c>
      <c r="B503" t="s">
        <v>23</v>
      </c>
      <c r="C503" t="s">
        <v>58</v>
      </c>
      <c r="D503" t="s">
        <v>645</v>
      </c>
      <c r="E503" t="s">
        <v>36</v>
      </c>
    </row>
    <row r="504" spans="1:5" x14ac:dyDescent="0.35">
      <c r="A504">
        <v>505</v>
      </c>
      <c r="B504" t="s">
        <v>46</v>
      </c>
      <c r="C504" t="s">
        <v>47</v>
      </c>
      <c r="D504" t="s">
        <v>646</v>
      </c>
      <c r="E504" t="s">
        <v>36</v>
      </c>
    </row>
    <row r="505" spans="1:5" x14ac:dyDescent="0.35">
      <c r="A505">
        <v>506</v>
      </c>
      <c r="B505" t="s">
        <v>46</v>
      </c>
      <c r="C505" t="s">
        <v>109</v>
      </c>
      <c r="D505" t="s">
        <v>648</v>
      </c>
      <c r="E505" t="s">
        <v>33</v>
      </c>
    </row>
    <row r="506" spans="1:5" x14ac:dyDescent="0.35">
      <c r="A506">
        <v>507</v>
      </c>
      <c r="B506" t="s">
        <v>23</v>
      </c>
      <c r="C506" t="s">
        <v>58</v>
      </c>
      <c r="D506" t="s">
        <v>649</v>
      </c>
      <c r="E506" t="s">
        <v>36</v>
      </c>
    </row>
    <row r="507" spans="1:5" x14ac:dyDescent="0.35">
      <c r="A507">
        <v>508</v>
      </c>
      <c r="B507" t="s">
        <v>46</v>
      </c>
      <c r="C507" t="s">
        <v>47</v>
      </c>
      <c r="D507" t="s">
        <v>650</v>
      </c>
      <c r="E507" t="s">
        <v>36</v>
      </c>
    </row>
    <row r="508" spans="1:5" x14ac:dyDescent="0.35">
      <c r="A508">
        <v>509</v>
      </c>
      <c r="B508" t="s">
        <v>46</v>
      </c>
      <c r="C508" t="s">
        <v>47</v>
      </c>
      <c r="D508" t="s">
        <v>651</v>
      </c>
      <c r="E508" t="s">
        <v>65</v>
      </c>
    </row>
    <row r="509" spans="1:5" x14ac:dyDescent="0.35">
      <c r="A509">
        <v>510</v>
      </c>
      <c r="B509" t="s">
        <v>39</v>
      </c>
      <c r="C509" t="s">
        <v>67</v>
      </c>
      <c r="D509" t="s">
        <v>652</v>
      </c>
      <c r="E509" t="s">
        <v>36</v>
      </c>
    </row>
    <row r="510" spans="1:5" x14ac:dyDescent="0.35">
      <c r="A510">
        <v>511</v>
      </c>
      <c r="B510" t="s">
        <v>23</v>
      </c>
      <c r="C510" t="s">
        <v>34</v>
      </c>
      <c r="D510" t="s">
        <v>653</v>
      </c>
      <c r="E510" t="s">
        <v>36</v>
      </c>
    </row>
    <row r="511" spans="1:5" x14ac:dyDescent="0.35">
      <c r="A511">
        <v>512</v>
      </c>
      <c r="B511" t="s">
        <v>23</v>
      </c>
      <c r="C511" t="s">
        <v>34</v>
      </c>
      <c r="D511" t="s">
        <v>655</v>
      </c>
      <c r="E511" t="s">
        <v>36</v>
      </c>
    </row>
    <row r="512" spans="1:5" x14ac:dyDescent="0.35">
      <c r="A512">
        <v>513</v>
      </c>
      <c r="B512" t="s">
        <v>39</v>
      </c>
      <c r="C512" t="s">
        <v>207</v>
      </c>
      <c r="D512" t="s">
        <v>656</v>
      </c>
      <c r="E512" t="s">
        <v>45</v>
      </c>
    </row>
    <row r="513" spans="1:5" x14ac:dyDescent="0.35">
      <c r="A513">
        <v>514</v>
      </c>
      <c r="B513" t="s">
        <v>46</v>
      </c>
      <c r="C513" t="s">
        <v>47</v>
      </c>
      <c r="D513" t="s">
        <v>657</v>
      </c>
      <c r="E513" t="s">
        <v>49</v>
      </c>
    </row>
    <row r="514" spans="1:5" x14ac:dyDescent="0.35">
      <c r="A514">
        <v>515</v>
      </c>
      <c r="B514" t="s">
        <v>39</v>
      </c>
      <c r="C514" t="s">
        <v>40</v>
      </c>
      <c r="D514" t="s">
        <v>658</v>
      </c>
      <c r="E514" t="s">
        <v>49</v>
      </c>
    </row>
    <row r="515" spans="1:5" x14ac:dyDescent="0.35">
      <c r="A515">
        <v>516</v>
      </c>
      <c r="B515" t="s">
        <v>23</v>
      </c>
      <c r="C515" t="s">
        <v>58</v>
      </c>
      <c r="D515" t="s">
        <v>659</v>
      </c>
      <c r="E515" t="s">
        <v>36</v>
      </c>
    </row>
    <row r="516" spans="1:5" x14ac:dyDescent="0.35">
      <c r="A516">
        <v>517</v>
      </c>
      <c r="B516" t="s">
        <v>46</v>
      </c>
      <c r="C516" t="s">
        <v>47</v>
      </c>
      <c r="D516" t="s">
        <v>660</v>
      </c>
      <c r="E516" t="s">
        <v>49</v>
      </c>
    </row>
    <row r="517" spans="1:5" x14ac:dyDescent="0.35">
      <c r="A517">
        <v>518</v>
      </c>
      <c r="B517" t="s">
        <v>23</v>
      </c>
      <c r="C517" t="s">
        <v>58</v>
      </c>
      <c r="D517" t="s">
        <v>661</v>
      </c>
      <c r="E517" t="s">
        <v>65</v>
      </c>
    </row>
    <row r="518" spans="1:5" x14ac:dyDescent="0.35">
      <c r="A518">
        <v>519</v>
      </c>
      <c r="B518" t="s">
        <v>46</v>
      </c>
      <c r="C518" t="s">
        <v>80</v>
      </c>
      <c r="D518" t="s">
        <v>662</v>
      </c>
      <c r="E518" t="s">
        <v>79</v>
      </c>
    </row>
    <row r="519" spans="1:5" x14ac:dyDescent="0.35">
      <c r="A519">
        <v>520</v>
      </c>
      <c r="B519" t="s">
        <v>23</v>
      </c>
      <c r="C519" t="s">
        <v>58</v>
      </c>
      <c r="D519" t="s">
        <v>663</v>
      </c>
      <c r="E519" t="s">
        <v>36</v>
      </c>
    </row>
    <row r="520" spans="1:5" x14ac:dyDescent="0.35">
      <c r="A520">
        <v>521</v>
      </c>
      <c r="B520" t="s">
        <v>23</v>
      </c>
      <c r="C520" t="s">
        <v>34</v>
      </c>
      <c r="D520" t="s">
        <v>664</v>
      </c>
      <c r="E520" t="s">
        <v>36</v>
      </c>
    </row>
    <row r="521" spans="1:5" x14ac:dyDescent="0.35">
      <c r="A521">
        <v>522</v>
      </c>
      <c r="B521" t="s">
        <v>46</v>
      </c>
      <c r="C521" t="s">
        <v>47</v>
      </c>
      <c r="D521" t="s">
        <v>665</v>
      </c>
      <c r="E521" t="s">
        <v>26</v>
      </c>
    </row>
    <row r="522" spans="1:5" x14ac:dyDescent="0.35">
      <c r="A522">
        <v>523</v>
      </c>
      <c r="B522" t="s">
        <v>39</v>
      </c>
      <c r="C522" t="s">
        <v>40</v>
      </c>
      <c r="D522" t="s">
        <v>666</v>
      </c>
      <c r="E522" t="s">
        <v>36</v>
      </c>
    </row>
    <row r="523" spans="1:5" x14ac:dyDescent="0.35">
      <c r="A523">
        <v>524</v>
      </c>
      <c r="B523" t="s">
        <v>39</v>
      </c>
      <c r="C523" t="s">
        <v>40</v>
      </c>
      <c r="D523" t="s">
        <v>667</v>
      </c>
      <c r="E523" t="s">
        <v>36</v>
      </c>
    </row>
    <row r="524" spans="1:5" x14ac:dyDescent="0.35">
      <c r="A524">
        <v>525</v>
      </c>
      <c r="B524" t="s">
        <v>23</v>
      </c>
      <c r="C524" t="s">
        <v>58</v>
      </c>
      <c r="D524" t="s">
        <v>671</v>
      </c>
      <c r="E524" t="s">
        <v>36</v>
      </c>
    </row>
    <row r="525" spans="1:5" x14ac:dyDescent="0.35">
      <c r="A525">
        <v>526</v>
      </c>
      <c r="B525" t="s">
        <v>46</v>
      </c>
      <c r="C525" t="s">
        <v>77</v>
      </c>
      <c r="D525" t="s">
        <v>672</v>
      </c>
      <c r="E525" t="s">
        <v>79</v>
      </c>
    </row>
    <row r="526" spans="1:5" x14ac:dyDescent="0.35">
      <c r="A526">
        <v>527</v>
      </c>
      <c r="B526" t="s">
        <v>23</v>
      </c>
      <c r="C526" t="s">
        <v>24</v>
      </c>
      <c r="D526" t="s">
        <v>673</v>
      </c>
      <c r="E526" t="s">
        <v>36</v>
      </c>
    </row>
    <row r="527" spans="1:5" x14ac:dyDescent="0.35">
      <c r="A527">
        <v>528</v>
      </c>
      <c r="B527" t="s">
        <v>39</v>
      </c>
      <c r="C527" t="s">
        <v>40</v>
      </c>
      <c r="D527" t="s">
        <v>674</v>
      </c>
      <c r="E527" t="s">
        <v>65</v>
      </c>
    </row>
    <row r="528" spans="1:5" x14ac:dyDescent="0.35">
      <c r="A528">
        <v>529</v>
      </c>
      <c r="B528" t="s">
        <v>23</v>
      </c>
      <c r="C528" t="s">
        <v>58</v>
      </c>
      <c r="D528" t="s">
        <v>675</v>
      </c>
      <c r="E528" t="s">
        <v>36</v>
      </c>
    </row>
    <row r="529" spans="1:5" x14ac:dyDescent="0.35">
      <c r="A529">
        <v>530</v>
      </c>
      <c r="B529" t="s">
        <v>46</v>
      </c>
      <c r="C529" t="s">
        <v>80</v>
      </c>
      <c r="D529" t="s">
        <v>676</v>
      </c>
      <c r="E529" t="s">
        <v>33</v>
      </c>
    </row>
    <row r="530" spans="1:5" x14ac:dyDescent="0.35">
      <c r="A530">
        <v>531</v>
      </c>
      <c r="B530" t="s">
        <v>23</v>
      </c>
      <c r="C530" t="s">
        <v>34</v>
      </c>
      <c r="D530" t="s">
        <v>677</v>
      </c>
      <c r="E530" t="s">
        <v>36</v>
      </c>
    </row>
    <row r="531" spans="1:5" x14ac:dyDescent="0.35">
      <c r="A531">
        <v>532</v>
      </c>
      <c r="B531" t="s">
        <v>46</v>
      </c>
      <c r="C531" t="s">
        <v>47</v>
      </c>
      <c r="D531" t="s">
        <v>678</v>
      </c>
      <c r="E531" t="s">
        <v>36</v>
      </c>
    </row>
    <row r="532" spans="1:5" x14ac:dyDescent="0.35">
      <c r="A532">
        <v>533</v>
      </c>
      <c r="B532" t="s">
        <v>23</v>
      </c>
      <c r="C532" t="s">
        <v>31</v>
      </c>
      <c r="D532" t="s">
        <v>679</v>
      </c>
      <c r="E532" t="s">
        <v>36</v>
      </c>
    </row>
    <row r="533" spans="1:5" x14ac:dyDescent="0.35">
      <c r="A533">
        <v>534</v>
      </c>
      <c r="B533" t="s">
        <v>23</v>
      </c>
      <c r="C533" t="s">
        <v>31</v>
      </c>
      <c r="D533" t="s">
        <v>680</v>
      </c>
      <c r="E533" t="s">
        <v>36</v>
      </c>
    </row>
    <row r="534" spans="1:5" x14ac:dyDescent="0.35">
      <c r="A534">
        <v>535</v>
      </c>
      <c r="B534" t="s">
        <v>23</v>
      </c>
      <c r="C534" t="s">
        <v>58</v>
      </c>
      <c r="D534" t="s">
        <v>681</v>
      </c>
      <c r="E534" t="s">
        <v>65</v>
      </c>
    </row>
    <row r="535" spans="1:5" x14ac:dyDescent="0.35">
      <c r="A535">
        <v>536</v>
      </c>
      <c r="B535" t="s">
        <v>23</v>
      </c>
      <c r="C535" t="s">
        <v>24</v>
      </c>
      <c r="D535" t="s">
        <v>682</v>
      </c>
      <c r="E535" t="s">
        <v>36</v>
      </c>
    </row>
    <row r="536" spans="1:5" x14ac:dyDescent="0.35">
      <c r="A536">
        <v>537</v>
      </c>
      <c r="B536" t="s">
        <v>39</v>
      </c>
      <c r="C536" t="s">
        <v>67</v>
      </c>
      <c r="D536" t="s">
        <v>683</v>
      </c>
      <c r="E536" t="s">
        <v>36</v>
      </c>
    </row>
    <row r="537" spans="1:5" x14ac:dyDescent="0.35">
      <c r="A537">
        <v>538</v>
      </c>
      <c r="B537" t="s">
        <v>39</v>
      </c>
      <c r="C537" t="s">
        <v>207</v>
      </c>
      <c r="D537" t="s">
        <v>684</v>
      </c>
      <c r="E537" t="s">
        <v>45</v>
      </c>
    </row>
    <row r="538" spans="1:5" x14ac:dyDescent="0.35">
      <c r="A538">
        <v>539</v>
      </c>
      <c r="B538" t="s">
        <v>23</v>
      </c>
      <c r="C538" t="s">
        <v>58</v>
      </c>
      <c r="D538" t="s">
        <v>685</v>
      </c>
      <c r="E538" t="s">
        <v>65</v>
      </c>
    </row>
    <row r="539" spans="1:5" x14ac:dyDescent="0.35">
      <c r="A539">
        <v>540</v>
      </c>
      <c r="B539" t="s">
        <v>23</v>
      </c>
      <c r="C539" t="s">
        <v>31</v>
      </c>
      <c r="D539" t="s">
        <v>687</v>
      </c>
      <c r="E539" t="s">
        <v>36</v>
      </c>
    </row>
    <row r="540" spans="1:5" x14ac:dyDescent="0.35">
      <c r="A540">
        <v>541</v>
      </c>
      <c r="B540" t="s">
        <v>23</v>
      </c>
      <c r="C540" t="s">
        <v>34</v>
      </c>
      <c r="D540" t="s">
        <v>688</v>
      </c>
      <c r="E540" t="s">
        <v>36</v>
      </c>
    </row>
    <row r="541" spans="1:5" x14ac:dyDescent="0.35">
      <c r="A541">
        <v>542</v>
      </c>
      <c r="B541" t="s">
        <v>39</v>
      </c>
      <c r="C541" t="s">
        <v>40</v>
      </c>
      <c r="D541" t="s">
        <v>689</v>
      </c>
      <c r="E541" t="s">
        <v>36</v>
      </c>
    </row>
    <row r="542" spans="1:5" x14ac:dyDescent="0.35">
      <c r="A542">
        <v>543</v>
      </c>
      <c r="B542" t="s">
        <v>23</v>
      </c>
      <c r="C542" t="s">
        <v>24</v>
      </c>
      <c r="D542" t="s">
        <v>690</v>
      </c>
      <c r="E542" t="s">
        <v>26</v>
      </c>
    </row>
    <row r="543" spans="1:5" x14ac:dyDescent="0.35">
      <c r="A543">
        <v>544</v>
      </c>
      <c r="B543" t="s">
        <v>46</v>
      </c>
      <c r="C543" t="s">
        <v>109</v>
      </c>
      <c r="D543" t="s">
        <v>691</v>
      </c>
      <c r="E543" t="s">
        <v>33</v>
      </c>
    </row>
    <row r="544" spans="1:5" x14ac:dyDescent="0.35">
      <c r="A544">
        <v>545</v>
      </c>
      <c r="B544" t="s">
        <v>39</v>
      </c>
      <c r="C544" t="s">
        <v>40</v>
      </c>
      <c r="D544" t="s">
        <v>692</v>
      </c>
      <c r="E544" t="s">
        <v>49</v>
      </c>
    </row>
    <row r="545" spans="1:5" x14ac:dyDescent="0.35">
      <c r="A545">
        <v>547</v>
      </c>
      <c r="B545" t="s">
        <v>23</v>
      </c>
      <c r="C545" t="s">
        <v>58</v>
      </c>
      <c r="D545" t="s">
        <v>693</v>
      </c>
      <c r="E545" t="s">
        <v>36</v>
      </c>
    </row>
    <row r="546" spans="1:5" x14ac:dyDescent="0.35">
      <c r="A546">
        <v>548</v>
      </c>
      <c r="B546" t="s">
        <v>46</v>
      </c>
      <c r="C546" t="s">
        <v>109</v>
      </c>
      <c r="D546" t="s">
        <v>694</v>
      </c>
      <c r="E546" t="s">
        <v>33</v>
      </c>
    </row>
    <row r="547" spans="1:5" x14ac:dyDescent="0.35">
      <c r="A547">
        <v>549</v>
      </c>
      <c r="B547" t="s">
        <v>23</v>
      </c>
      <c r="C547" t="s">
        <v>58</v>
      </c>
      <c r="D547" t="s">
        <v>695</v>
      </c>
      <c r="E547" t="s">
        <v>36</v>
      </c>
    </row>
    <row r="548" spans="1:5" x14ac:dyDescent="0.35">
      <c r="A548">
        <v>550</v>
      </c>
      <c r="B548" t="s">
        <v>23</v>
      </c>
      <c r="C548" t="s">
        <v>147</v>
      </c>
      <c r="D548" t="s">
        <v>696</v>
      </c>
      <c r="E548" t="s">
        <v>65</v>
      </c>
    </row>
    <row r="549" spans="1:5" x14ac:dyDescent="0.35">
      <c r="A549">
        <v>551</v>
      </c>
      <c r="B549" t="s">
        <v>46</v>
      </c>
      <c r="C549" t="s">
        <v>47</v>
      </c>
      <c r="D549" t="s">
        <v>697</v>
      </c>
      <c r="E549" t="s">
        <v>49</v>
      </c>
    </row>
    <row r="550" spans="1:5" x14ac:dyDescent="0.35">
      <c r="A550">
        <v>552</v>
      </c>
      <c r="B550" t="s">
        <v>23</v>
      </c>
      <c r="C550" t="s">
        <v>58</v>
      </c>
      <c r="D550" t="s">
        <v>698</v>
      </c>
      <c r="E550" t="s">
        <v>65</v>
      </c>
    </row>
    <row r="551" spans="1:5" x14ac:dyDescent="0.35">
      <c r="A551">
        <v>553</v>
      </c>
      <c r="B551" t="s">
        <v>23</v>
      </c>
      <c r="C551" t="s">
        <v>58</v>
      </c>
      <c r="D551" t="s">
        <v>699</v>
      </c>
      <c r="E551" t="s">
        <v>36</v>
      </c>
    </row>
    <row r="552" spans="1:5" x14ac:dyDescent="0.35">
      <c r="A552">
        <v>554</v>
      </c>
      <c r="B552" t="s">
        <v>46</v>
      </c>
      <c r="C552" t="s">
        <v>77</v>
      </c>
      <c r="D552" t="s">
        <v>702</v>
      </c>
      <c r="E552" t="s">
        <v>79</v>
      </c>
    </row>
    <row r="553" spans="1:5" x14ac:dyDescent="0.35">
      <c r="A553">
        <v>555</v>
      </c>
      <c r="B553" t="s">
        <v>46</v>
      </c>
      <c r="C553" t="s">
        <v>47</v>
      </c>
      <c r="D553" t="s">
        <v>703</v>
      </c>
      <c r="E553" t="s">
        <v>49</v>
      </c>
    </row>
    <row r="554" spans="1:5" x14ac:dyDescent="0.35">
      <c r="A554">
        <v>556</v>
      </c>
      <c r="B554" t="s">
        <v>23</v>
      </c>
      <c r="C554" t="s">
        <v>58</v>
      </c>
      <c r="D554" t="s">
        <v>704</v>
      </c>
      <c r="E554" t="s">
        <v>36</v>
      </c>
    </row>
    <row r="555" spans="1:5" x14ac:dyDescent="0.35">
      <c r="A555">
        <v>557</v>
      </c>
      <c r="B555" t="s">
        <v>23</v>
      </c>
      <c r="C555" t="s">
        <v>92</v>
      </c>
      <c r="D555" t="s">
        <v>706</v>
      </c>
      <c r="E555" t="s">
        <v>65</v>
      </c>
    </row>
    <row r="556" spans="1:5" x14ac:dyDescent="0.35">
      <c r="A556">
        <v>558</v>
      </c>
      <c r="B556" t="s">
        <v>39</v>
      </c>
      <c r="C556" t="s">
        <v>40</v>
      </c>
      <c r="D556" t="s">
        <v>707</v>
      </c>
      <c r="E556" t="s">
        <v>36</v>
      </c>
    </row>
    <row r="557" spans="1:5" x14ac:dyDescent="0.35">
      <c r="A557">
        <v>559</v>
      </c>
      <c r="B557" t="s">
        <v>23</v>
      </c>
      <c r="C557" t="s">
        <v>92</v>
      </c>
      <c r="D557" t="s">
        <v>710</v>
      </c>
      <c r="E557" t="s">
        <v>49</v>
      </c>
    </row>
    <row r="558" spans="1:5" x14ac:dyDescent="0.35">
      <c r="A558">
        <v>560</v>
      </c>
      <c r="B558" t="s">
        <v>39</v>
      </c>
      <c r="C558" t="s">
        <v>40</v>
      </c>
      <c r="D558" t="s">
        <v>711</v>
      </c>
      <c r="E558" t="s">
        <v>36</v>
      </c>
    </row>
    <row r="559" spans="1:5" x14ac:dyDescent="0.35">
      <c r="A559">
        <v>561</v>
      </c>
      <c r="B559" t="s">
        <v>46</v>
      </c>
      <c r="C559" t="s">
        <v>109</v>
      </c>
      <c r="D559" t="s">
        <v>714</v>
      </c>
      <c r="E559" t="s">
        <v>33</v>
      </c>
    </row>
    <row r="560" spans="1:5" x14ac:dyDescent="0.35">
      <c r="A560">
        <v>562</v>
      </c>
      <c r="B560" t="s">
        <v>23</v>
      </c>
      <c r="C560" t="s">
        <v>24</v>
      </c>
      <c r="D560" t="s">
        <v>715</v>
      </c>
      <c r="E560" t="s">
        <v>36</v>
      </c>
    </row>
    <row r="561" spans="1:5" x14ac:dyDescent="0.35">
      <c r="A561">
        <v>563</v>
      </c>
      <c r="B561" t="s">
        <v>39</v>
      </c>
      <c r="C561" t="s">
        <v>67</v>
      </c>
      <c r="D561" t="s">
        <v>717</v>
      </c>
      <c r="E561" t="s">
        <v>49</v>
      </c>
    </row>
    <row r="562" spans="1:5" x14ac:dyDescent="0.35">
      <c r="A562">
        <v>564</v>
      </c>
      <c r="B562" t="s">
        <v>23</v>
      </c>
      <c r="C562" t="s">
        <v>24</v>
      </c>
      <c r="D562" t="s">
        <v>718</v>
      </c>
      <c r="E562" t="s">
        <v>36</v>
      </c>
    </row>
    <row r="563" spans="1:5" x14ac:dyDescent="0.35">
      <c r="A563">
        <v>565</v>
      </c>
      <c r="B563" t="s">
        <v>23</v>
      </c>
      <c r="C563" t="s">
        <v>31</v>
      </c>
      <c r="D563" t="s">
        <v>719</v>
      </c>
      <c r="E563" t="s">
        <v>36</v>
      </c>
    </row>
    <row r="564" spans="1:5" x14ac:dyDescent="0.35">
      <c r="A564">
        <v>566</v>
      </c>
      <c r="B564" t="s">
        <v>46</v>
      </c>
      <c r="C564" t="s">
        <v>47</v>
      </c>
      <c r="D564" t="s">
        <v>720</v>
      </c>
      <c r="E564" t="s">
        <v>36</v>
      </c>
    </row>
    <row r="565" spans="1:5" x14ac:dyDescent="0.35">
      <c r="A565">
        <v>567</v>
      </c>
      <c r="B565" t="s">
        <v>46</v>
      </c>
      <c r="C565" t="s">
        <v>47</v>
      </c>
      <c r="D565" t="s">
        <v>721</v>
      </c>
      <c r="E565" t="s">
        <v>65</v>
      </c>
    </row>
    <row r="566" spans="1:5" x14ac:dyDescent="0.35">
      <c r="A566">
        <v>568</v>
      </c>
      <c r="B566" t="s">
        <v>46</v>
      </c>
      <c r="C566" t="s">
        <v>80</v>
      </c>
      <c r="D566" t="s">
        <v>722</v>
      </c>
      <c r="E566" t="s">
        <v>79</v>
      </c>
    </row>
    <row r="567" spans="1:5" x14ac:dyDescent="0.35">
      <c r="A567">
        <v>569</v>
      </c>
      <c r="B567" t="s">
        <v>23</v>
      </c>
      <c r="C567" t="s">
        <v>58</v>
      </c>
      <c r="D567" t="s">
        <v>723</v>
      </c>
      <c r="E567" t="s">
        <v>65</v>
      </c>
    </row>
    <row r="568" spans="1:5" x14ac:dyDescent="0.35">
      <c r="A568">
        <v>570</v>
      </c>
      <c r="B568" t="s">
        <v>46</v>
      </c>
      <c r="C568" t="s">
        <v>77</v>
      </c>
      <c r="D568" t="s">
        <v>726</v>
      </c>
      <c r="E568" t="s">
        <v>79</v>
      </c>
    </row>
    <row r="569" spans="1:5" x14ac:dyDescent="0.35">
      <c r="A569">
        <v>571</v>
      </c>
      <c r="B569" t="s">
        <v>46</v>
      </c>
      <c r="C569" t="s">
        <v>109</v>
      </c>
      <c r="D569" t="s">
        <v>728</v>
      </c>
      <c r="E569" t="s">
        <v>33</v>
      </c>
    </row>
    <row r="570" spans="1:5" x14ac:dyDescent="0.35">
      <c r="A570">
        <v>572</v>
      </c>
      <c r="B570" t="s">
        <v>39</v>
      </c>
      <c r="C570" t="s">
        <v>67</v>
      </c>
      <c r="D570" t="s">
        <v>729</v>
      </c>
      <c r="E570" t="s">
        <v>49</v>
      </c>
    </row>
    <row r="571" spans="1:5" x14ac:dyDescent="0.35">
      <c r="A571">
        <v>573</v>
      </c>
      <c r="B571" t="s">
        <v>23</v>
      </c>
      <c r="C571" t="s">
        <v>24</v>
      </c>
      <c r="D571" t="s">
        <v>730</v>
      </c>
      <c r="E571" t="s">
        <v>36</v>
      </c>
    </row>
    <row r="572" spans="1:5" x14ac:dyDescent="0.35">
      <c r="A572">
        <v>574</v>
      </c>
      <c r="B572" t="s">
        <v>39</v>
      </c>
      <c r="C572" t="s">
        <v>67</v>
      </c>
      <c r="D572" t="s">
        <v>732</v>
      </c>
      <c r="E572" t="s">
        <v>49</v>
      </c>
    </row>
    <row r="573" spans="1:5" x14ac:dyDescent="0.35">
      <c r="A573">
        <v>575</v>
      </c>
      <c r="B573" t="s">
        <v>23</v>
      </c>
      <c r="C573" t="s">
        <v>92</v>
      </c>
      <c r="D573" t="s">
        <v>733</v>
      </c>
      <c r="E573" t="s">
        <v>65</v>
      </c>
    </row>
    <row r="574" spans="1:5" x14ac:dyDescent="0.35">
      <c r="A574">
        <v>576</v>
      </c>
      <c r="B574" t="s">
        <v>23</v>
      </c>
      <c r="C574" t="s">
        <v>58</v>
      </c>
      <c r="D574" t="s">
        <v>734</v>
      </c>
      <c r="E574" t="s">
        <v>36</v>
      </c>
    </row>
    <row r="575" spans="1:5" x14ac:dyDescent="0.35">
      <c r="A575">
        <v>577</v>
      </c>
      <c r="B575" t="s">
        <v>39</v>
      </c>
      <c r="C575" t="s">
        <v>67</v>
      </c>
      <c r="D575" t="s">
        <v>735</v>
      </c>
      <c r="E575" t="s">
        <v>49</v>
      </c>
    </row>
    <row r="576" spans="1:5" x14ac:dyDescent="0.35">
      <c r="A576">
        <v>578</v>
      </c>
      <c r="B576" t="s">
        <v>23</v>
      </c>
      <c r="C576" t="s">
        <v>92</v>
      </c>
      <c r="D576" t="s">
        <v>736</v>
      </c>
      <c r="E576" t="s">
        <v>49</v>
      </c>
    </row>
    <row r="577" spans="1:5" x14ac:dyDescent="0.35">
      <c r="A577">
        <v>579</v>
      </c>
      <c r="B577" t="s">
        <v>23</v>
      </c>
      <c r="C577" t="s">
        <v>24</v>
      </c>
      <c r="D577" t="s">
        <v>737</v>
      </c>
      <c r="E577" t="s">
        <v>36</v>
      </c>
    </row>
    <row r="578" spans="1:5" x14ac:dyDescent="0.35">
      <c r="A578">
        <v>580</v>
      </c>
      <c r="B578" t="s">
        <v>39</v>
      </c>
      <c r="C578" t="s">
        <v>40</v>
      </c>
      <c r="D578" t="s">
        <v>738</v>
      </c>
      <c r="E578" t="s">
        <v>65</v>
      </c>
    </row>
    <row r="579" spans="1:5" x14ac:dyDescent="0.35">
      <c r="A579">
        <v>581</v>
      </c>
      <c r="B579" t="s">
        <v>39</v>
      </c>
      <c r="C579" t="s">
        <v>40</v>
      </c>
      <c r="D579" t="s">
        <v>740</v>
      </c>
      <c r="E579" t="s">
        <v>45</v>
      </c>
    </row>
    <row r="580" spans="1:5" x14ac:dyDescent="0.35">
      <c r="A580">
        <v>582</v>
      </c>
      <c r="B580" t="s">
        <v>23</v>
      </c>
      <c r="C580" t="s">
        <v>34</v>
      </c>
      <c r="D580" t="s">
        <v>741</v>
      </c>
      <c r="E580" t="s">
        <v>36</v>
      </c>
    </row>
    <row r="581" spans="1:5" x14ac:dyDescent="0.35">
      <c r="A581">
        <v>583</v>
      </c>
      <c r="B581" t="s">
        <v>23</v>
      </c>
      <c r="C581" t="s">
        <v>34</v>
      </c>
      <c r="D581" t="s">
        <v>742</v>
      </c>
      <c r="E581" t="s">
        <v>36</v>
      </c>
    </row>
    <row r="582" spans="1:5" x14ac:dyDescent="0.35">
      <c r="A582">
        <v>584</v>
      </c>
      <c r="B582" t="s">
        <v>46</v>
      </c>
      <c r="C582" t="s">
        <v>109</v>
      </c>
      <c r="D582" t="s">
        <v>743</v>
      </c>
      <c r="E582" t="s">
        <v>33</v>
      </c>
    </row>
    <row r="583" spans="1:5" x14ac:dyDescent="0.35">
      <c r="A583">
        <v>585</v>
      </c>
      <c r="B583" t="s">
        <v>23</v>
      </c>
      <c r="C583" t="s">
        <v>24</v>
      </c>
      <c r="D583" t="s">
        <v>745</v>
      </c>
      <c r="E583" t="s">
        <v>36</v>
      </c>
    </row>
    <row r="584" spans="1:5" x14ac:dyDescent="0.35">
      <c r="A584">
        <v>586</v>
      </c>
      <c r="B584" t="s">
        <v>23</v>
      </c>
      <c r="C584" t="s">
        <v>92</v>
      </c>
      <c r="D584" t="s">
        <v>746</v>
      </c>
      <c r="E584" t="s">
        <v>65</v>
      </c>
    </row>
    <row r="585" spans="1:5" x14ac:dyDescent="0.35">
      <c r="A585">
        <v>587</v>
      </c>
      <c r="B585" t="s">
        <v>23</v>
      </c>
      <c r="C585" t="s">
        <v>147</v>
      </c>
      <c r="D585" t="s">
        <v>747</v>
      </c>
      <c r="E585" t="s">
        <v>49</v>
      </c>
    </row>
    <row r="586" spans="1:5" x14ac:dyDescent="0.35">
      <c r="A586">
        <v>588</v>
      </c>
      <c r="B586" t="s">
        <v>23</v>
      </c>
      <c r="C586" t="s">
        <v>58</v>
      </c>
      <c r="D586" t="s">
        <v>748</v>
      </c>
      <c r="E586" t="s">
        <v>36</v>
      </c>
    </row>
    <row r="587" spans="1:5" x14ac:dyDescent="0.35">
      <c r="A587">
        <v>589</v>
      </c>
      <c r="B587" t="s">
        <v>39</v>
      </c>
      <c r="C587" t="s">
        <v>40</v>
      </c>
      <c r="D587" t="s">
        <v>749</v>
      </c>
      <c r="E587" t="s">
        <v>36</v>
      </c>
    </row>
    <row r="588" spans="1:5" x14ac:dyDescent="0.35">
      <c r="A588">
        <v>590</v>
      </c>
      <c r="B588" t="s">
        <v>23</v>
      </c>
      <c r="C588" t="s">
        <v>58</v>
      </c>
      <c r="D588" t="s">
        <v>751</v>
      </c>
      <c r="E588" t="s">
        <v>36</v>
      </c>
    </row>
    <row r="589" spans="1:5" x14ac:dyDescent="0.35">
      <c r="A589">
        <v>591</v>
      </c>
      <c r="B589" t="s">
        <v>23</v>
      </c>
      <c r="C589" t="s">
        <v>24</v>
      </c>
      <c r="D589" t="s">
        <v>753</v>
      </c>
      <c r="E589" t="s">
        <v>45</v>
      </c>
    </row>
    <row r="590" spans="1:5" x14ac:dyDescent="0.35">
      <c r="A590">
        <v>592</v>
      </c>
      <c r="B590" t="s">
        <v>39</v>
      </c>
      <c r="C590" t="s">
        <v>40</v>
      </c>
      <c r="D590" t="s">
        <v>754</v>
      </c>
      <c r="E590" t="s">
        <v>36</v>
      </c>
    </row>
    <row r="591" spans="1:5" x14ac:dyDescent="0.35">
      <c r="A591">
        <v>593</v>
      </c>
      <c r="B591" t="s">
        <v>39</v>
      </c>
      <c r="C591" t="s">
        <v>207</v>
      </c>
      <c r="D591" t="s">
        <v>755</v>
      </c>
      <c r="E591" t="s">
        <v>33</v>
      </c>
    </row>
    <row r="592" spans="1:5" x14ac:dyDescent="0.35">
      <c r="A592">
        <v>594</v>
      </c>
      <c r="B592" t="s">
        <v>23</v>
      </c>
      <c r="C592" t="s">
        <v>34</v>
      </c>
      <c r="D592" t="s">
        <v>756</v>
      </c>
      <c r="E592" t="s">
        <v>36</v>
      </c>
    </row>
    <row r="593" spans="1:5" x14ac:dyDescent="0.35">
      <c r="A593">
        <v>595</v>
      </c>
      <c r="B593" t="s">
        <v>39</v>
      </c>
      <c r="C593" t="s">
        <v>40</v>
      </c>
      <c r="D593" t="s">
        <v>757</v>
      </c>
      <c r="E593" t="s">
        <v>45</v>
      </c>
    </row>
    <row r="594" spans="1:5" x14ac:dyDescent="0.35">
      <c r="A594">
        <v>596</v>
      </c>
      <c r="B594" t="s">
        <v>46</v>
      </c>
      <c r="C594" t="s">
        <v>47</v>
      </c>
      <c r="D594" t="s">
        <v>758</v>
      </c>
      <c r="E594" t="s">
        <v>49</v>
      </c>
    </row>
    <row r="595" spans="1:5" x14ac:dyDescent="0.35">
      <c r="A595">
        <v>597</v>
      </c>
      <c r="B595" t="s">
        <v>39</v>
      </c>
      <c r="C595" t="s">
        <v>67</v>
      </c>
      <c r="D595" t="s">
        <v>759</v>
      </c>
      <c r="E595" t="s">
        <v>36</v>
      </c>
    </row>
    <row r="596" spans="1:5" x14ac:dyDescent="0.35">
      <c r="A596">
        <v>598</v>
      </c>
      <c r="B596" t="s">
        <v>46</v>
      </c>
      <c r="C596" t="s">
        <v>47</v>
      </c>
      <c r="D596" t="s">
        <v>760</v>
      </c>
      <c r="E596" t="s">
        <v>49</v>
      </c>
    </row>
    <row r="597" spans="1:5" x14ac:dyDescent="0.35">
      <c r="A597">
        <v>599</v>
      </c>
      <c r="B597" t="s">
        <v>39</v>
      </c>
      <c r="C597" t="s">
        <v>40</v>
      </c>
      <c r="D597" t="s">
        <v>761</v>
      </c>
      <c r="E597" t="s">
        <v>36</v>
      </c>
    </row>
    <row r="598" spans="1:5" x14ac:dyDescent="0.35">
      <c r="A598">
        <v>600</v>
      </c>
      <c r="B598" t="s">
        <v>23</v>
      </c>
      <c r="C598" t="s">
        <v>92</v>
      </c>
      <c r="D598" t="s">
        <v>762</v>
      </c>
      <c r="E598" t="s">
        <v>65</v>
      </c>
    </row>
    <row r="599" spans="1:5" x14ac:dyDescent="0.35">
      <c r="A599">
        <v>601</v>
      </c>
      <c r="B599" t="s">
        <v>23</v>
      </c>
      <c r="C599" t="s">
        <v>58</v>
      </c>
      <c r="D599" t="s">
        <v>763</v>
      </c>
      <c r="E599" t="s">
        <v>36</v>
      </c>
    </row>
    <row r="600" spans="1:5" x14ac:dyDescent="0.35">
      <c r="A600">
        <v>602</v>
      </c>
      <c r="B600" t="s">
        <v>23</v>
      </c>
      <c r="C600" t="s">
        <v>73</v>
      </c>
      <c r="D600" t="s">
        <v>764</v>
      </c>
      <c r="E600" t="s">
        <v>36</v>
      </c>
    </row>
    <row r="601" spans="1:5" x14ac:dyDescent="0.35">
      <c r="A601">
        <v>603</v>
      </c>
      <c r="B601" t="s">
        <v>23</v>
      </c>
      <c r="C601" t="s">
        <v>31</v>
      </c>
      <c r="D601" t="s">
        <v>765</v>
      </c>
      <c r="E601" t="s">
        <v>36</v>
      </c>
    </row>
    <row r="602" spans="1:5" x14ac:dyDescent="0.35">
      <c r="A602">
        <v>604</v>
      </c>
      <c r="B602" t="s">
        <v>23</v>
      </c>
      <c r="C602" t="s">
        <v>73</v>
      </c>
      <c r="D602" t="s">
        <v>766</v>
      </c>
      <c r="E602" t="s">
        <v>36</v>
      </c>
    </row>
    <row r="603" spans="1:5" x14ac:dyDescent="0.35">
      <c r="A603">
        <v>605</v>
      </c>
      <c r="B603" t="s">
        <v>39</v>
      </c>
      <c r="C603" t="s">
        <v>40</v>
      </c>
      <c r="D603" t="s">
        <v>767</v>
      </c>
      <c r="E603" t="s">
        <v>49</v>
      </c>
    </row>
    <row r="604" spans="1:5" x14ac:dyDescent="0.35">
      <c r="A604">
        <v>606</v>
      </c>
      <c r="B604" t="s">
        <v>39</v>
      </c>
      <c r="C604" t="s">
        <v>40</v>
      </c>
      <c r="D604" t="s">
        <v>768</v>
      </c>
      <c r="E604" t="s">
        <v>36</v>
      </c>
    </row>
    <row r="605" spans="1:5" x14ac:dyDescent="0.35">
      <c r="A605">
        <v>607</v>
      </c>
      <c r="B605" t="s">
        <v>39</v>
      </c>
      <c r="C605" t="s">
        <v>207</v>
      </c>
      <c r="D605" t="s">
        <v>769</v>
      </c>
      <c r="E605" t="s">
        <v>33</v>
      </c>
    </row>
    <row r="606" spans="1:5" x14ac:dyDescent="0.35">
      <c r="A606">
        <v>608</v>
      </c>
      <c r="B606" t="s">
        <v>23</v>
      </c>
      <c r="C606" t="s">
        <v>34</v>
      </c>
      <c r="D606" t="s">
        <v>770</v>
      </c>
      <c r="E606" t="s">
        <v>36</v>
      </c>
    </row>
    <row r="607" spans="1:5" x14ac:dyDescent="0.35">
      <c r="A607">
        <v>609</v>
      </c>
      <c r="B607" t="s">
        <v>23</v>
      </c>
      <c r="C607" t="s">
        <v>85</v>
      </c>
      <c r="D607" t="s">
        <v>771</v>
      </c>
      <c r="E607" t="s">
        <v>36</v>
      </c>
    </row>
    <row r="608" spans="1:5" x14ac:dyDescent="0.35">
      <c r="A608">
        <v>610</v>
      </c>
      <c r="B608" t="s">
        <v>23</v>
      </c>
      <c r="C608" t="s">
        <v>31</v>
      </c>
      <c r="D608" t="s">
        <v>772</v>
      </c>
      <c r="E608" t="s">
        <v>36</v>
      </c>
    </row>
    <row r="609" spans="1:5" x14ac:dyDescent="0.35">
      <c r="A609">
        <v>611</v>
      </c>
      <c r="B609" t="s">
        <v>23</v>
      </c>
      <c r="C609" t="s">
        <v>58</v>
      </c>
      <c r="D609" t="s">
        <v>773</v>
      </c>
      <c r="E609" t="s">
        <v>36</v>
      </c>
    </row>
    <row r="610" spans="1:5" x14ac:dyDescent="0.35">
      <c r="A610">
        <v>612</v>
      </c>
      <c r="B610" t="s">
        <v>23</v>
      </c>
      <c r="C610" t="s">
        <v>92</v>
      </c>
      <c r="D610" t="s">
        <v>774</v>
      </c>
      <c r="E610" t="s">
        <v>49</v>
      </c>
    </row>
    <row r="611" spans="1:5" x14ac:dyDescent="0.35">
      <c r="A611">
        <v>613</v>
      </c>
      <c r="B611" t="s">
        <v>46</v>
      </c>
      <c r="C611" t="s">
        <v>80</v>
      </c>
      <c r="D611" t="s">
        <v>775</v>
      </c>
      <c r="E611" t="s">
        <v>26</v>
      </c>
    </row>
    <row r="612" spans="1:5" x14ac:dyDescent="0.35">
      <c r="A612">
        <v>614</v>
      </c>
      <c r="B612" t="s">
        <v>23</v>
      </c>
      <c r="C612" t="s">
        <v>34</v>
      </c>
      <c r="D612" t="s">
        <v>776</v>
      </c>
      <c r="E612" t="s">
        <v>36</v>
      </c>
    </row>
    <row r="613" spans="1:5" x14ac:dyDescent="0.35">
      <c r="A613">
        <v>615</v>
      </c>
      <c r="B613" t="s">
        <v>23</v>
      </c>
      <c r="C613" t="s">
        <v>92</v>
      </c>
      <c r="D613" t="s">
        <v>778</v>
      </c>
      <c r="E613" t="s">
        <v>65</v>
      </c>
    </row>
    <row r="614" spans="1:5" x14ac:dyDescent="0.35">
      <c r="A614">
        <v>616</v>
      </c>
      <c r="B614" t="s">
        <v>23</v>
      </c>
      <c r="C614" t="s">
        <v>34</v>
      </c>
      <c r="D614" t="s">
        <v>779</v>
      </c>
      <c r="E614" t="s">
        <v>36</v>
      </c>
    </row>
    <row r="615" spans="1:5" x14ac:dyDescent="0.35">
      <c r="A615">
        <v>617</v>
      </c>
      <c r="B615" t="s">
        <v>23</v>
      </c>
      <c r="C615" t="s">
        <v>63</v>
      </c>
      <c r="D615" t="s">
        <v>780</v>
      </c>
      <c r="E615" t="s">
        <v>65</v>
      </c>
    </row>
    <row r="616" spans="1:5" x14ac:dyDescent="0.35">
      <c r="A616">
        <v>618</v>
      </c>
      <c r="B616" t="s">
        <v>39</v>
      </c>
      <c r="C616" t="s">
        <v>40</v>
      </c>
      <c r="D616" t="s">
        <v>781</v>
      </c>
      <c r="E616" t="s">
        <v>36</v>
      </c>
    </row>
    <row r="617" spans="1:5" x14ac:dyDescent="0.35">
      <c r="A617">
        <v>619</v>
      </c>
      <c r="B617" t="s">
        <v>39</v>
      </c>
      <c r="C617" t="s">
        <v>67</v>
      </c>
      <c r="D617" t="s">
        <v>782</v>
      </c>
      <c r="E617" t="s">
        <v>49</v>
      </c>
    </row>
    <row r="618" spans="1:5" x14ac:dyDescent="0.35">
      <c r="A618">
        <v>620</v>
      </c>
      <c r="B618" t="s">
        <v>46</v>
      </c>
      <c r="C618" t="s">
        <v>47</v>
      </c>
      <c r="D618" t="s">
        <v>783</v>
      </c>
      <c r="E618" t="s">
        <v>49</v>
      </c>
    </row>
    <row r="619" spans="1:5" x14ac:dyDescent="0.35">
      <c r="A619">
        <v>621</v>
      </c>
      <c r="B619" t="s">
        <v>46</v>
      </c>
      <c r="C619" t="s">
        <v>47</v>
      </c>
      <c r="D619" t="s">
        <v>784</v>
      </c>
      <c r="E619" t="s">
        <v>36</v>
      </c>
    </row>
    <row r="620" spans="1:5" x14ac:dyDescent="0.35">
      <c r="A620">
        <v>622</v>
      </c>
      <c r="B620" t="s">
        <v>46</v>
      </c>
      <c r="C620" t="s">
        <v>47</v>
      </c>
      <c r="D620" t="s">
        <v>785</v>
      </c>
      <c r="E620" t="s">
        <v>36</v>
      </c>
    </row>
    <row r="621" spans="1:5" x14ac:dyDescent="0.35">
      <c r="A621">
        <v>623</v>
      </c>
      <c r="B621" t="s">
        <v>46</v>
      </c>
      <c r="C621" t="s">
        <v>47</v>
      </c>
      <c r="D621" t="s">
        <v>786</v>
      </c>
      <c r="E621" t="s">
        <v>36</v>
      </c>
    </row>
    <row r="622" spans="1:5" x14ac:dyDescent="0.35">
      <c r="A622">
        <v>624</v>
      </c>
      <c r="B622" t="s">
        <v>46</v>
      </c>
      <c r="C622" t="s">
        <v>80</v>
      </c>
      <c r="D622" t="s">
        <v>787</v>
      </c>
      <c r="E622" t="s">
        <v>79</v>
      </c>
    </row>
    <row r="623" spans="1:5" x14ac:dyDescent="0.35">
      <c r="A623">
        <v>625</v>
      </c>
      <c r="B623" t="s">
        <v>23</v>
      </c>
      <c r="C623" t="s">
        <v>73</v>
      </c>
      <c r="D623" t="s">
        <v>788</v>
      </c>
      <c r="E623" t="s">
        <v>36</v>
      </c>
    </row>
    <row r="624" spans="1:5" x14ac:dyDescent="0.35">
      <c r="A624">
        <v>626</v>
      </c>
      <c r="B624" t="s">
        <v>23</v>
      </c>
      <c r="C624" t="s">
        <v>63</v>
      </c>
      <c r="D624" t="s">
        <v>789</v>
      </c>
      <c r="E624" t="s">
        <v>65</v>
      </c>
    </row>
    <row r="625" spans="1:5" x14ac:dyDescent="0.35">
      <c r="A625">
        <v>627</v>
      </c>
      <c r="B625" t="s">
        <v>23</v>
      </c>
      <c r="C625" t="s">
        <v>63</v>
      </c>
      <c r="D625" t="s">
        <v>790</v>
      </c>
      <c r="E625" t="s">
        <v>65</v>
      </c>
    </row>
    <row r="626" spans="1:5" x14ac:dyDescent="0.35">
      <c r="A626">
        <v>628</v>
      </c>
      <c r="B626" t="s">
        <v>23</v>
      </c>
      <c r="C626" t="s">
        <v>24</v>
      </c>
      <c r="D626" t="s">
        <v>791</v>
      </c>
      <c r="E626" t="s">
        <v>36</v>
      </c>
    </row>
    <row r="627" spans="1:5" x14ac:dyDescent="0.35">
      <c r="A627">
        <v>629</v>
      </c>
      <c r="B627" t="s">
        <v>39</v>
      </c>
      <c r="C627" t="s">
        <v>40</v>
      </c>
      <c r="D627" t="s">
        <v>793</v>
      </c>
      <c r="E627" t="s">
        <v>36</v>
      </c>
    </row>
    <row r="628" spans="1:5" x14ac:dyDescent="0.35">
      <c r="A628">
        <v>630</v>
      </c>
      <c r="B628" t="s">
        <v>39</v>
      </c>
      <c r="C628" t="s">
        <v>40</v>
      </c>
      <c r="D628" t="s">
        <v>797</v>
      </c>
      <c r="E628" t="s">
        <v>36</v>
      </c>
    </row>
    <row r="629" spans="1:5" x14ac:dyDescent="0.35">
      <c r="A629">
        <v>631</v>
      </c>
      <c r="B629" t="s">
        <v>46</v>
      </c>
      <c r="C629" t="s">
        <v>47</v>
      </c>
      <c r="D629" t="s">
        <v>798</v>
      </c>
      <c r="E629" t="s">
        <v>45</v>
      </c>
    </row>
    <row r="630" spans="1:5" x14ac:dyDescent="0.35">
      <c r="A630">
        <v>632</v>
      </c>
      <c r="B630" t="s">
        <v>39</v>
      </c>
      <c r="C630" t="s">
        <v>40</v>
      </c>
      <c r="D630" t="s">
        <v>799</v>
      </c>
      <c r="E630" t="s">
        <v>36</v>
      </c>
    </row>
    <row r="631" spans="1:5" x14ac:dyDescent="0.35">
      <c r="A631">
        <v>633</v>
      </c>
      <c r="B631" t="s">
        <v>23</v>
      </c>
      <c r="C631" t="s">
        <v>58</v>
      </c>
      <c r="D631" t="s">
        <v>801</v>
      </c>
      <c r="E631" t="s">
        <v>36</v>
      </c>
    </row>
    <row r="632" spans="1:5" x14ac:dyDescent="0.35">
      <c r="A632">
        <v>634</v>
      </c>
      <c r="B632" t="s">
        <v>39</v>
      </c>
      <c r="C632" t="s">
        <v>67</v>
      </c>
      <c r="D632" t="s">
        <v>802</v>
      </c>
      <c r="E632" t="s">
        <v>36</v>
      </c>
    </row>
    <row r="633" spans="1:5" x14ac:dyDescent="0.35">
      <c r="A633">
        <v>635</v>
      </c>
      <c r="B633" t="s">
        <v>46</v>
      </c>
      <c r="C633" t="s">
        <v>77</v>
      </c>
      <c r="D633" t="s">
        <v>804</v>
      </c>
      <c r="E633" t="s">
        <v>79</v>
      </c>
    </row>
    <row r="634" spans="1:5" x14ac:dyDescent="0.35">
      <c r="A634">
        <v>636</v>
      </c>
      <c r="B634" t="s">
        <v>23</v>
      </c>
      <c r="C634" t="s">
        <v>73</v>
      </c>
      <c r="D634" t="s">
        <v>806</v>
      </c>
      <c r="E634" t="s">
        <v>36</v>
      </c>
    </row>
    <row r="635" spans="1:5" x14ac:dyDescent="0.35">
      <c r="A635">
        <v>637</v>
      </c>
      <c r="B635" t="s">
        <v>39</v>
      </c>
      <c r="C635" t="s">
        <v>67</v>
      </c>
      <c r="D635" t="s">
        <v>807</v>
      </c>
      <c r="E635" t="s">
        <v>36</v>
      </c>
    </row>
    <row r="636" spans="1:5" x14ac:dyDescent="0.35">
      <c r="A636">
        <v>639</v>
      </c>
      <c r="B636" t="s">
        <v>39</v>
      </c>
      <c r="C636" t="s">
        <v>67</v>
      </c>
      <c r="D636" t="s">
        <v>808</v>
      </c>
      <c r="E636" t="s">
        <v>36</v>
      </c>
    </row>
    <row r="637" spans="1:5" x14ac:dyDescent="0.35">
      <c r="A637">
        <v>640</v>
      </c>
      <c r="B637" t="s">
        <v>23</v>
      </c>
      <c r="C637" t="s">
        <v>73</v>
      </c>
      <c r="D637" t="s">
        <v>810</v>
      </c>
      <c r="E637" t="s">
        <v>36</v>
      </c>
    </row>
    <row r="638" spans="1:5" x14ac:dyDescent="0.35">
      <c r="A638">
        <v>641</v>
      </c>
      <c r="B638" t="s">
        <v>23</v>
      </c>
      <c r="C638" t="s">
        <v>58</v>
      </c>
      <c r="D638" t="s">
        <v>811</v>
      </c>
      <c r="E638" t="s">
        <v>36</v>
      </c>
    </row>
    <row r="639" spans="1:5" x14ac:dyDescent="0.35">
      <c r="A639">
        <v>642</v>
      </c>
      <c r="B639" t="s">
        <v>23</v>
      </c>
      <c r="C639" t="s">
        <v>34</v>
      </c>
      <c r="D639" t="s">
        <v>813</v>
      </c>
      <c r="E639" t="s">
        <v>36</v>
      </c>
    </row>
    <row r="640" spans="1:5" x14ac:dyDescent="0.35">
      <c r="A640">
        <v>643</v>
      </c>
      <c r="B640" t="s">
        <v>23</v>
      </c>
      <c r="C640" t="s">
        <v>31</v>
      </c>
      <c r="D640" t="s">
        <v>817</v>
      </c>
      <c r="E640" t="s">
        <v>36</v>
      </c>
    </row>
    <row r="641" spans="1:5" x14ac:dyDescent="0.35">
      <c r="A641">
        <v>644</v>
      </c>
      <c r="B641" t="s">
        <v>23</v>
      </c>
      <c r="C641" t="s">
        <v>73</v>
      </c>
      <c r="D641" t="s">
        <v>818</v>
      </c>
      <c r="E641" t="s">
        <v>36</v>
      </c>
    </row>
    <row r="642" spans="1:5" x14ac:dyDescent="0.35">
      <c r="A642">
        <v>645</v>
      </c>
      <c r="B642" t="s">
        <v>39</v>
      </c>
      <c r="C642" t="s">
        <v>67</v>
      </c>
      <c r="D642" t="s">
        <v>819</v>
      </c>
      <c r="E642" t="s">
        <v>36</v>
      </c>
    </row>
    <row r="643" spans="1:5" x14ac:dyDescent="0.35">
      <c r="A643">
        <v>646</v>
      </c>
      <c r="B643" t="s">
        <v>23</v>
      </c>
      <c r="C643" t="s">
        <v>92</v>
      </c>
      <c r="D643" t="s">
        <v>820</v>
      </c>
      <c r="E643" t="s">
        <v>65</v>
      </c>
    </row>
    <row r="644" spans="1:5" x14ac:dyDescent="0.35">
      <c r="A644">
        <v>647</v>
      </c>
      <c r="B644" t="s">
        <v>23</v>
      </c>
      <c r="C644" t="s">
        <v>58</v>
      </c>
      <c r="D644" t="s">
        <v>821</v>
      </c>
      <c r="E644" t="s">
        <v>36</v>
      </c>
    </row>
    <row r="645" spans="1:5" x14ac:dyDescent="0.35">
      <c r="A645">
        <v>648</v>
      </c>
      <c r="B645" t="s">
        <v>39</v>
      </c>
      <c r="C645" t="s">
        <v>40</v>
      </c>
      <c r="D645" t="s">
        <v>822</v>
      </c>
      <c r="E645" t="s">
        <v>36</v>
      </c>
    </row>
    <row r="646" spans="1:5" x14ac:dyDescent="0.35">
      <c r="A646">
        <v>649</v>
      </c>
      <c r="B646" t="s">
        <v>23</v>
      </c>
      <c r="C646" t="s">
        <v>92</v>
      </c>
      <c r="D646" t="s">
        <v>824</v>
      </c>
      <c r="E646" t="s">
        <v>49</v>
      </c>
    </row>
    <row r="647" spans="1:5" x14ac:dyDescent="0.35">
      <c r="A647">
        <v>650</v>
      </c>
      <c r="B647" t="s">
        <v>23</v>
      </c>
      <c r="C647" t="s">
        <v>58</v>
      </c>
      <c r="D647" t="s">
        <v>825</v>
      </c>
      <c r="E647" t="s">
        <v>36</v>
      </c>
    </row>
    <row r="648" spans="1:5" x14ac:dyDescent="0.35">
      <c r="A648">
        <v>651</v>
      </c>
      <c r="B648" t="s">
        <v>23</v>
      </c>
      <c r="C648" t="s">
        <v>58</v>
      </c>
      <c r="D648" t="s">
        <v>826</v>
      </c>
      <c r="E648" t="s">
        <v>65</v>
      </c>
    </row>
    <row r="649" spans="1:5" x14ac:dyDescent="0.35">
      <c r="A649">
        <v>653</v>
      </c>
      <c r="B649" t="s">
        <v>23</v>
      </c>
      <c r="C649" t="s">
        <v>58</v>
      </c>
      <c r="D649" t="s">
        <v>828</v>
      </c>
      <c r="E649" t="s">
        <v>36</v>
      </c>
    </row>
    <row r="650" spans="1:5" x14ac:dyDescent="0.35">
      <c r="A650">
        <v>654</v>
      </c>
      <c r="B650" t="s">
        <v>39</v>
      </c>
      <c r="C650" t="s">
        <v>40</v>
      </c>
      <c r="D650" t="s">
        <v>829</v>
      </c>
      <c r="E650" t="s">
        <v>36</v>
      </c>
    </row>
    <row r="651" spans="1:5" x14ac:dyDescent="0.35">
      <c r="A651">
        <v>655</v>
      </c>
      <c r="B651" t="s">
        <v>46</v>
      </c>
      <c r="C651" t="s">
        <v>109</v>
      </c>
      <c r="D651" t="s">
        <v>831</v>
      </c>
      <c r="E651" t="s">
        <v>33</v>
      </c>
    </row>
    <row r="652" spans="1:5" x14ac:dyDescent="0.35">
      <c r="A652">
        <v>656</v>
      </c>
      <c r="B652" t="s">
        <v>23</v>
      </c>
      <c r="C652" t="s">
        <v>34</v>
      </c>
      <c r="D652" t="s">
        <v>832</v>
      </c>
      <c r="E652" t="s">
        <v>36</v>
      </c>
    </row>
    <row r="653" spans="1:5" x14ac:dyDescent="0.35">
      <c r="A653">
        <v>657</v>
      </c>
      <c r="B653" t="s">
        <v>23</v>
      </c>
      <c r="C653" t="s">
        <v>85</v>
      </c>
      <c r="D653" t="s">
        <v>833</v>
      </c>
      <c r="E653" t="s">
        <v>36</v>
      </c>
    </row>
    <row r="654" spans="1:5" x14ac:dyDescent="0.35">
      <c r="A654">
        <v>658</v>
      </c>
      <c r="B654" t="s">
        <v>39</v>
      </c>
      <c r="C654" t="s">
        <v>40</v>
      </c>
      <c r="D654" t="s">
        <v>834</v>
      </c>
      <c r="E654" t="s">
        <v>65</v>
      </c>
    </row>
    <row r="655" spans="1:5" x14ac:dyDescent="0.35">
      <c r="A655">
        <v>659</v>
      </c>
      <c r="B655" t="s">
        <v>23</v>
      </c>
      <c r="C655" t="s">
        <v>58</v>
      </c>
      <c r="D655" t="s">
        <v>835</v>
      </c>
      <c r="E655" t="s">
        <v>36</v>
      </c>
    </row>
    <row r="656" spans="1:5" x14ac:dyDescent="0.35">
      <c r="A656">
        <v>660</v>
      </c>
      <c r="B656" t="s">
        <v>46</v>
      </c>
      <c r="C656" t="s">
        <v>80</v>
      </c>
      <c r="D656" t="s">
        <v>836</v>
      </c>
      <c r="E656" t="s">
        <v>79</v>
      </c>
    </row>
    <row r="657" spans="1:5" x14ac:dyDescent="0.35">
      <c r="A657">
        <v>661</v>
      </c>
      <c r="B657" t="s">
        <v>46</v>
      </c>
      <c r="C657" t="s">
        <v>109</v>
      </c>
      <c r="D657" t="s">
        <v>837</v>
      </c>
      <c r="E657" t="s">
        <v>33</v>
      </c>
    </row>
    <row r="658" spans="1:5" x14ac:dyDescent="0.35">
      <c r="A658">
        <v>662</v>
      </c>
      <c r="B658" t="s">
        <v>23</v>
      </c>
      <c r="C658" t="s">
        <v>58</v>
      </c>
      <c r="D658" t="s">
        <v>838</v>
      </c>
      <c r="E658" t="s">
        <v>36</v>
      </c>
    </row>
    <row r="659" spans="1:5" x14ac:dyDescent="0.35">
      <c r="A659">
        <v>663</v>
      </c>
      <c r="B659" t="s">
        <v>23</v>
      </c>
      <c r="C659" t="s">
        <v>58</v>
      </c>
      <c r="D659" t="s">
        <v>839</v>
      </c>
      <c r="E659" t="s">
        <v>65</v>
      </c>
    </row>
    <row r="660" spans="1:5" x14ac:dyDescent="0.35">
      <c r="A660">
        <v>664</v>
      </c>
      <c r="B660" t="s">
        <v>39</v>
      </c>
      <c r="C660" t="s">
        <v>40</v>
      </c>
      <c r="D660" t="s">
        <v>840</v>
      </c>
      <c r="E660" t="s">
        <v>36</v>
      </c>
    </row>
    <row r="661" spans="1:5" x14ac:dyDescent="0.35">
      <c r="A661">
        <v>665</v>
      </c>
      <c r="B661" t="s">
        <v>39</v>
      </c>
      <c r="C661" t="s">
        <v>67</v>
      </c>
      <c r="D661" t="s">
        <v>841</v>
      </c>
      <c r="E661" t="s">
        <v>36</v>
      </c>
    </row>
    <row r="662" spans="1:5" x14ac:dyDescent="0.35">
      <c r="A662">
        <v>666</v>
      </c>
      <c r="B662" t="s">
        <v>23</v>
      </c>
      <c r="C662" t="s">
        <v>73</v>
      </c>
      <c r="D662" t="s">
        <v>842</v>
      </c>
      <c r="E662" t="s">
        <v>36</v>
      </c>
    </row>
    <row r="663" spans="1:5" x14ac:dyDescent="0.35">
      <c r="A663">
        <v>667</v>
      </c>
      <c r="B663" t="s">
        <v>39</v>
      </c>
      <c r="C663" t="s">
        <v>67</v>
      </c>
      <c r="D663" t="s">
        <v>843</v>
      </c>
      <c r="E663" t="s">
        <v>36</v>
      </c>
    </row>
    <row r="664" spans="1:5" x14ac:dyDescent="0.35">
      <c r="A664">
        <v>668</v>
      </c>
      <c r="B664" t="s">
        <v>39</v>
      </c>
      <c r="C664" t="s">
        <v>40</v>
      </c>
      <c r="D664" t="s">
        <v>844</v>
      </c>
      <c r="E664" t="s">
        <v>36</v>
      </c>
    </row>
    <row r="665" spans="1:5" x14ac:dyDescent="0.35">
      <c r="A665">
        <v>669</v>
      </c>
      <c r="B665" t="s">
        <v>39</v>
      </c>
      <c r="C665" t="s">
        <v>67</v>
      </c>
      <c r="D665" t="s">
        <v>845</v>
      </c>
      <c r="E665" t="s">
        <v>49</v>
      </c>
    </row>
    <row r="666" spans="1:5" x14ac:dyDescent="0.35">
      <c r="A666">
        <v>670</v>
      </c>
      <c r="B666" t="s">
        <v>39</v>
      </c>
      <c r="C666" t="s">
        <v>40</v>
      </c>
      <c r="D666" t="s">
        <v>846</v>
      </c>
      <c r="E666" t="s">
        <v>36</v>
      </c>
    </row>
    <row r="667" spans="1:5" x14ac:dyDescent="0.35">
      <c r="A667">
        <v>671</v>
      </c>
      <c r="B667" t="s">
        <v>46</v>
      </c>
      <c r="C667" t="s">
        <v>109</v>
      </c>
      <c r="D667" t="s">
        <v>847</v>
      </c>
      <c r="E667" t="s">
        <v>33</v>
      </c>
    </row>
    <row r="668" spans="1:5" x14ac:dyDescent="0.35">
      <c r="A668">
        <v>672</v>
      </c>
      <c r="B668" t="s">
        <v>39</v>
      </c>
      <c r="C668" t="s">
        <v>207</v>
      </c>
      <c r="D668" t="s">
        <v>848</v>
      </c>
      <c r="E668" t="s">
        <v>79</v>
      </c>
    </row>
    <row r="669" spans="1:5" x14ac:dyDescent="0.35">
      <c r="A669">
        <v>673</v>
      </c>
      <c r="B669" t="s">
        <v>23</v>
      </c>
      <c r="C669" t="s">
        <v>31</v>
      </c>
      <c r="D669" t="s">
        <v>849</v>
      </c>
      <c r="E669" t="s">
        <v>36</v>
      </c>
    </row>
    <row r="670" spans="1:5" x14ac:dyDescent="0.35">
      <c r="A670">
        <v>674</v>
      </c>
      <c r="B670" t="s">
        <v>46</v>
      </c>
      <c r="C670" t="s">
        <v>109</v>
      </c>
      <c r="D670" t="s">
        <v>850</v>
      </c>
      <c r="E670" t="s">
        <v>33</v>
      </c>
    </row>
    <row r="671" spans="1:5" x14ac:dyDescent="0.35">
      <c r="A671">
        <v>675</v>
      </c>
      <c r="B671" t="s">
        <v>23</v>
      </c>
      <c r="C671" t="s">
        <v>34</v>
      </c>
      <c r="D671" t="s">
        <v>851</v>
      </c>
      <c r="E671" t="s">
        <v>36</v>
      </c>
    </row>
    <row r="672" spans="1:5" x14ac:dyDescent="0.35">
      <c r="A672">
        <v>676</v>
      </c>
      <c r="B672" t="s">
        <v>39</v>
      </c>
      <c r="C672" t="s">
        <v>40</v>
      </c>
      <c r="D672" t="s">
        <v>852</v>
      </c>
      <c r="E672" t="s">
        <v>36</v>
      </c>
    </row>
    <row r="673" spans="1:5" x14ac:dyDescent="0.35">
      <c r="A673">
        <v>677</v>
      </c>
      <c r="B673" t="s">
        <v>46</v>
      </c>
      <c r="C673" t="s">
        <v>47</v>
      </c>
      <c r="D673" t="s">
        <v>854</v>
      </c>
      <c r="E673" t="s">
        <v>36</v>
      </c>
    </row>
    <row r="674" spans="1:5" x14ac:dyDescent="0.35">
      <c r="A674">
        <v>678</v>
      </c>
      <c r="B674" t="s">
        <v>23</v>
      </c>
      <c r="C674" t="s">
        <v>92</v>
      </c>
      <c r="D674" t="s">
        <v>855</v>
      </c>
      <c r="E674" t="s">
        <v>49</v>
      </c>
    </row>
    <row r="675" spans="1:5" x14ac:dyDescent="0.35">
      <c r="A675">
        <v>679</v>
      </c>
      <c r="B675" t="s">
        <v>23</v>
      </c>
      <c r="C675" t="s">
        <v>58</v>
      </c>
      <c r="D675" t="s">
        <v>856</v>
      </c>
      <c r="E675" t="s">
        <v>36</v>
      </c>
    </row>
    <row r="676" spans="1:5" x14ac:dyDescent="0.35">
      <c r="A676">
        <v>680</v>
      </c>
      <c r="B676" t="s">
        <v>23</v>
      </c>
      <c r="C676" t="s">
        <v>58</v>
      </c>
      <c r="D676" t="s">
        <v>857</v>
      </c>
      <c r="E676" t="s">
        <v>36</v>
      </c>
    </row>
    <row r="677" spans="1:5" x14ac:dyDescent="0.35">
      <c r="A677">
        <v>681</v>
      </c>
      <c r="B677" t="s">
        <v>23</v>
      </c>
      <c r="C677" t="s">
        <v>63</v>
      </c>
      <c r="D677" t="s">
        <v>858</v>
      </c>
      <c r="E677" t="s">
        <v>65</v>
      </c>
    </row>
    <row r="678" spans="1:5" x14ac:dyDescent="0.35">
      <c r="A678">
        <v>682</v>
      </c>
      <c r="B678" t="s">
        <v>39</v>
      </c>
      <c r="C678" t="s">
        <v>67</v>
      </c>
      <c r="D678" t="s">
        <v>860</v>
      </c>
      <c r="E678" t="s">
        <v>49</v>
      </c>
    </row>
    <row r="679" spans="1:5" x14ac:dyDescent="0.35">
      <c r="A679">
        <v>683</v>
      </c>
      <c r="B679" t="s">
        <v>23</v>
      </c>
      <c r="C679" t="s">
        <v>58</v>
      </c>
      <c r="D679" t="s">
        <v>861</v>
      </c>
      <c r="E679" t="s">
        <v>65</v>
      </c>
    </row>
    <row r="680" spans="1:5" x14ac:dyDescent="0.35">
      <c r="A680">
        <v>684</v>
      </c>
      <c r="B680" t="s">
        <v>23</v>
      </c>
      <c r="C680" t="s">
        <v>92</v>
      </c>
      <c r="D680" t="s">
        <v>862</v>
      </c>
      <c r="E680" t="s">
        <v>65</v>
      </c>
    </row>
    <row r="681" spans="1:5" x14ac:dyDescent="0.35">
      <c r="A681">
        <v>685</v>
      </c>
      <c r="B681" t="s">
        <v>39</v>
      </c>
      <c r="C681" t="s">
        <v>40</v>
      </c>
      <c r="D681" t="s">
        <v>864</v>
      </c>
      <c r="E681" t="s">
        <v>36</v>
      </c>
    </row>
    <row r="682" spans="1:5" x14ac:dyDescent="0.35">
      <c r="A682">
        <v>686</v>
      </c>
      <c r="B682" t="s">
        <v>23</v>
      </c>
      <c r="C682" t="s">
        <v>58</v>
      </c>
      <c r="D682" t="s">
        <v>865</v>
      </c>
      <c r="E682" t="s">
        <v>36</v>
      </c>
    </row>
    <row r="683" spans="1:5" x14ac:dyDescent="0.35">
      <c r="A683">
        <v>687</v>
      </c>
      <c r="B683" t="s">
        <v>23</v>
      </c>
      <c r="C683" t="s">
        <v>34</v>
      </c>
      <c r="D683" t="s">
        <v>867</v>
      </c>
      <c r="E683" t="s">
        <v>36</v>
      </c>
    </row>
    <row r="684" spans="1:5" x14ac:dyDescent="0.35">
      <c r="A684">
        <v>688</v>
      </c>
      <c r="B684" t="s">
        <v>23</v>
      </c>
      <c r="C684" t="s">
        <v>34</v>
      </c>
      <c r="D684" t="s">
        <v>869</v>
      </c>
      <c r="E684" t="s">
        <v>36</v>
      </c>
    </row>
    <row r="685" spans="1:5" x14ac:dyDescent="0.35">
      <c r="A685">
        <v>689</v>
      </c>
      <c r="B685" t="s">
        <v>23</v>
      </c>
      <c r="C685" t="s">
        <v>34</v>
      </c>
      <c r="D685" t="s">
        <v>870</v>
      </c>
      <c r="E685" t="s">
        <v>36</v>
      </c>
    </row>
    <row r="686" spans="1:5" x14ac:dyDescent="0.35">
      <c r="A686">
        <v>690</v>
      </c>
      <c r="B686" t="s">
        <v>23</v>
      </c>
      <c r="C686" t="s">
        <v>58</v>
      </c>
      <c r="D686" t="s">
        <v>873</v>
      </c>
      <c r="E686" t="s">
        <v>36</v>
      </c>
    </row>
    <row r="687" spans="1:5" x14ac:dyDescent="0.35">
      <c r="A687">
        <v>691</v>
      </c>
      <c r="B687" t="s">
        <v>23</v>
      </c>
      <c r="C687" t="s">
        <v>92</v>
      </c>
      <c r="D687" t="s">
        <v>875</v>
      </c>
      <c r="E687" t="s">
        <v>65</v>
      </c>
    </row>
    <row r="688" spans="1:5" x14ac:dyDescent="0.35">
      <c r="A688">
        <v>692</v>
      </c>
      <c r="B688" t="s">
        <v>23</v>
      </c>
      <c r="C688" t="s">
        <v>73</v>
      </c>
      <c r="D688" t="s">
        <v>878</v>
      </c>
      <c r="E688" t="s">
        <v>36</v>
      </c>
    </row>
    <row r="689" spans="1:5" x14ac:dyDescent="0.35">
      <c r="A689">
        <v>693</v>
      </c>
      <c r="B689" t="s">
        <v>23</v>
      </c>
      <c r="C689" t="s">
        <v>58</v>
      </c>
      <c r="D689" t="s">
        <v>879</v>
      </c>
      <c r="E689" t="s">
        <v>36</v>
      </c>
    </row>
    <row r="690" spans="1:5" x14ac:dyDescent="0.35">
      <c r="A690">
        <v>694</v>
      </c>
      <c r="B690" t="s">
        <v>23</v>
      </c>
      <c r="C690" t="s">
        <v>58</v>
      </c>
      <c r="D690" t="s">
        <v>880</v>
      </c>
      <c r="E690" t="s">
        <v>36</v>
      </c>
    </row>
    <row r="691" spans="1:5" x14ac:dyDescent="0.35">
      <c r="A691">
        <v>695</v>
      </c>
      <c r="B691" t="s">
        <v>23</v>
      </c>
      <c r="C691" t="s">
        <v>34</v>
      </c>
      <c r="D691" t="s">
        <v>882</v>
      </c>
      <c r="E691" t="s">
        <v>36</v>
      </c>
    </row>
    <row r="692" spans="1:5" x14ac:dyDescent="0.35">
      <c r="A692">
        <v>696</v>
      </c>
      <c r="B692" t="s">
        <v>23</v>
      </c>
      <c r="C692" t="s">
        <v>24</v>
      </c>
      <c r="D692" t="s">
        <v>884</v>
      </c>
      <c r="E692" t="s">
        <v>36</v>
      </c>
    </row>
    <row r="693" spans="1:5" x14ac:dyDescent="0.35">
      <c r="A693">
        <v>697</v>
      </c>
      <c r="B693" t="s">
        <v>23</v>
      </c>
      <c r="C693" t="s">
        <v>31</v>
      </c>
      <c r="D693" t="s">
        <v>888</v>
      </c>
      <c r="E693" t="s">
        <v>36</v>
      </c>
    </row>
    <row r="694" spans="1:5" x14ac:dyDescent="0.35">
      <c r="A694">
        <v>698</v>
      </c>
      <c r="B694" t="s">
        <v>39</v>
      </c>
      <c r="C694" t="s">
        <v>67</v>
      </c>
      <c r="D694" t="s">
        <v>890</v>
      </c>
      <c r="E694" t="s">
        <v>49</v>
      </c>
    </row>
    <row r="695" spans="1:5" x14ac:dyDescent="0.35">
      <c r="A695">
        <v>699</v>
      </c>
      <c r="B695" t="s">
        <v>46</v>
      </c>
      <c r="C695" t="s">
        <v>47</v>
      </c>
      <c r="D695" t="s">
        <v>891</v>
      </c>
      <c r="E695" t="s">
        <v>36</v>
      </c>
    </row>
    <row r="696" spans="1:5" x14ac:dyDescent="0.35">
      <c r="A696">
        <v>700</v>
      </c>
      <c r="B696" t="s">
        <v>39</v>
      </c>
      <c r="C696" t="s">
        <v>40</v>
      </c>
      <c r="D696" t="s">
        <v>892</v>
      </c>
      <c r="E696" t="s">
        <v>36</v>
      </c>
    </row>
    <row r="697" spans="1:5" x14ac:dyDescent="0.35">
      <c r="A697">
        <v>701</v>
      </c>
      <c r="B697" t="s">
        <v>23</v>
      </c>
      <c r="C697" t="s">
        <v>34</v>
      </c>
      <c r="D697" t="s">
        <v>893</v>
      </c>
      <c r="E697" t="s">
        <v>36</v>
      </c>
    </row>
    <row r="698" spans="1:5" x14ac:dyDescent="0.35">
      <c r="A698">
        <v>702</v>
      </c>
      <c r="B698" t="s">
        <v>39</v>
      </c>
      <c r="C698" t="s">
        <v>207</v>
      </c>
      <c r="D698" t="s">
        <v>895</v>
      </c>
      <c r="E698" t="s">
        <v>33</v>
      </c>
    </row>
    <row r="699" spans="1:5" x14ac:dyDescent="0.35">
      <c r="A699">
        <v>703</v>
      </c>
      <c r="B699" t="s">
        <v>23</v>
      </c>
      <c r="C699" t="s">
        <v>58</v>
      </c>
      <c r="D699" t="s">
        <v>896</v>
      </c>
      <c r="E699" t="s">
        <v>65</v>
      </c>
    </row>
    <row r="700" spans="1:5" x14ac:dyDescent="0.35">
      <c r="A700">
        <v>704</v>
      </c>
      <c r="B700" t="s">
        <v>23</v>
      </c>
      <c r="C700" t="s">
        <v>85</v>
      </c>
      <c r="D700" t="s">
        <v>897</v>
      </c>
      <c r="E700" t="s">
        <v>36</v>
      </c>
    </row>
    <row r="701" spans="1:5" x14ac:dyDescent="0.35">
      <c r="A701">
        <v>705</v>
      </c>
      <c r="B701" t="s">
        <v>46</v>
      </c>
      <c r="C701" t="s">
        <v>47</v>
      </c>
      <c r="D701" t="s">
        <v>899</v>
      </c>
      <c r="E701" t="s">
        <v>45</v>
      </c>
    </row>
    <row r="702" spans="1:5" x14ac:dyDescent="0.35">
      <c r="A702">
        <v>706</v>
      </c>
      <c r="B702" t="s">
        <v>39</v>
      </c>
      <c r="C702" t="s">
        <v>40</v>
      </c>
      <c r="D702" t="s">
        <v>900</v>
      </c>
      <c r="E702" t="s">
        <v>36</v>
      </c>
    </row>
    <row r="703" spans="1:5" x14ac:dyDescent="0.35">
      <c r="A703">
        <v>707</v>
      </c>
      <c r="B703" t="s">
        <v>39</v>
      </c>
      <c r="C703" t="s">
        <v>67</v>
      </c>
      <c r="D703" t="s">
        <v>903</v>
      </c>
      <c r="E703" t="s">
        <v>36</v>
      </c>
    </row>
    <row r="704" spans="1:5" x14ac:dyDescent="0.35">
      <c r="A704">
        <v>708</v>
      </c>
      <c r="B704" t="s">
        <v>39</v>
      </c>
      <c r="C704" t="s">
        <v>40</v>
      </c>
      <c r="D704" t="s">
        <v>904</v>
      </c>
      <c r="E704" t="s">
        <v>65</v>
      </c>
    </row>
    <row r="705" spans="1:5" x14ac:dyDescent="0.35">
      <c r="A705">
        <v>709</v>
      </c>
      <c r="B705" t="s">
        <v>39</v>
      </c>
      <c r="C705" t="s">
        <v>40</v>
      </c>
      <c r="D705" t="s">
        <v>905</v>
      </c>
      <c r="E705" t="s">
        <v>36</v>
      </c>
    </row>
    <row r="706" spans="1:5" x14ac:dyDescent="0.35">
      <c r="A706">
        <v>710</v>
      </c>
      <c r="B706" t="s">
        <v>39</v>
      </c>
      <c r="C706" t="s">
        <v>207</v>
      </c>
      <c r="D706" t="s">
        <v>908</v>
      </c>
      <c r="E706" t="s">
        <v>33</v>
      </c>
    </row>
    <row r="707" spans="1:5" x14ac:dyDescent="0.35">
      <c r="A707">
        <v>711</v>
      </c>
      <c r="B707" t="s">
        <v>23</v>
      </c>
      <c r="C707" t="s">
        <v>92</v>
      </c>
      <c r="D707" t="s">
        <v>910</v>
      </c>
      <c r="E707" t="s">
        <v>65</v>
      </c>
    </row>
    <row r="708" spans="1:5" x14ac:dyDescent="0.35">
      <c r="A708">
        <v>712</v>
      </c>
      <c r="B708" t="s">
        <v>46</v>
      </c>
      <c r="C708" t="s">
        <v>109</v>
      </c>
      <c r="D708" t="s">
        <v>912</v>
      </c>
      <c r="E708" t="s">
        <v>33</v>
      </c>
    </row>
    <row r="709" spans="1:5" x14ac:dyDescent="0.35">
      <c r="A709">
        <v>713</v>
      </c>
      <c r="B709" t="s">
        <v>46</v>
      </c>
      <c r="C709" t="s">
        <v>47</v>
      </c>
      <c r="D709" t="s">
        <v>913</v>
      </c>
      <c r="E709" t="s">
        <v>49</v>
      </c>
    </row>
    <row r="710" spans="1:5" x14ac:dyDescent="0.35">
      <c r="A710">
        <v>714</v>
      </c>
      <c r="B710" t="s">
        <v>46</v>
      </c>
      <c r="C710" t="s">
        <v>47</v>
      </c>
      <c r="D710" t="s">
        <v>915</v>
      </c>
      <c r="E710" t="s">
        <v>65</v>
      </c>
    </row>
    <row r="711" spans="1:5" x14ac:dyDescent="0.35">
      <c r="A711">
        <v>715</v>
      </c>
      <c r="B711" t="s">
        <v>39</v>
      </c>
      <c r="C711" t="s">
        <v>40</v>
      </c>
      <c r="D711" t="s">
        <v>916</v>
      </c>
      <c r="E711" t="s">
        <v>36</v>
      </c>
    </row>
    <row r="712" spans="1:5" x14ac:dyDescent="0.35">
      <c r="A712">
        <v>716</v>
      </c>
      <c r="B712" t="s">
        <v>39</v>
      </c>
      <c r="C712" t="s">
        <v>67</v>
      </c>
      <c r="D712" t="s">
        <v>918</v>
      </c>
      <c r="E712" t="s">
        <v>36</v>
      </c>
    </row>
    <row r="713" spans="1:5" x14ac:dyDescent="0.35">
      <c r="A713">
        <v>717</v>
      </c>
      <c r="B713" t="s">
        <v>39</v>
      </c>
      <c r="C713" t="s">
        <v>40</v>
      </c>
      <c r="D713" t="s">
        <v>919</v>
      </c>
      <c r="E713" t="s">
        <v>36</v>
      </c>
    </row>
    <row r="714" spans="1:5" x14ac:dyDescent="0.35">
      <c r="A714">
        <v>718</v>
      </c>
      <c r="B714" t="s">
        <v>39</v>
      </c>
      <c r="C714" t="s">
        <v>40</v>
      </c>
      <c r="D714" t="s">
        <v>920</v>
      </c>
      <c r="E714" t="s">
        <v>36</v>
      </c>
    </row>
    <row r="715" spans="1:5" x14ac:dyDescent="0.35">
      <c r="A715">
        <v>719</v>
      </c>
      <c r="B715" t="s">
        <v>39</v>
      </c>
      <c r="C715" t="s">
        <v>40</v>
      </c>
      <c r="D715" t="s">
        <v>921</v>
      </c>
      <c r="E715" t="s">
        <v>36</v>
      </c>
    </row>
    <row r="716" spans="1:5" x14ac:dyDescent="0.35">
      <c r="A716">
        <v>720</v>
      </c>
      <c r="B716" t="s">
        <v>23</v>
      </c>
      <c r="C716" t="s">
        <v>31</v>
      </c>
      <c r="D716" t="s">
        <v>922</v>
      </c>
      <c r="E716" t="s">
        <v>36</v>
      </c>
    </row>
    <row r="717" spans="1:5" x14ac:dyDescent="0.35">
      <c r="A717">
        <v>721</v>
      </c>
      <c r="B717" t="s">
        <v>46</v>
      </c>
      <c r="C717" t="s">
        <v>47</v>
      </c>
      <c r="D717" t="s">
        <v>923</v>
      </c>
      <c r="E717" t="s">
        <v>49</v>
      </c>
    </row>
    <row r="718" spans="1:5" x14ac:dyDescent="0.35">
      <c r="A718">
        <v>722</v>
      </c>
      <c r="B718" t="s">
        <v>23</v>
      </c>
      <c r="C718" t="s">
        <v>24</v>
      </c>
      <c r="D718" t="s">
        <v>924</v>
      </c>
      <c r="E718" t="s">
        <v>36</v>
      </c>
    </row>
    <row r="719" spans="1:5" x14ac:dyDescent="0.35">
      <c r="A719">
        <v>723</v>
      </c>
      <c r="B719" t="s">
        <v>46</v>
      </c>
      <c r="C719" t="s">
        <v>47</v>
      </c>
      <c r="D719" t="s">
        <v>925</v>
      </c>
      <c r="E719" t="s">
        <v>49</v>
      </c>
    </row>
    <row r="720" spans="1:5" x14ac:dyDescent="0.35">
      <c r="A720">
        <v>724</v>
      </c>
      <c r="B720" t="s">
        <v>23</v>
      </c>
      <c r="C720" t="s">
        <v>58</v>
      </c>
      <c r="D720" t="s">
        <v>927</v>
      </c>
      <c r="E720" t="s">
        <v>36</v>
      </c>
    </row>
    <row r="721" spans="1:5" x14ac:dyDescent="0.35">
      <c r="A721">
        <v>725</v>
      </c>
      <c r="B721" t="s">
        <v>39</v>
      </c>
      <c r="C721" t="s">
        <v>67</v>
      </c>
      <c r="D721" t="s">
        <v>928</v>
      </c>
      <c r="E721" t="s">
        <v>36</v>
      </c>
    </row>
    <row r="722" spans="1:5" x14ac:dyDescent="0.35">
      <c r="A722">
        <v>726</v>
      </c>
      <c r="B722" t="s">
        <v>23</v>
      </c>
      <c r="C722" t="s">
        <v>58</v>
      </c>
      <c r="D722" t="s">
        <v>929</v>
      </c>
      <c r="E722" t="s">
        <v>36</v>
      </c>
    </row>
    <row r="723" spans="1:5" x14ac:dyDescent="0.35">
      <c r="A723">
        <v>727</v>
      </c>
      <c r="B723" t="s">
        <v>46</v>
      </c>
      <c r="C723" t="s">
        <v>109</v>
      </c>
      <c r="D723" t="s">
        <v>930</v>
      </c>
      <c r="E723" t="s">
        <v>33</v>
      </c>
    </row>
    <row r="724" spans="1:5" x14ac:dyDescent="0.35">
      <c r="A724">
        <v>728</v>
      </c>
      <c r="B724" t="s">
        <v>46</v>
      </c>
      <c r="C724" t="s">
        <v>47</v>
      </c>
      <c r="D724" t="s">
        <v>931</v>
      </c>
      <c r="E724" t="s">
        <v>49</v>
      </c>
    </row>
    <row r="725" spans="1:5" x14ac:dyDescent="0.35">
      <c r="A725">
        <v>729</v>
      </c>
      <c r="B725" t="s">
        <v>23</v>
      </c>
      <c r="C725" t="s">
        <v>58</v>
      </c>
      <c r="D725" t="s">
        <v>932</v>
      </c>
      <c r="E725" t="s">
        <v>36</v>
      </c>
    </row>
    <row r="726" spans="1:5" x14ac:dyDescent="0.35">
      <c r="A726">
        <v>730</v>
      </c>
      <c r="B726" t="s">
        <v>46</v>
      </c>
      <c r="C726" t="s">
        <v>80</v>
      </c>
      <c r="D726" t="s">
        <v>933</v>
      </c>
      <c r="E726" t="s">
        <v>26</v>
      </c>
    </row>
    <row r="727" spans="1:5" x14ac:dyDescent="0.35">
      <c r="A727">
        <v>731</v>
      </c>
      <c r="B727" t="s">
        <v>23</v>
      </c>
      <c r="C727" t="s">
        <v>58</v>
      </c>
      <c r="D727" t="s">
        <v>934</v>
      </c>
      <c r="E727" t="s">
        <v>36</v>
      </c>
    </row>
    <row r="728" spans="1:5" x14ac:dyDescent="0.35">
      <c r="A728">
        <v>732</v>
      </c>
      <c r="B728" t="s">
        <v>46</v>
      </c>
      <c r="C728" t="s">
        <v>80</v>
      </c>
      <c r="D728" t="s">
        <v>935</v>
      </c>
      <c r="E728" t="s">
        <v>79</v>
      </c>
    </row>
    <row r="729" spans="1:5" x14ac:dyDescent="0.35">
      <c r="A729">
        <v>733</v>
      </c>
      <c r="B729" t="s">
        <v>46</v>
      </c>
      <c r="C729" t="s">
        <v>47</v>
      </c>
      <c r="D729" t="s">
        <v>936</v>
      </c>
      <c r="E729" t="s">
        <v>65</v>
      </c>
    </row>
    <row r="730" spans="1:5" x14ac:dyDescent="0.35">
      <c r="A730">
        <v>734</v>
      </c>
      <c r="B730" t="s">
        <v>23</v>
      </c>
      <c r="C730" t="s">
        <v>58</v>
      </c>
      <c r="D730" t="s">
        <v>937</v>
      </c>
      <c r="E730" t="s">
        <v>36</v>
      </c>
    </row>
    <row r="731" spans="1:5" x14ac:dyDescent="0.35">
      <c r="A731">
        <v>735</v>
      </c>
      <c r="B731" t="s">
        <v>23</v>
      </c>
      <c r="C731" t="s">
        <v>58</v>
      </c>
      <c r="D731" t="s">
        <v>938</v>
      </c>
      <c r="E731" t="s">
        <v>36</v>
      </c>
    </row>
    <row r="732" spans="1:5" x14ac:dyDescent="0.35">
      <c r="A732">
        <v>736</v>
      </c>
      <c r="B732" t="s">
        <v>39</v>
      </c>
      <c r="C732" t="s">
        <v>67</v>
      </c>
      <c r="D732" t="s">
        <v>939</v>
      </c>
      <c r="E732" t="s">
        <v>36</v>
      </c>
    </row>
    <row r="733" spans="1:5" x14ac:dyDescent="0.35">
      <c r="A733">
        <v>737</v>
      </c>
      <c r="B733" t="s">
        <v>23</v>
      </c>
      <c r="C733" t="s">
        <v>58</v>
      </c>
      <c r="D733" t="s">
        <v>940</v>
      </c>
      <c r="E733" t="s">
        <v>36</v>
      </c>
    </row>
    <row r="734" spans="1:5" x14ac:dyDescent="0.35">
      <c r="A734">
        <v>738</v>
      </c>
      <c r="B734" t="s">
        <v>39</v>
      </c>
      <c r="C734" t="s">
        <v>67</v>
      </c>
      <c r="D734" t="s">
        <v>942</v>
      </c>
      <c r="E734" t="s">
        <v>49</v>
      </c>
    </row>
    <row r="735" spans="1:5" x14ac:dyDescent="0.35">
      <c r="A735">
        <v>739</v>
      </c>
      <c r="B735" t="s">
        <v>39</v>
      </c>
      <c r="C735" t="s">
        <v>40</v>
      </c>
      <c r="D735" t="s">
        <v>943</v>
      </c>
      <c r="E735" t="s">
        <v>49</v>
      </c>
    </row>
    <row r="736" spans="1:5" x14ac:dyDescent="0.35">
      <c r="A736">
        <v>741</v>
      </c>
      <c r="B736" t="s">
        <v>46</v>
      </c>
      <c r="C736" t="s">
        <v>47</v>
      </c>
      <c r="D736" t="s">
        <v>945</v>
      </c>
      <c r="E736" t="s">
        <v>26</v>
      </c>
    </row>
    <row r="737" spans="1:5" x14ac:dyDescent="0.35">
      <c r="A737">
        <v>742</v>
      </c>
      <c r="B737" t="s">
        <v>39</v>
      </c>
      <c r="C737" t="s">
        <v>207</v>
      </c>
      <c r="D737" t="s">
        <v>947</v>
      </c>
      <c r="E737" t="s">
        <v>79</v>
      </c>
    </row>
    <row r="738" spans="1:5" x14ac:dyDescent="0.35">
      <c r="A738">
        <v>743</v>
      </c>
      <c r="B738" t="s">
        <v>46</v>
      </c>
      <c r="C738" t="s">
        <v>47</v>
      </c>
      <c r="D738" t="s">
        <v>948</v>
      </c>
      <c r="E738" t="s">
        <v>36</v>
      </c>
    </row>
    <row r="739" spans="1:5" x14ac:dyDescent="0.35">
      <c r="A739">
        <v>744</v>
      </c>
      <c r="B739" t="s">
        <v>23</v>
      </c>
      <c r="C739" t="s">
        <v>34</v>
      </c>
      <c r="D739" t="s">
        <v>949</v>
      </c>
      <c r="E739" t="s">
        <v>36</v>
      </c>
    </row>
    <row r="740" spans="1:5" x14ac:dyDescent="0.35">
      <c r="A740">
        <v>745</v>
      </c>
      <c r="B740" t="s">
        <v>39</v>
      </c>
      <c r="C740" t="s">
        <v>40</v>
      </c>
      <c r="D740" t="s">
        <v>951</v>
      </c>
      <c r="E740" t="s">
        <v>36</v>
      </c>
    </row>
    <row r="741" spans="1:5" x14ac:dyDescent="0.35">
      <c r="A741">
        <v>746</v>
      </c>
      <c r="B741" t="s">
        <v>23</v>
      </c>
      <c r="C741" t="s">
        <v>73</v>
      </c>
      <c r="D741" t="s">
        <v>952</v>
      </c>
      <c r="E741" t="s">
        <v>36</v>
      </c>
    </row>
    <row r="742" spans="1:5" x14ac:dyDescent="0.35">
      <c r="A742">
        <v>747</v>
      </c>
      <c r="B742" t="s">
        <v>46</v>
      </c>
      <c r="C742" t="s">
        <v>80</v>
      </c>
      <c r="D742" t="s">
        <v>953</v>
      </c>
      <c r="E742" t="s">
        <v>33</v>
      </c>
    </row>
    <row r="743" spans="1:5" x14ac:dyDescent="0.35">
      <c r="A743">
        <v>748</v>
      </c>
      <c r="B743" t="s">
        <v>46</v>
      </c>
      <c r="C743" t="s">
        <v>109</v>
      </c>
      <c r="D743" t="s">
        <v>954</v>
      </c>
      <c r="E743" t="s">
        <v>33</v>
      </c>
    </row>
    <row r="744" spans="1:5" x14ac:dyDescent="0.35">
      <c r="A744">
        <v>749</v>
      </c>
      <c r="B744" t="s">
        <v>39</v>
      </c>
      <c r="C744" t="s">
        <v>67</v>
      </c>
      <c r="D744" t="s">
        <v>955</v>
      </c>
      <c r="E744" t="s">
        <v>36</v>
      </c>
    </row>
    <row r="745" spans="1:5" x14ac:dyDescent="0.35">
      <c r="A745">
        <v>750</v>
      </c>
      <c r="B745" t="s">
        <v>23</v>
      </c>
      <c r="C745" t="s">
        <v>85</v>
      </c>
      <c r="D745" t="s">
        <v>956</v>
      </c>
      <c r="E745" t="s">
        <v>36</v>
      </c>
    </row>
    <row r="746" spans="1:5" x14ac:dyDescent="0.35">
      <c r="A746">
        <v>751</v>
      </c>
      <c r="B746" t="s">
        <v>46</v>
      </c>
      <c r="C746" t="s">
        <v>47</v>
      </c>
      <c r="D746" t="s">
        <v>957</v>
      </c>
      <c r="E746" t="s">
        <v>49</v>
      </c>
    </row>
    <row r="747" spans="1:5" x14ac:dyDescent="0.35">
      <c r="A747">
        <v>752</v>
      </c>
      <c r="B747" t="s">
        <v>23</v>
      </c>
      <c r="C747" t="s">
        <v>34</v>
      </c>
      <c r="D747" t="s">
        <v>958</v>
      </c>
      <c r="E747" t="s">
        <v>36</v>
      </c>
    </row>
    <row r="748" spans="1:5" x14ac:dyDescent="0.35">
      <c r="A748">
        <v>753</v>
      </c>
      <c r="B748" t="s">
        <v>23</v>
      </c>
      <c r="C748" t="s">
        <v>85</v>
      </c>
      <c r="D748" t="s">
        <v>959</v>
      </c>
      <c r="E748" t="s">
        <v>36</v>
      </c>
    </row>
    <row r="749" spans="1:5" x14ac:dyDescent="0.35">
      <c r="A749">
        <v>754</v>
      </c>
      <c r="B749" t="s">
        <v>39</v>
      </c>
      <c r="C749" t="s">
        <v>40</v>
      </c>
      <c r="D749" t="s">
        <v>960</v>
      </c>
      <c r="E749" t="s">
        <v>36</v>
      </c>
    </row>
    <row r="750" spans="1:5" x14ac:dyDescent="0.35">
      <c r="A750">
        <v>755</v>
      </c>
      <c r="B750" t="s">
        <v>46</v>
      </c>
      <c r="C750" t="s">
        <v>77</v>
      </c>
      <c r="D750" t="s">
        <v>961</v>
      </c>
      <c r="E750" t="s">
        <v>79</v>
      </c>
    </row>
    <row r="751" spans="1:5" x14ac:dyDescent="0.35">
      <c r="A751">
        <v>756</v>
      </c>
      <c r="B751" t="s">
        <v>39</v>
      </c>
      <c r="C751" t="s">
        <v>207</v>
      </c>
      <c r="D751" t="s">
        <v>963</v>
      </c>
      <c r="E751" t="s">
        <v>79</v>
      </c>
    </row>
    <row r="752" spans="1:5" x14ac:dyDescent="0.35">
      <c r="A752">
        <v>757</v>
      </c>
      <c r="B752" t="s">
        <v>23</v>
      </c>
      <c r="C752" t="s">
        <v>24</v>
      </c>
      <c r="D752" t="s">
        <v>964</v>
      </c>
      <c r="E752" t="s">
        <v>36</v>
      </c>
    </row>
    <row r="753" spans="1:5" x14ac:dyDescent="0.35">
      <c r="A753">
        <v>758</v>
      </c>
      <c r="B753" t="s">
        <v>23</v>
      </c>
      <c r="C753" t="s">
        <v>58</v>
      </c>
      <c r="D753" t="s">
        <v>965</v>
      </c>
      <c r="E753" t="s">
        <v>36</v>
      </c>
    </row>
    <row r="754" spans="1:5" x14ac:dyDescent="0.35">
      <c r="A754">
        <v>759</v>
      </c>
      <c r="B754" t="s">
        <v>23</v>
      </c>
      <c r="C754" t="s">
        <v>58</v>
      </c>
      <c r="D754" t="s">
        <v>967</v>
      </c>
      <c r="E754" t="s">
        <v>36</v>
      </c>
    </row>
    <row r="755" spans="1:5" x14ac:dyDescent="0.35">
      <c r="A755">
        <v>760</v>
      </c>
      <c r="B755" t="s">
        <v>39</v>
      </c>
      <c r="C755" t="s">
        <v>67</v>
      </c>
      <c r="D755" t="s">
        <v>968</v>
      </c>
      <c r="E755" t="s">
        <v>49</v>
      </c>
    </row>
    <row r="756" spans="1:5" x14ac:dyDescent="0.35">
      <c r="A756">
        <v>761</v>
      </c>
      <c r="B756" t="s">
        <v>23</v>
      </c>
      <c r="C756" t="s">
        <v>58</v>
      </c>
      <c r="D756" t="s">
        <v>969</v>
      </c>
      <c r="E756" t="s">
        <v>36</v>
      </c>
    </row>
    <row r="757" spans="1:5" x14ac:dyDescent="0.35">
      <c r="A757">
        <v>762</v>
      </c>
      <c r="B757" t="s">
        <v>23</v>
      </c>
      <c r="C757" t="s">
        <v>92</v>
      </c>
      <c r="D757" t="s">
        <v>972</v>
      </c>
      <c r="E757" t="s">
        <v>49</v>
      </c>
    </row>
    <row r="758" spans="1:5" x14ac:dyDescent="0.35">
      <c r="A758">
        <v>763</v>
      </c>
      <c r="B758" t="s">
        <v>23</v>
      </c>
      <c r="C758" t="s">
        <v>58</v>
      </c>
      <c r="D758" t="s">
        <v>973</v>
      </c>
      <c r="E758" t="s">
        <v>36</v>
      </c>
    </row>
    <row r="759" spans="1:5" x14ac:dyDescent="0.35">
      <c r="A759">
        <v>764</v>
      </c>
      <c r="B759" t="s">
        <v>39</v>
      </c>
      <c r="C759" t="s">
        <v>40</v>
      </c>
      <c r="D759" t="s">
        <v>974</v>
      </c>
      <c r="E759" t="s">
        <v>36</v>
      </c>
    </row>
    <row r="760" spans="1:5" x14ac:dyDescent="0.35">
      <c r="A760">
        <v>765</v>
      </c>
      <c r="B760" t="s">
        <v>23</v>
      </c>
      <c r="C760" t="s">
        <v>24</v>
      </c>
      <c r="D760" t="s">
        <v>975</v>
      </c>
      <c r="E760" t="s">
        <v>26</v>
      </c>
    </row>
    <row r="761" spans="1:5" x14ac:dyDescent="0.35">
      <c r="A761">
        <v>766</v>
      </c>
      <c r="B761" t="s">
        <v>46</v>
      </c>
      <c r="C761" t="s">
        <v>109</v>
      </c>
      <c r="D761" t="s">
        <v>976</v>
      </c>
      <c r="E761" t="s">
        <v>33</v>
      </c>
    </row>
    <row r="762" spans="1:5" x14ac:dyDescent="0.35">
      <c r="A762">
        <v>767</v>
      </c>
      <c r="B762" t="s">
        <v>46</v>
      </c>
      <c r="C762" t="s">
        <v>47</v>
      </c>
      <c r="D762" t="s">
        <v>977</v>
      </c>
      <c r="E762" t="s">
        <v>36</v>
      </c>
    </row>
    <row r="763" spans="1:5" x14ac:dyDescent="0.35">
      <c r="A763">
        <v>768</v>
      </c>
      <c r="B763" t="s">
        <v>23</v>
      </c>
      <c r="C763" t="s">
        <v>24</v>
      </c>
      <c r="D763" t="s">
        <v>978</v>
      </c>
      <c r="E763" t="s">
        <v>36</v>
      </c>
    </row>
    <row r="764" spans="1:5" x14ac:dyDescent="0.35">
      <c r="A764">
        <v>769</v>
      </c>
      <c r="B764" t="s">
        <v>46</v>
      </c>
      <c r="C764" t="s">
        <v>77</v>
      </c>
      <c r="D764" t="s">
        <v>980</v>
      </c>
      <c r="E764" t="s">
        <v>79</v>
      </c>
    </row>
    <row r="765" spans="1:5" x14ac:dyDescent="0.35">
      <c r="A765">
        <v>770</v>
      </c>
      <c r="B765" t="s">
        <v>46</v>
      </c>
      <c r="C765" t="s">
        <v>80</v>
      </c>
      <c r="D765" t="s">
        <v>981</v>
      </c>
      <c r="E765" t="s">
        <v>79</v>
      </c>
    </row>
    <row r="766" spans="1:5" x14ac:dyDescent="0.35">
      <c r="A766">
        <v>771</v>
      </c>
      <c r="B766" t="s">
        <v>23</v>
      </c>
      <c r="C766" t="s">
        <v>34</v>
      </c>
      <c r="D766" t="s">
        <v>982</v>
      </c>
      <c r="E766" t="s">
        <v>36</v>
      </c>
    </row>
    <row r="767" spans="1:5" x14ac:dyDescent="0.35">
      <c r="A767">
        <v>772</v>
      </c>
      <c r="B767" t="s">
        <v>39</v>
      </c>
      <c r="C767" t="s">
        <v>207</v>
      </c>
      <c r="D767" t="s">
        <v>983</v>
      </c>
      <c r="E767" t="s">
        <v>45</v>
      </c>
    </row>
    <row r="768" spans="1:5" x14ac:dyDescent="0.35">
      <c r="A768">
        <v>773</v>
      </c>
      <c r="B768" t="s">
        <v>23</v>
      </c>
      <c r="C768" t="s">
        <v>34</v>
      </c>
      <c r="D768" t="s">
        <v>984</v>
      </c>
      <c r="E768" t="s">
        <v>36</v>
      </c>
    </row>
    <row r="769" spans="1:5" x14ac:dyDescent="0.35">
      <c r="A769">
        <v>774</v>
      </c>
      <c r="B769" t="s">
        <v>23</v>
      </c>
      <c r="C769" t="s">
        <v>31</v>
      </c>
      <c r="D769" t="s">
        <v>985</v>
      </c>
      <c r="E769" t="s">
        <v>36</v>
      </c>
    </row>
    <row r="770" spans="1:5" x14ac:dyDescent="0.35">
      <c r="A770">
        <v>775</v>
      </c>
      <c r="B770" t="s">
        <v>46</v>
      </c>
      <c r="C770" t="s">
        <v>77</v>
      </c>
      <c r="D770" t="s">
        <v>986</v>
      </c>
      <c r="E770" t="s">
        <v>79</v>
      </c>
    </row>
    <row r="771" spans="1:5" x14ac:dyDescent="0.35">
      <c r="A771">
        <v>776</v>
      </c>
      <c r="B771" t="s">
        <v>23</v>
      </c>
      <c r="C771" t="s">
        <v>92</v>
      </c>
      <c r="D771" t="s">
        <v>987</v>
      </c>
      <c r="E771" t="s">
        <v>65</v>
      </c>
    </row>
    <row r="772" spans="1:5" x14ac:dyDescent="0.35">
      <c r="A772">
        <v>777</v>
      </c>
      <c r="B772" t="s">
        <v>23</v>
      </c>
      <c r="C772" t="s">
        <v>34</v>
      </c>
      <c r="D772" t="s">
        <v>988</v>
      </c>
      <c r="E772" t="s">
        <v>36</v>
      </c>
    </row>
    <row r="773" spans="1:5" x14ac:dyDescent="0.35">
      <c r="A773">
        <v>778</v>
      </c>
      <c r="B773" t="s">
        <v>46</v>
      </c>
      <c r="C773" t="s">
        <v>47</v>
      </c>
      <c r="D773" t="s">
        <v>989</v>
      </c>
      <c r="E773" t="s">
        <v>65</v>
      </c>
    </row>
    <row r="774" spans="1:5" x14ac:dyDescent="0.35">
      <c r="A774">
        <v>779</v>
      </c>
      <c r="B774" t="s">
        <v>23</v>
      </c>
      <c r="C774" t="s">
        <v>58</v>
      </c>
      <c r="D774" t="s">
        <v>991</v>
      </c>
      <c r="E774" t="s">
        <v>36</v>
      </c>
    </row>
    <row r="775" spans="1:5" x14ac:dyDescent="0.35">
      <c r="A775">
        <v>780</v>
      </c>
      <c r="B775" t="s">
        <v>23</v>
      </c>
      <c r="C775" t="s">
        <v>58</v>
      </c>
      <c r="D775" t="s">
        <v>992</v>
      </c>
      <c r="E775" t="s">
        <v>36</v>
      </c>
    </row>
    <row r="776" spans="1:5" x14ac:dyDescent="0.35">
      <c r="A776">
        <v>781</v>
      </c>
      <c r="B776" t="s">
        <v>46</v>
      </c>
      <c r="C776" t="s">
        <v>47</v>
      </c>
      <c r="D776" t="s">
        <v>994</v>
      </c>
      <c r="E776" t="s">
        <v>49</v>
      </c>
    </row>
    <row r="777" spans="1:5" x14ac:dyDescent="0.35">
      <c r="A777">
        <v>782</v>
      </c>
      <c r="B777" t="s">
        <v>23</v>
      </c>
      <c r="C777" t="s">
        <v>58</v>
      </c>
      <c r="D777" t="s">
        <v>997</v>
      </c>
      <c r="E777" t="s">
        <v>36</v>
      </c>
    </row>
    <row r="778" spans="1:5" x14ac:dyDescent="0.35">
      <c r="A778">
        <v>783</v>
      </c>
      <c r="B778" t="s">
        <v>39</v>
      </c>
      <c r="C778" t="s">
        <v>96</v>
      </c>
      <c r="D778" t="s">
        <v>1001</v>
      </c>
      <c r="E778" t="s">
        <v>26</v>
      </c>
    </row>
    <row r="779" spans="1:5" x14ac:dyDescent="0.35">
      <c r="A779">
        <v>784</v>
      </c>
      <c r="B779" t="s">
        <v>23</v>
      </c>
      <c r="C779" t="s">
        <v>58</v>
      </c>
      <c r="D779" t="s">
        <v>1004</v>
      </c>
      <c r="E779" t="s">
        <v>36</v>
      </c>
    </row>
    <row r="780" spans="1:5" x14ac:dyDescent="0.35">
      <c r="A780">
        <v>785</v>
      </c>
      <c r="B780" t="s">
        <v>46</v>
      </c>
      <c r="C780" t="s">
        <v>77</v>
      </c>
      <c r="D780" t="s">
        <v>1009</v>
      </c>
      <c r="E780" t="s">
        <v>79</v>
      </c>
    </row>
    <row r="781" spans="1:5" x14ac:dyDescent="0.35">
      <c r="A781">
        <v>786</v>
      </c>
      <c r="B781" t="s">
        <v>23</v>
      </c>
      <c r="C781" t="s">
        <v>31</v>
      </c>
      <c r="D781" t="s">
        <v>1010</v>
      </c>
      <c r="E781" t="s">
        <v>33</v>
      </c>
    </row>
    <row r="782" spans="1:5" x14ac:dyDescent="0.35">
      <c r="A782">
        <v>787</v>
      </c>
      <c r="B782" t="s">
        <v>39</v>
      </c>
      <c r="C782" t="s">
        <v>207</v>
      </c>
      <c r="D782" t="s">
        <v>1013</v>
      </c>
      <c r="E782" t="s">
        <v>33</v>
      </c>
    </row>
    <row r="783" spans="1:5" x14ac:dyDescent="0.35">
      <c r="A783">
        <v>788</v>
      </c>
      <c r="B783" t="s">
        <v>39</v>
      </c>
      <c r="C783" t="s">
        <v>40</v>
      </c>
      <c r="D783" t="s">
        <v>1014</v>
      </c>
      <c r="E783" t="s">
        <v>36</v>
      </c>
    </row>
    <row r="784" spans="1:5" x14ac:dyDescent="0.35">
      <c r="A784">
        <v>789</v>
      </c>
      <c r="B784" t="s">
        <v>39</v>
      </c>
      <c r="C784" t="s">
        <v>67</v>
      </c>
      <c r="D784" t="s">
        <v>1016</v>
      </c>
      <c r="E784" t="s">
        <v>36</v>
      </c>
    </row>
    <row r="785" spans="1:5" x14ac:dyDescent="0.35">
      <c r="A785">
        <v>790</v>
      </c>
      <c r="B785" t="s">
        <v>39</v>
      </c>
      <c r="C785" t="s">
        <v>40</v>
      </c>
      <c r="D785" t="s">
        <v>1018</v>
      </c>
      <c r="E785" t="s">
        <v>36</v>
      </c>
    </row>
    <row r="786" spans="1:5" x14ac:dyDescent="0.35">
      <c r="A786">
        <v>791</v>
      </c>
      <c r="B786" t="s">
        <v>23</v>
      </c>
      <c r="C786" t="s">
        <v>58</v>
      </c>
      <c r="D786" t="s">
        <v>1019</v>
      </c>
      <c r="E786" t="s">
        <v>36</v>
      </c>
    </row>
    <row r="787" spans="1:5" x14ac:dyDescent="0.35">
      <c r="A787">
        <v>792</v>
      </c>
      <c r="B787" t="s">
        <v>23</v>
      </c>
      <c r="C787" t="s">
        <v>92</v>
      </c>
      <c r="D787" t="s">
        <v>1020</v>
      </c>
      <c r="E787" t="s">
        <v>65</v>
      </c>
    </row>
    <row r="788" spans="1:5" x14ac:dyDescent="0.35">
      <c r="A788">
        <v>793</v>
      </c>
      <c r="B788" t="s">
        <v>46</v>
      </c>
      <c r="C788" t="s">
        <v>47</v>
      </c>
      <c r="D788" t="s">
        <v>1021</v>
      </c>
      <c r="E788" t="s">
        <v>36</v>
      </c>
    </row>
    <row r="789" spans="1:5" x14ac:dyDescent="0.35">
      <c r="A789">
        <v>794</v>
      </c>
      <c r="B789" t="s">
        <v>23</v>
      </c>
      <c r="C789" t="s">
        <v>24</v>
      </c>
      <c r="D789" t="s">
        <v>1023</v>
      </c>
      <c r="E789" t="s">
        <v>26</v>
      </c>
    </row>
    <row r="790" spans="1:5" x14ac:dyDescent="0.35">
      <c r="A790">
        <v>796</v>
      </c>
      <c r="B790" t="s">
        <v>23</v>
      </c>
      <c r="C790" t="s">
        <v>31</v>
      </c>
      <c r="D790" t="s">
        <v>1026</v>
      </c>
      <c r="E790" t="s">
        <v>36</v>
      </c>
    </row>
    <row r="791" spans="1:5" x14ac:dyDescent="0.35">
      <c r="A791">
        <v>797</v>
      </c>
      <c r="B791" t="s">
        <v>23</v>
      </c>
      <c r="C791" t="s">
        <v>24</v>
      </c>
      <c r="D791" t="s">
        <v>1027</v>
      </c>
      <c r="E791" t="s">
        <v>36</v>
      </c>
    </row>
    <row r="792" spans="1:5" x14ac:dyDescent="0.35">
      <c r="A792">
        <v>798</v>
      </c>
      <c r="B792" t="s">
        <v>23</v>
      </c>
      <c r="C792" t="s">
        <v>92</v>
      </c>
      <c r="D792" t="s">
        <v>1028</v>
      </c>
      <c r="E792" t="s">
        <v>65</v>
      </c>
    </row>
    <row r="793" spans="1:5" x14ac:dyDescent="0.35">
      <c r="A793">
        <v>799</v>
      </c>
      <c r="B793" t="s">
        <v>46</v>
      </c>
      <c r="C793" t="s">
        <v>47</v>
      </c>
      <c r="D793" t="s">
        <v>1031</v>
      </c>
      <c r="E793" t="s">
        <v>26</v>
      </c>
    </row>
    <row r="794" spans="1:5" x14ac:dyDescent="0.35">
      <c r="A794">
        <v>800</v>
      </c>
      <c r="B794" t="s">
        <v>39</v>
      </c>
      <c r="C794" t="s">
        <v>207</v>
      </c>
      <c r="D794" t="s">
        <v>1032</v>
      </c>
      <c r="E794" t="s">
        <v>79</v>
      </c>
    </row>
    <row r="795" spans="1:5" x14ac:dyDescent="0.35">
      <c r="A795">
        <v>801</v>
      </c>
      <c r="B795" t="s">
        <v>23</v>
      </c>
      <c r="C795" t="s">
        <v>31</v>
      </c>
      <c r="D795" t="s">
        <v>1033</v>
      </c>
      <c r="E795" t="s">
        <v>45</v>
      </c>
    </row>
    <row r="796" spans="1:5" x14ac:dyDescent="0.35">
      <c r="A796">
        <v>802</v>
      </c>
      <c r="B796" t="s">
        <v>23</v>
      </c>
      <c r="C796" t="s">
        <v>92</v>
      </c>
      <c r="D796" t="s">
        <v>1034</v>
      </c>
      <c r="E796" t="s">
        <v>65</v>
      </c>
    </row>
    <row r="797" spans="1:5" x14ac:dyDescent="0.35">
      <c r="A797">
        <v>803</v>
      </c>
      <c r="B797" t="s">
        <v>23</v>
      </c>
      <c r="C797" t="s">
        <v>58</v>
      </c>
      <c r="D797" t="s">
        <v>1036</v>
      </c>
      <c r="E797" t="s">
        <v>65</v>
      </c>
    </row>
    <row r="798" spans="1:5" x14ac:dyDescent="0.35">
      <c r="A798">
        <v>805</v>
      </c>
      <c r="B798" t="s">
        <v>23</v>
      </c>
      <c r="C798" t="s">
        <v>24</v>
      </c>
      <c r="D798" t="s">
        <v>1038</v>
      </c>
      <c r="E798" t="s">
        <v>36</v>
      </c>
    </row>
    <row r="799" spans="1:5" x14ac:dyDescent="0.35">
      <c r="A799">
        <v>806</v>
      </c>
      <c r="B799" t="s">
        <v>46</v>
      </c>
      <c r="C799" t="s">
        <v>47</v>
      </c>
      <c r="D799" t="s">
        <v>1041</v>
      </c>
      <c r="E799" t="s">
        <v>49</v>
      </c>
    </row>
    <row r="800" spans="1:5" x14ac:dyDescent="0.35">
      <c r="A800">
        <v>807</v>
      </c>
      <c r="B800" t="s">
        <v>23</v>
      </c>
      <c r="C800" t="s">
        <v>24</v>
      </c>
      <c r="D800" t="s">
        <v>1042</v>
      </c>
      <c r="E800" t="s">
        <v>26</v>
      </c>
    </row>
    <row r="801" spans="1:5" x14ac:dyDescent="0.35">
      <c r="A801">
        <v>808</v>
      </c>
      <c r="B801" t="s">
        <v>39</v>
      </c>
      <c r="C801" t="s">
        <v>67</v>
      </c>
      <c r="D801" t="s">
        <v>1044</v>
      </c>
      <c r="E801" t="s">
        <v>49</v>
      </c>
    </row>
    <row r="802" spans="1:5" x14ac:dyDescent="0.35">
      <c r="A802">
        <v>809</v>
      </c>
      <c r="B802" t="s">
        <v>23</v>
      </c>
      <c r="C802" t="s">
        <v>92</v>
      </c>
      <c r="D802" t="s">
        <v>1045</v>
      </c>
      <c r="E802" t="s">
        <v>65</v>
      </c>
    </row>
    <row r="803" spans="1:5" x14ac:dyDescent="0.35">
      <c r="A803">
        <v>810</v>
      </c>
      <c r="B803" t="s">
        <v>23</v>
      </c>
      <c r="C803" t="s">
        <v>92</v>
      </c>
      <c r="D803" t="s">
        <v>1047</v>
      </c>
      <c r="E803" t="s">
        <v>36</v>
      </c>
    </row>
    <row r="804" spans="1:5" x14ac:dyDescent="0.35">
      <c r="A804">
        <v>811</v>
      </c>
      <c r="B804" t="s">
        <v>39</v>
      </c>
      <c r="C804" t="s">
        <v>207</v>
      </c>
      <c r="D804" t="s">
        <v>1048</v>
      </c>
      <c r="E804" t="s">
        <v>79</v>
      </c>
    </row>
    <row r="805" spans="1:5" x14ac:dyDescent="0.35">
      <c r="A805">
        <v>812</v>
      </c>
      <c r="B805" t="s">
        <v>46</v>
      </c>
      <c r="C805" t="s">
        <v>47</v>
      </c>
      <c r="D805" t="s">
        <v>1049</v>
      </c>
      <c r="E805" t="s">
        <v>65</v>
      </c>
    </row>
    <row r="806" spans="1:5" x14ac:dyDescent="0.35">
      <c r="A806">
        <v>813</v>
      </c>
      <c r="B806" t="s">
        <v>23</v>
      </c>
      <c r="C806" t="s">
        <v>147</v>
      </c>
      <c r="D806" t="s">
        <v>1051</v>
      </c>
      <c r="E806" t="s">
        <v>49</v>
      </c>
    </row>
    <row r="807" spans="1:5" x14ac:dyDescent="0.35">
      <c r="A807">
        <v>814</v>
      </c>
      <c r="B807" t="s">
        <v>23</v>
      </c>
      <c r="C807" t="s">
        <v>92</v>
      </c>
      <c r="D807" t="s">
        <v>1052</v>
      </c>
      <c r="E807" t="s">
        <v>49</v>
      </c>
    </row>
    <row r="808" spans="1:5" x14ac:dyDescent="0.35">
      <c r="A808">
        <v>815</v>
      </c>
      <c r="B808" t="s">
        <v>23</v>
      </c>
      <c r="C808" t="s">
        <v>58</v>
      </c>
      <c r="D808" t="s">
        <v>1054</v>
      </c>
      <c r="E808" t="s">
        <v>36</v>
      </c>
    </row>
    <row r="809" spans="1:5" x14ac:dyDescent="0.35">
      <c r="A809">
        <v>816</v>
      </c>
      <c r="B809" t="s">
        <v>46</v>
      </c>
      <c r="C809" t="s">
        <v>47</v>
      </c>
      <c r="D809" t="s">
        <v>1055</v>
      </c>
      <c r="E809" t="s">
        <v>65</v>
      </c>
    </row>
    <row r="810" spans="1:5" x14ac:dyDescent="0.35">
      <c r="A810">
        <v>817</v>
      </c>
      <c r="B810" t="s">
        <v>23</v>
      </c>
      <c r="C810" t="s">
        <v>92</v>
      </c>
      <c r="D810" t="s">
        <v>1056</v>
      </c>
      <c r="E810" t="s">
        <v>65</v>
      </c>
    </row>
    <row r="811" spans="1:5" x14ac:dyDescent="0.35">
      <c r="A811">
        <v>818</v>
      </c>
      <c r="B811" t="s">
        <v>23</v>
      </c>
      <c r="C811" t="s">
        <v>24</v>
      </c>
      <c r="D811" t="s">
        <v>1057</v>
      </c>
      <c r="E811" t="s">
        <v>26</v>
      </c>
    </row>
    <row r="812" spans="1:5" x14ac:dyDescent="0.35">
      <c r="A812">
        <v>819</v>
      </c>
      <c r="B812" t="s">
        <v>23</v>
      </c>
      <c r="C812" t="s">
        <v>58</v>
      </c>
      <c r="D812" t="s">
        <v>1060</v>
      </c>
      <c r="E812" t="s">
        <v>65</v>
      </c>
    </row>
    <row r="813" spans="1:5" x14ac:dyDescent="0.35">
      <c r="A813">
        <v>820</v>
      </c>
      <c r="B813" t="s">
        <v>39</v>
      </c>
      <c r="C813" t="s">
        <v>67</v>
      </c>
      <c r="D813" t="s">
        <v>1061</v>
      </c>
      <c r="E813" t="s">
        <v>49</v>
      </c>
    </row>
    <row r="814" spans="1:5" x14ac:dyDescent="0.35">
      <c r="A814">
        <v>821</v>
      </c>
      <c r="B814" t="s">
        <v>23</v>
      </c>
      <c r="C814" t="s">
        <v>58</v>
      </c>
      <c r="D814" t="s">
        <v>1062</v>
      </c>
      <c r="E814" t="s">
        <v>36</v>
      </c>
    </row>
    <row r="815" spans="1:5" x14ac:dyDescent="0.35">
      <c r="A815">
        <v>822</v>
      </c>
      <c r="B815" t="s">
        <v>23</v>
      </c>
      <c r="C815" t="s">
        <v>24</v>
      </c>
      <c r="D815" t="s">
        <v>1063</v>
      </c>
      <c r="E815" t="s">
        <v>36</v>
      </c>
    </row>
    <row r="816" spans="1:5" x14ac:dyDescent="0.35">
      <c r="A816">
        <v>823</v>
      </c>
      <c r="B816" t="s">
        <v>39</v>
      </c>
      <c r="C816" t="s">
        <v>67</v>
      </c>
      <c r="D816" t="s">
        <v>1064</v>
      </c>
      <c r="E816" t="s">
        <v>49</v>
      </c>
    </row>
    <row r="817" spans="1:5" x14ac:dyDescent="0.35">
      <c r="A817">
        <v>824</v>
      </c>
      <c r="B817" t="s">
        <v>39</v>
      </c>
      <c r="C817" t="s">
        <v>40</v>
      </c>
      <c r="D817" t="s">
        <v>1065</v>
      </c>
      <c r="E817" t="s">
        <v>36</v>
      </c>
    </row>
    <row r="818" spans="1:5" x14ac:dyDescent="0.35">
      <c r="A818">
        <v>825</v>
      </c>
      <c r="B818" t="s">
        <v>39</v>
      </c>
      <c r="C818" t="s">
        <v>40</v>
      </c>
      <c r="D818" t="s">
        <v>1066</v>
      </c>
      <c r="E818" t="s">
        <v>36</v>
      </c>
    </row>
    <row r="819" spans="1:5" x14ac:dyDescent="0.35">
      <c r="A819">
        <v>826</v>
      </c>
      <c r="B819" t="s">
        <v>23</v>
      </c>
      <c r="C819" t="s">
        <v>63</v>
      </c>
      <c r="D819" t="s">
        <v>1067</v>
      </c>
      <c r="E819" t="s">
        <v>65</v>
      </c>
    </row>
    <row r="820" spans="1:5" x14ac:dyDescent="0.35">
      <c r="A820">
        <v>827</v>
      </c>
      <c r="B820" t="s">
        <v>46</v>
      </c>
      <c r="C820" t="s">
        <v>80</v>
      </c>
      <c r="D820" t="s">
        <v>1068</v>
      </c>
      <c r="E820" t="s">
        <v>79</v>
      </c>
    </row>
    <row r="821" spans="1:5" x14ac:dyDescent="0.35">
      <c r="A821">
        <v>828</v>
      </c>
      <c r="B821" t="s">
        <v>23</v>
      </c>
      <c r="C821" t="s">
        <v>92</v>
      </c>
      <c r="D821" t="s">
        <v>1070</v>
      </c>
      <c r="E821" t="s">
        <v>65</v>
      </c>
    </row>
    <row r="822" spans="1:5" x14ac:dyDescent="0.35">
      <c r="A822">
        <v>829</v>
      </c>
      <c r="B822" t="s">
        <v>23</v>
      </c>
      <c r="C822" t="s">
        <v>92</v>
      </c>
      <c r="D822" t="s">
        <v>1071</v>
      </c>
      <c r="E822" t="s">
        <v>65</v>
      </c>
    </row>
    <row r="823" spans="1:5" x14ac:dyDescent="0.35">
      <c r="A823">
        <v>830</v>
      </c>
      <c r="B823" t="s">
        <v>23</v>
      </c>
      <c r="C823" t="s">
        <v>63</v>
      </c>
      <c r="D823" t="s">
        <v>1072</v>
      </c>
      <c r="E823" t="s">
        <v>65</v>
      </c>
    </row>
    <row r="824" spans="1:5" x14ac:dyDescent="0.35">
      <c r="A824">
        <v>832</v>
      </c>
      <c r="B824" t="s">
        <v>23</v>
      </c>
      <c r="C824" t="s">
        <v>31</v>
      </c>
      <c r="D824" t="s">
        <v>1073</v>
      </c>
      <c r="E824" t="s">
        <v>33</v>
      </c>
    </row>
    <row r="825" spans="1:5" x14ac:dyDescent="0.35">
      <c r="A825">
        <v>833</v>
      </c>
      <c r="B825" t="s">
        <v>46</v>
      </c>
      <c r="C825" t="s">
        <v>47</v>
      </c>
      <c r="D825" t="s">
        <v>1074</v>
      </c>
      <c r="E825" t="s">
        <v>49</v>
      </c>
    </row>
    <row r="826" spans="1:5" x14ac:dyDescent="0.35">
      <c r="A826">
        <v>834</v>
      </c>
      <c r="B826" t="s">
        <v>39</v>
      </c>
      <c r="C826" t="s">
        <v>67</v>
      </c>
      <c r="D826" t="s">
        <v>1075</v>
      </c>
      <c r="E826" t="s">
        <v>36</v>
      </c>
    </row>
    <row r="827" spans="1:5" x14ac:dyDescent="0.35">
      <c r="A827">
        <v>835</v>
      </c>
      <c r="B827" t="s">
        <v>39</v>
      </c>
      <c r="C827" t="s">
        <v>40</v>
      </c>
      <c r="D827" t="s">
        <v>1076</v>
      </c>
      <c r="E827" t="s">
        <v>36</v>
      </c>
    </row>
    <row r="828" spans="1:5" x14ac:dyDescent="0.35">
      <c r="A828">
        <v>836</v>
      </c>
      <c r="B828" t="s">
        <v>23</v>
      </c>
      <c r="C828" t="s">
        <v>73</v>
      </c>
      <c r="D828" t="s">
        <v>1077</v>
      </c>
      <c r="E828" t="s">
        <v>36</v>
      </c>
    </row>
    <row r="829" spans="1:5" x14ac:dyDescent="0.35">
      <c r="A829">
        <v>837</v>
      </c>
      <c r="B829" t="s">
        <v>39</v>
      </c>
      <c r="C829" t="s">
        <v>67</v>
      </c>
      <c r="D829" t="s">
        <v>1078</v>
      </c>
      <c r="E829" t="s">
        <v>49</v>
      </c>
    </row>
    <row r="830" spans="1:5" x14ac:dyDescent="0.35">
      <c r="A830">
        <v>838</v>
      </c>
      <c r="B830" t="s">
        <v>39</v>
      </c>
      <c r="C830" t="s">
        <v>40</v>
      </c>
      <c r="D830" t="s">
        <v>1079</v>
      </c>
      <c r="E830" t="s">
        <v>36</v>
      </c>
    </row>
    <row r="831" spans="1:5" x14ac:dyDescent="0.35">
      <c r="A831">
        <v>839</v>
      </c>
      <c r="B831" t="s">
        <v>23</v>
      </c>
      <c r="C831" t="s">
        <v>34</v>
      </c>
      <c r="D831" t="s">
        <v>1080</v>
      </c>
      <c r="E831" t="s">
        <v>36</v>
      </c>
    </row>
    <row r="832" spans="1:5" x14ac:dyDescent="0.35">
      <c r="A832">
        <v>840</v>
      </c>
      <c r="B832" t="s">
        <v>39</v>
      </c>
      <c r="C832" t="s">
        <v>67</v>
      </c>
      <c r="D832" t="s">
        <v>1081</v>
      </c>
      <c r="E832" t="s">
        <v>36</v>
      </c>
    </row>
    <row r="833" spans="1:5" x14ac:dyDescent="0.35">
      <c r="A833">
        <v>841</v>
      </c>
      <c r="B833" t="s">
        <v>39</v>
      </c>
      <c r="C833" t="s">
        <v>207</v>
      </c>
      <c r="D833" t="s">
        <v>1082</v>
      </c>
      <c r="E833" t="s">
        <v>33</v>
      </c>
    </row>
    <row r="834" spans="1:5" x14ac:dyDescent="0.35">
      <c r="A834">
        <v>842</v>
      </c>
      <c r="B834" t="s">
        <v>46</v>
      </c>
      <c r="C834" t="s">
        <v>80</v>
      </c>
      <c r="D834" t="s">
        <v>1083</v>
      </c>
      <c r="E834" t="s">
        <v>79</v>
      </c>
    </row>
    <row r="835" spans="1:5" x14ac:dyDescent="0.35">
      <c r="A835">
        <v>843</v>
      </c>
      <c r="B835" t="s">
        <v>23</v>
      </c>
      <c r="C835" t="s">
        <v>24</v>
      </c>
      <c r="D835" t="s">
        <v>1084</v>
      </c>
      <c r="E835" t="s">
        <v>36</v>
      </c>
    </row>
    <row r="836" spans="1:5" x14ac:dyDescent="0.35">
      <c r="A836">
        <v>844</v>
      </c>
      <c r="B836" t="s">
        <v>23</v>
      </c>
      <c r="C836" t="s">
        <v>34</v>
      </c>
      <c r="D836" t="s">
        <v>1089</v>
      </c>
      <c r="E836" t="s">
        <v>36</v>
      </c>
    </row>
    <row r="837" spans="1:5" x14ac:dyDescent="0.35">
      <c r="A837">
        <v>845</v>
      </c>
      <c r="B837" t="s">
        <v>39</v>
      </c>
      <c r="C837" t="s">
        <v>207</v>
      </c>
      <c r="D837" t="s">
        <v>1092</v>
      </c>
      <c r="E837" t="s">
        <v>33</v>
      </c>
    </row>
    <row r="838" spans="1:5" x14ac:dyDescent="0.35">
      <c r="A838">
        <v>846</v>
      </c>
      <c r="B838" t="s">
        <v>23</v>
      </c>
      <c r="C838" t="s">
        <v>58</v>
      </c>
      <c r="D838" t="s">
        <v>1094</v>
      </c>
      <c r="E838" t="s">
        <v>36</v>
      </c>
    </row>
    <row r="839" spans="1:5" x14ac:dyDescent="0.35">
      <c r="A839">
        <v>847</v>
      </c>
      <c r="B839" t="s">
        <v>23</v>
      </c>
      <c r="C839" t="s">
        <v>34</v>
      </c>
      <c r="D839" t="s">
        <v>1097</v>
      </c>
      <c r="E839" t="s">
        <v>36</v>
      </c>
    </row>
    <row r="840" spans="1:5" x14ac:dyDescent="0.35">
      <c r="A840">
        <v>848</v>
      </c>
      <c r="B840" t="s">
        <v>46</v>
      </c>
      <c r="C840" t="s">
        <v>80</v>
      </c>
      <c r="D840" t="s">
        <v>1098</v>
      </c>
      <c r="E840" t="s">
        <v>79</v>
      </c>
    </row>
    <row r="841" spans="1:5" x14ac:dyDescent="0.35">
      <c r="A841">
        <v>849</v>
      </c>
      <c r="B841" t="s">
        <v>46</v>
      </c>
      <c r="C841" t="s">
        <v>77</v>
      </c>
      <c r="D841" t="s">
        <v>1101</v>
      </c>
      <c r="E841" t="s">
        <v>79</v>
      </c>
    </row>
    <row r="842" spans="1:5" x14ac:dyDescent="0.35">
      <c r="A842">
        <v>850</v>
      </c>
      <c r="B842" t="s">
        <v>46</v>
      </c>
      <c r="C842" t="s">
        <v>47</v>
      </c>
      <c r="D842" t="s">
        <v>1102</v>
      </c>
      <c r="E842" t="s">
        <v>49</v>
      </c>
    </row>
    <row r="843" spans="1:5" x14ac:dyDescent="0.35">
      <c r="A843">
        <v>851</v>
      </c>
      <c r="B843" t="s">
        <v>23</v>
      </c>
      <c r="C843" t="s">
        <v>34</v>
      </c>
      <c r="D843" t="s">
        <v>1104</v>
      </c>
      <c r="E843" t="s">
        <v>36</v>
      </c>
    </row>
    <row r="844" spans="1:5" x14ac:dyDescent="0.35">
      <c r="A844">
        <v>852</v>
      </c>
      <c r="B844" t="s">
        <v>23</v>
      </c>
      <c r="C844" t="s">
        <v>92</v>
      </c>
      <c r="D844" t="s">
        <v>1106</v>
      </c>
      <c r="E844" t="s">
        <v>65</v>
      </c>
    </row>
    <row r="845" spans="1:5" x14ac:dyDescent="0.35">
      <c r="A845">
        <v>853</v>
      </c>
      <c r="B845" t="s">
        <v>23</v>
      </c>
      <c r="C845" t="s">
        <v>34</v>
      </c>
      <c r="D845" t="s">
        <v>1107</v>
      </c>
      <c r="E845" t="s">
        <v>36</v>
      </c>
    </row>
    <row r="846" spans="1:5" x14ac:dyDescent="0.35">
      <c r="A846">
        <v>854</v>
      </c>
      <c r="B846" t="s">
        <v>23</v>
      </c>
      <c r="C846" t="s">
        <v>58</v>
      </c>
      <c r="D846" t="s">
        <v>1108</v>
      </c>
      <c r="E846" t="s">
        <v>36</v>
      </c>
    </row>
    <row r="847" spans="1:5" x14ac:dyDescent="0.35">
      <c r="A847">
        <v>855</v>
      </c>
      <c r="B847" t="s">
        <v>46</v>
      </c>
      <c r="C847" t="s">
        <v>47</v>
      </c>
      <c r="D847" t="s">
        <v>1110</v>
      </c>
      <c r="E847" t="s">
        <v>45</v>
      </c>
    </row>
    <row r="848" spans="1:5" x14ac:dyDescent="0.35">
      <c r="A848">
        <v>856</v>
      </c>
      <c r="B848" t="s">
        <v>23</v>
      </c>
      <c r="C848" t="s">
        <v>63</v>
      </c>
      <c r="D848" t="s">
        <v>1111</v>
      </c>
      <c r="E848" t="s">
        <v>65</v>
      </c>
    </row>
    <row r="849" spans="1:5" x14ac:dyDescent="0.35">
      <c r="A849">
        <v>857</v>
      </c>
      <c r="B849" t="s">
        <v>39</v>
      </c>
      <c r="C849" t="s">
        <v>67</v>
      </c>
      <c r="D849" t="s">
        <v>1113</v>
      </c>
      <c r="E849" t="s">
        <v>49</v>
      </c>
    </row>
    <row r="850" spans="1:5" x14ac:dyDescent="0.35">
      <c r="A850">
        <v>858</v>
      </c>
      <c r="B850" t="s">
        <v>23</v>
      </c>
      <c r="C850" t="s">
        <v>34</v>
      </c>
      <c r="D850" t="s">
        <v>1114</v>
      </c>
      <c r="E850" t="s">
        <v>36</v>
      </c>
    </row>
    <row r="851" spans="1:5" x14ac:dyDescent="0.35">
      <c r="A851">
        <v>859</v>
      </c>
      <c r="B851" t="s">
        <v>23</v>
      </c>
      <c r="C851" t="s">
        <v>58</v>
      </c>
      <c r="D851" t="s">
        <v>1116</v>
      </c>
      <c r="E851" t="s">
        <v>65</v>
      </c>
    </row>
    <row r="852" spans="1:5" x14ac:dyDescent="0.35">
      <c r="A852">
        <v>860</v>
      </c>
      <c r="B852" t="s">
        <v>39</v>
      </c>
      <c r="C852" t="s">
        <v>67</v>
      </c>
      <c r="D852" t="s">
        <v>1117</v>
      </c>
      <c r="E852" t="s">
        <v>36</v>
      </c>
    </row>
    <row r="853" spans="1:5" x14ac:dyDescent="0.35">
      <c r="A853">
        <v>861</v>
      </c>
      <c r="B853" t="s">
        <v>39</v>
      </c>
      <c r="C853" t="s">
        <v>67</v>
      </c>
      <c r="D853" t="s">
        <v>1119</v>
      </c>
      <c r="E853" t="s">
        <v>36</v>
      </c>
    </row>
    <row r="854" spans="1:5" x14ac:dyDescent="0.35">
      <c r="A854">
        <v>862</v>
      </c>
      <c r="B854" t="s">
        <v>46</v>
      </c>
      <c r="C854" t="s">
        <v>47</v>
      </c>
      <c r="D854" t="s">
        <v>1121</v>
      </c>
      <c r="E854" t="s">
        <v>36</v>
      </c>
    </row>
    <row r="855" spans="1:5" x14ac:dyDescent="0.35">
      <c r="A855">
        <v>863</v>
      </c>
      <c r="B855" t="s">
        <v>23</v>
      </c>
      <c r="C855" t="s">
        <v>34</v>
      </c>
      <c r="D855" t="s">
        <v>1122</v>
      </c>
      <c r="E855" t="s">
        <v>36</v>
      </c>
    </row>
    <row r="856" spans="1:5" x14ac:dyDescent="0.35">
      <c r="A856">
        <v>864</v>
      </c>
      <c r="B856" t="s">
        <v>23</v>
      </c>
      <c r="C856" t="s">
        <v>73</v>
      </c>
      <c r="D856" t="s">
        <v>1124</v>
      </c>
      <c r="E856" t="s">
        <v>36</v>
      </c>
    </row>
    <row r="857" spans="1:5" x14ac:dyDescent="0.35">
      <c r="A857">
        <v>865</v>
      </c>
      <c r="B857" t="s">
        <v>23</v>
      </c>
      <c r="C857" t="s">
        <v>31</v>
      </c>
      <c r="D857" t="s">
        <v>1125</v>
      </c>
      <c r="E857" t="s">
        <v>36</v>
      </c>
    </row>
    <row r="858" spans="1:5" x14ac:dyDescent="0.35">
      <c r="A858">
        <v>866</v>
      </c>
      <c r="B858" t="s">
        <v>46</v>
      </c>
      <c r="C858" t="s">
        <v>47</v>
      </c>
      <c r="D858" t="s">
        <v>1126</v>
      </c>
      <c r="E858" t="s">
        <v>26</v>
      </c>
    </row>
    <row r="859" spans="1:5" x14ac:dyDescent="0.35">
      <c r="A859">
        <v>867</v>
      </c>
      <c r="B859" t="s">
        <v>23</v>
      </c>
      <c r="C859" t="s">
        <v>92</v>
      </c>
      <c r="D859" t="s">
        <v>1127</v>
      </c>
      <c r="E859" t="s">
        <v>65</v>
      </c>
    </row>
    <row r="860" spans="1:5" x14ac:dyDescent="0.35">
      <c r="A860">
        <v>868</v>
      </c>
      <c r="B860" t="s">
        <v>39</v>
      </c>
      <c r="C860" t="s">
        <v>40</v>
      </c>
      <c r="D860" t="s">
        <v>1129</v>
      </c>
      <c r="E860" t="s">
        <v>36</v>
      </c>
    </row>
    <row r="861" spans="1:5" x14ac:dyDescent="0.35">
      <c r="A861">
        <v>869</v>
      </c>
      <c r="B861" t="s">
        <v>23</v>
      </c>
      <c r="C861" t="s">
        <v>31</v>
      </c>
      <c r="D861" t="s">
        <v>1131</v>
      </c>
      <c r="E861" t="s">
        <v>36</v>
      </c>
    </row>
    <row r="862" spans="1:5" x14ac:dyDescent="0.35">
      <c r="A862">
        <v>870</v>
      </c>
      <c r="B862" t="s">
        <v>39</v>
      </c>
      <c r="C862" t="s">
        <v>207</v>
      </c>
      <c r="D862" t="s">
        <v>1132</v>
      </c>
      <c r="E862" t="s">
        <v>45</v>
      </c>
    </row>
    <row r="863" spans="1:5" x14ac:dyDescent="0.35">
      <c r="A863">
        <v>871</v>
      </c>
      <c r="B863" t="s">
        <v>46</v>
      </c>
      <c r="C863" t="s">
        <v>80</v>
      </c>
      <c r="D863" t="s">
        <v>1133</v>
      </c>
      <c r="E863" t="s">
        <v>79</v>
      </c>
    </row>
    <row r="864" spans="1:5" x14ac:dyDescent="0.35">
      <c r="A864">
        <v>872</v>
      </c>
      <c r="B864" t="s">
        <v>23</v>
      </c>
      <c r="C864" t="s">
        <v>92</v>
      </c>
      <c r="D864" t="s">
        <v>1135</v>
      </c>
      <c r="E864" t="s">
        <v>49</v>
      </c>
    </row>
    <row r="865" spans="1:5" x14ac:dyDescent="0.35">
      <c r="A865">
        <v>873</v>
      </c>
      <c r="B865" t="s">
        <v>23</v>
      </c>
      <c r="C865" t="s">
        <v>31</v>
      </c>
      <c r="D865" t="s">
        <v>1136</v>
      </c>
      <c r="E865" t="s">
        <v>36</v>
      </c>
    </row>
    <row r="866" spans="1:5" x14ac:dyDescent="0.35">
      <c r="A866">
        <v>874</v>
      </c>
      <c r="B866" t="s">
        <v>46</v>
      </c>
      <c r="C866" t="s">
        <v>47</v>
      </c>
      <c r="D866" t="s">
        <v>1137</v>
      </c>
      <c r="E866" t="s">
        <v>36</v>
      </c>
    </row>
    <row r="867" spans="1:5" x14ac:dyDescent="0.35">
      <c r="A867">
        <v>875</v>
      </c>
      <c r="B867" t="s">
        <v>39</v>
      </c>
      <c r="C867" t="s">
        <v>67</v>
      </c>
      <c r="D867" t="s">
        <v>1138</v>
      </c>
      <c r="E867" t="s">
        <v>49</v>
      </c>
    </row>
    <row r="868" spans="1:5" x14ac:dyDescent="0.35">
      <c r="A868">
        <v>876</v>
      </c>
      <c r="B868" t="s">
        <v>23</v>
      </c>
      <c r="C868" t="s">
        <v>31</v>
      </c>
      <c r="D868" t="s">
        <v>1140</v>
      </c>
      <c r="E868" t="s">
        <v>36</v>
      </c>
    </row>
    <row r="869" spans="1:5" x14ac:dyDescent="0.35">
      <c r="A869">
        <v>877</v>
      </c>
      <c r="B869" t="s">
        <v>23</v>
      </c>
      <c r="C869" t="s">
        <v>92</v>
      </c>
      <c r="D869" t="s">
        <v>1141</v>
      </c>
      <c r="E869" t="s">
        <v>65</v>
      </c>
    </row>
    <row r="870" spans="1:5" x14ac:dyDescent="0.35">
      <c r="A870">
        <v>878</v>
      </c>
      <c r="B870" t="s">
        <v>23</v>
      </c>
      <c r="C870" t="s">
        <v>34</v>
      </c>
      <c r="D870" t="s">
        <v>1143</v>
      </c>
      <c r="E870" t="s">
        <v>36</v>
      </c>
    </row>
    <row r="871" spans="1:5" x14ac:dyDescent="0.35">
      <c r="A871">
        <v>879</v>
      </c>
      <c r="B871" t="s">
        <v>23</v>
      </c>
      <c r="C871" t="s">
        <v>92</v>
      </c>
      <c r="D871" t="s">
        <v>1144</v>
      </c>
      <c r="E871" t="s">
        <v>49</v>
      </c>
    </row>
    <row r="872" spans="1:5" x14ac:dyDescent="0.35">
      <c r="A872">
        <v>880</v>
      </c>
      <c r="B872" t="s">
        <v>23</v>
      </c>
      <c r="C872" t="s">
        <v>24</v>
      </c>
      <c r="D872" t="s">
        <v>1145</v>
      </c>
      <c r="E872" t="s">
        <v>36</v>
      </c>
    </row>
    <row r="873" spans="1:5" x14ac:dyDescent="0.35">
      <c r="A873">
        <v>881</v>
      </c>
      <c r="B873" t="s">
        <v>46</v>
      </c>
      <c r="C873" t="s">
        <v>80</v>
      </c>
      <c r="D873" t="s">
        <v>1146</v>
      </c>
      <c r="E873" t="s">
        <v>79</v>
      </c>
    </row>
    <row r="874" spans="1:5" x14ac:dyDescent="0.35">
      <c r="A874">
        <v>882</v>
      </c>
      <c r="B874" t="s">
        <v>23</v>
      </c>
      <c r="C874" t="s">
        <v>73</v>
      </c>
      <c r="D874" t="s">
        <v>1147</v>
      </c>
      <c r="E874" t="s">
        <v>36</v>
      </c>
    </row>
    <row r="875" spans="1:5" x14ac:dyDescent="0.35">
      <c r="A875">
        <v>883</v>
      </c>
      <c r="B875" t="s">
        <v>23</v>
      </c>
      <c r="C875" t="s">
        <v>34</v>
      </c>
      <c r="D875" t="s">
        <v>1148</v>
      </c>
      <c r="E875" t="s">
        <v>36</v>
      </c>
    </row>
    <row r="876" spans="1:5" x14ac:dyDescent="0.35">
      <c r="A876">
        <v>884</v>
      </c>
      <c r="B876" t="s">
        <v>39</v>
      </c>
      <c r="C876" t="s">
        <v>67</v>
      </c>
      <c r="D876" t="s">
        <v>1150</v>
      </c>
      <c r="E876" t="s">
        <v>36</v>
      </c>
    </row>
    <row r="877" spans="1:5" x14ac:dyDescent="0.35">
      <c r="A877">
        <v>885</v>
      </c>
      <c r="B877" t="s">
        <v>23</v>
      </c>
      <c r="C877" t="s">
        <v>34</v>
      </c>
      <c r="D877" t="s">
        <v>1151</v>
      </c>
      <c r="E877" t="s">
        <v>36</v>
      </c>
    </row>
    <row r="878" spans="1:5" x14ac:dyDescent="0.35">
      <c r="A878">
        <v>886</v>
      </c>
      <c r="B878" t="s">
        <v>23</v>
      </c>
      <c r="C878" t="s">
        <v>31</v>
      </c>
      <c r="D878" t="s">
        <v>1152</v>
      </c>
      <c r="E878" t="s">
        <v>45</v>
      </c>
    </row>
    <row r="879" spans="1:5" x14ac:dyDescent="0.35">
      <c r="A879">
        <v>887</v>
      </c>
      <c r="B879" t="s">
        <v>23</v>
      </c>
      <c r="C879" t="s">
        <v>58</v>
      </c>
      <c r="D879" t="s">
        <v>1156</v>
      </c>
      <c r="E879" t="s">
        <v>36</v>
      </c>
    </row>
    <row r="880" spans="1:5" x14ac:dyDescent="0.35">
      <c r="A880">
        <v>888</v>
      </c>
      <c r="B880" t="s">
        <v>23</v>
      </c>
      <c r="C880" t="s">
        <v>85</v>
      </c>
      <c r="D880" t="s">
        <v>1158</v>
      </c>
      <c r="E880" t="s">
        <v>36</v>
      </c>
    </row>
    <row r="881" spans="1:5" x14ac:dyDescent="0.35">
      <c r="A881">
        <v>889</v>
      </c>
      <c r="B881" t="s">
        <v>39</v>
      </c>
      <c r="C881" t="s">
        <v>40</v>
      </c>
      <c r="D881" t="s">
        <v>1159</v>
      </c>
      <c r="E881" t="s">
        <v>36</v>
      </c>
    </row>
    <row r="882" spans="1:5" x14ac:dyDescent="0.35">
      <c r="A882">
        <v>890</v>
      </c>
      <c r="B882" t="s">
        <v>23</v>
      </c>
      <c r="C882" t="s">
        <v>34</v>
      </c>
      <c r="D882" t="s">
        <v>1162</v>
      </c>
      <c r="E882" t="s">
        <v>36</v>
      </c>
    </row>
    <row r="883" spans="1:5" x14ac:dyDescent="0.35">
      <c r="A883">
        <v>891</v>
      </c>
      <c r="B883" t="s">
        <v>23</v>
      </c>
      <c r="C883" t="s">
        <v>73</v>
      </c>
      <c r="D883" t="s">
        <v>1164</v>
      </c>
      <c r="E883" t="s">
        <v>36</v>
      </c>
    </row>
    <row r="884" spans="1:5" x14ac:dyDescent="0.35">
      <c r="A884">
        <v>892</v>
      </c>
      <c r="B884" t="s">
        <v>39</v>
      </c>
      <c r="C884" t="s">
        <v>67</v>
      </c>
      <c r="D884" t="s">
        <v>1165</v>
      </c>
      <c r="E884" t="s">
        <v>49</v>
      </c>
    </row>
    <row r="885" spans="1:5" x14ac:dyDescent="0.35">
      <c r="A885">
        <v>893</v>
      </c>
      <c r="B885" t="s">
        <v>23</v>
      </c>
      <c r="C885" t="s">
        <v>58</v>
      </c>
      <c r="D885" t="s">
        <v>1166</v>
      </c>
      <c r="E885" t="s">
        <v>36</v>
      </c>
    </row>
    <row r="886" spans="1:5" x14ac:dyDescent="0.35">
      <c r="A886">
        <v>894</v>
      </c>
      <c r="B886" t="s">
        <v>23</v>
      </c>
      <c r="C886" t="s">
        <v>58</v>
      </c>
      <c r="D886" t="s">
        <v>1167</v>
      </c>
      <c r="E886" t="s">
        <v>65</v>
      </c>
    </row>
    <row r="887" spans="1:5" x14ac:dyDescent="0.35">
      <c r="A887">
        <v>895</v>
      </c>
      <c r="B887" t="s">
        <v>46</v>
      </c>
      <c r="C887" t="s">
        <v>77</v>
      </c>
      <c r="D887" t="s">
        <v>1169</v>
      </c>
      <c r="E887" t="s">
        <v>79</v>
      </c>
    </row>
    <row r="888" spans="1:5" x14ac:dyDescent="0.35">
      <c r="A888">
        <v>896</v>
      </c>
      <c r="B888" t="s">
        <v>23</v>
      </c>
      <c r="C888" t="s">
        <v>34</v>
      </c>
      <c r="D888" t="s">
        <v>1170</v>
      </c>
      <c r="E888" t="s">
        <v>36</v>
      </c>
    </row>
    <row r="889" spans="1:5" x14ac:dyDescent="0.35">
      <c r="A889">
        <v>897</v>
      </c>
      <c r="B889" t="s">
        <v>23</v>
      </c>
      <c r="C889" t="s">
        <v>73</v>
      </c>
      <c r="D889" t="s">
        <v>1171</v>
      </c>
      <c r="E889" t="s">
        <v>36</v>
      </c>
    </row>
    <row r="890" spans="1:5" x14ac:dyDescent="0.35">
      <c r="A890">
        <v>898</v>
      </c>
      <c r="B890" t="s">
        <v>23</v>
      </c>
      <c r="C890" t="s">
        <v>31</v>
      </c>
      <c r="D890" t="s">
        <v>1172</v>
      </c>
      <c r="E890" t="s">
        <v>33</v>
      </c>
    </row>
    <row r="891" spans="1:5" x14ac:dyDescent="0.35">
      <c r="A891">
        <v>899</v>
      </c>
      <c r="B891" t="s">
        <v>23</v>
      </c>
      <c r="C891" t="s">
        <v>73</v>
      </c>
      <c r="D891" t="s">
        <v>1173</v>
      </c>
      <c r="E891" t="s">
        <v>36</v>
      </c>
    </row>
    <row r="892" spans="1:5" x14ac:dyDescent="0.35">
      <c r="A892">
        <v>900</v>
      </c>
      <c r="B892" t="s">
        <v>39</v>
      </c>
      <c r="C892" t="s">
        <v>67</v>
      </c>
      <c r="D892" t="s">
        <v>1174</v>
      </c>
      <c r="E892" t="s">
        <v>36</v>
      </c>
    </row>
    <row r="893" spans="1:5" x14ac:dyDescent="0.35">
      <c r="A893">
        <v>901</v>
      </c>
      <c r="B893" t="s">
        <v>23</v>
      </c>
      <c r="C893" t="s">
        <v>58</v>
      </c>
      <c r="D893" t="s">
        <v>1175</v>
      </c>
      <c r="E893" t="s">
        <v>36</v>
      </c>
    </row>
    <row r="894" spans="1:5" x14ac:dyDescent="0.35">
      <c r="A894">
        <v>902</v>
      </c>
      <c r="B894" t="s">
        <v>39</v>
      </c>
      <c r="C894" t="s">
        <v>40</v>
      </c>
      <c r="D894" t="s">
        <v>1176</v>
      </c>
      <c r="E894" t="s">
        <v>36</v>
      </c>
    </row>
    <row r="895" spans="1:5" x14ac:dyDescent="0.35">
      <c r="A895">
        <v>903</v>
      </c>
      <c r="B895" t="s">
        <v>39</v>
      </c>
      <c r="C895" t="s">
        <v>40</v>
      </c>
      <c r="D895" t="s">
        <v>1178</v>
      </c>
      <c r="E895" t="s">
        <v>36</v>
      </c>
    </row>
    <row r="896" spans="1:5" x14ac:dyDescent="0.35">
      <c r="A896">
        <v>904</v>
      </c>
      <c r="B896" t="s">
        <v>46</v>
      </c>
      <c r="C896" t="s">
        <v>77</v>
      </c>
      <c r="D896" t="s">
        <v>1179</v>
      </c>
      <c r="E896" t="s">
        <v>79</v>
      </c>
    </row>
    <row r="897" spans="1:5" x14ac:dyDescent="0.35">
      <c r="A897">
        <v>905</v>
      </c>
      <c r="B897" t="s">
        <v>23</v>
      </c>
      <c r="C897" t="s">
        <v>92</v>
      </c>
      <c r="D897" t="s">
        <v>1180</v>
      </c>
      <c r="E897" t="s">
        <v>65</v>
      </c>
    </row>
    <row r="898" spans="1:5" x14ac:dyDescent="0.35">
      <c r="A898">
        <v>906</v>
      </c>
      <c r="B898" t="s">
        <v>23</v>
      </c>
      <c r="C898" t="s">
        <v>58</v>
      </c>
      <c r="D898" t="s">
        <v>1181</v>
      </c>
      <c r="E898" t="s">
        <v>36</v>
      </c>
    </row>
    <row r="899" spans="1:5" x14ac:dyDescent="0.35">
      <c r="A899">
        <v>907</v>
      </c>
      <c r="B899" t="s">
        <v>46</v>
      </c>
      <c r="C899" t="s">
        <v>80</v>
      </c>
      <c r="D899" t="s">
        <v>1183</v>
      </c>
      <c r="E899" t="s">
        <v>79</v>
      </c>
    </row>
    <row r="900" spans="1:5" x14ac:dyDescent="0.35">
      <c r="A900">
        <v>908</v>
      </c>
      <c r="B900" t="s">
        <v>23</v>
      </c>
      <c r="C900" t="s">
        <v>58</v>
      </c>
      <c r="D900" t="s">
        <v>1185</v>
      </c>
      <c r="E900" t="s">
        <v>65</v>
      </c>
    </row>
    <row r="901" spans="1:5" x14ac:dyDescent="0.35">
      <c r="A901">
        <v>909</v>
      </c>
      <c r="B901" t="s">
        <v>46</v>
      </c>
      <c r="C901" t="s">
        <v>109</v>
      </c>
      <c r="D901" t="s">
        <v>1188</v>
      </c>
      <c r="E901" t="s">
        <v>26</v>
      </c>
    </row>
    <row r="902" spans="1:5" x14ac:dyDescent="0.35">
      <c r="A902">
        <v>910</v>
      </c>
      <c r="B902" t="s">
        <v>23</v>
      </c>
      <c r="C902" t="s">
        <v>92</v>
      </c>
      <c r="D902" t="s">
        <v>1189</v>
      </c>
      <c r="E902" t="s">
        <v>65</v>
      </c>
    </row>
    <row r="903" spans="1:5" x14ac:dyDescent="0.35">
      <c r="A903">
        <v>911</v>
      </c>
      <c r="B903" t="s">
        <v>23</v>
      </c>
      <c r="C903" t="s">
        <v>92</v>
      </c>
      <c r="D903" t="s">
        <v>1191</v>
      </c>
      <c r="E903" t="s">
        <v>65</v>
      </c>
    </row>
    <row r="904" spans="1:5" x14ac:dyDescent="0.35">
      <c r="A904">
        <v>912</v>
      </c>
      <c r="B904" t="s">
        <v>23</v>
      </c>
      <c r="C904" t="s">
        <v>24</v>
      </c>
      <c r="D904" t="s">
        <v>1192</v>
      </c>
      <c r="E904" t="s">
        <v>36</v>
      </c>
    </row>
    <row r="905" spans="1:5" x14ac:dyDescent="0.35">
      <c r="A905">
        <v>913</v>
      </c>
      <c r="B905" t="s">
        <v>46</v>
      </c>
      <c r="C905" t="s">
        <v>47</v>
      </c>
      <c r="D905" t="s">
        <v>1194</v>
      </c>
      <c r="E905" t="s">
        <v>36</v>
      </c>
    </row>
    <row r="906" spans="1:5" x14ac:dyDescent="0.35">
      <c r="A906">
        <v>914</v>
      </c>
      <c r="B906" t="s">
        <v>23</v>
      </c>
      <c r="C906" t="s">
        <v>92</v>
      </c>
      <c r="D906" t="s">
        <v>1195</v>
      </c>
      <c r="E906" t="s">
        <v>65</v>
      </c>
    </row>
    <row r="907" spans="1:5" x14ac:dyDescent="0.35">
      <c r="A907">
        <v>915</v>
      </c>
      <c r="B907" t="s">
        <v>46</v>
      </c>
      <c r="C907" t="s">
        <v>80</v>
      </c>
      <c r="D907" t="s">
        <v>1196</v>
      </c>
      <c r="E907" t="s">
        <v>79</v>
      </c>
    </row>
    <row r="908" spans="1:5" x14ac:dyDescent="0.35">
      <c r="A908">
        <v>916</v>
      </c>
      <c r="B908" t="s">
        <v>23</v>
      </c>
      <c r="C908" t="s">
        <v>31</v>
      </c>
      <c r="D908" t="s">
        <v>1199</v>
      </c>
      <c r="E908" t="s">
        <v>45</v>
      </c>
    </row>
    <row r="909" spans="1:5" x14ac:dyDescent="0.35">
      <c r="A909">
        <v>917</v>
      </c>
      <c r="B909" t="s">
        <v>23</v>
      </c>
      <c r="C909" t="s">
        <v>34</v>
      </c>
      <c r="D909" t="s">
        <v>1202</v>
      </c>
      <c r="E909" t="s">
        <v>36</v>
      </c>
    </row>
    <row r="910" spans="1:5" x14ac:dyDescent="0.35">
      <c r="A910">
        <v>918</v>
      </c>
      <c r="B910" t="s">
        <v>39</v>
      </c>
      <c r="C910" t="s">
        <v>207</v>
      </c>
      <c r="D910" t="s">
        <v>1204</v>
      </c>
      <c r="E910" t="s">
        <v>33</v>
      </c>
    </row>
    <row r="911" spans="1:5" x14ac:dyDescent="0.35">
      <c r="A911">
        <v>919</v>
      </c>
      <c r="B911" t="s">
        <v>23</v>
      </c>
      <c r="C911" t="s">
        <v>58</v>
      </c>
      <c r="D911" t="s">
        <v>1205</v>
      </c>
      <c r="E911" t="s">
        <v>65</v>
      </c>
    </row>
    <row r="912" spans="1:5" x14ac:dyDescent="0.35">
      <c r="A912">
        <v>920</v>
      </c>
      <c r="B912" t="s">
        <v>23</v>
      </c>
      <c r="C912" t="s">
        <v>58</v>
      </c>
      <c r="D912" t="s">
        <v>1206</v>
      </c>
      <c r="E912" t="s">
        <v>65</v>
      </c>
    </row>
    <row r="913" spans="1:5" x14ac:dyDescent="0.35">
      <c r="A913">
        <v>921</v>
      </c>
      <c r="B913" t="s">
        <v>23</v>
      </c>
      <c r="C913" t="s">
        <v>58</v>
      </c>
      <c r="D913" t="s">
        <v>1207</v>
      </c>
      <c r="E913" t="s">
        <v>36</v>
      </c>
    </row>
    <row r="914" spans="1:5" x14ac:dyDescent="0.35">
      <c r="A914">
        <v>922</v>
      </c>
      <c r="B914" t="s">
        <v>39</v>
      </c>
      <c r="C914" t="s">
        <v>40</v>
      </c>
      <c r="D914" t="s">
        <v>1210</v>
      </c>
      <c r="E914" t="s">
        <v>36</v>
      </c>
    </row>
    <row r="915" spans="1:5" x14ac:dyDescent="0.35">
      <c r="A915">
        <v>923</v>
      </c>
      <c r="B915" t="s">
        <v>39</v>
      </c>
      <c r="C915" t="s">
        <v>207</v>
      </c>
      <c r="D915" t="s">
        <v>1212</v>
      </c>
      <c r="E915" t="s">
        <v>45</v>
      </c>
    </row>
    <row r="916" spans="1:5" x14ac:dyDescent="0.35">
      <c r="A916">
        <v>924</v>
      </c>
      <c r="B916" t="s">
        <v>23</v>
      </c>
      <c r="C916" t="s">
        <v>92</v>
      </c>
      <c r="D916" t="s">
        <v>1213</v>
      </c>
      <c r="E916" t="s">
        <v>65</v>
      </c>
    </row>
    <row r="917" spans="1:5" x14ac:dyDescent="0.35">
      <c r="A917">
        <v>925</v>
      </c>
      <c r="B917" t="s">
        <v>46</v>
      </c>
      <c r="C917" t="s">
        <v>47</v>
      </c>
      <c r="D917" t="s">
        <v>1214</v>
      </c>
      <c r="E917" t="s">
        <v>45</v>
      </c>
    </row>
    <row r="918" spans="1:5" x14ac:dyDescent="0.35">
      <c r="A918">
        <v>926</v>
      </c>
      <c r="B918" t="s">
        <v>39</v>
      </c>
      <c r="C918" t="s">
        <v>40</v>
      </c>
      <c r="D918" t="s">
        <v>1215</v>
      </c>
      <c r="E918" t="s">
        <v>49</v>
      </c>
    </row>
    <row r="919" spans="1:5" x14ac:dyDescent="0.35">
      <c r="A919">
        <v>927</v>
      </c>
      <c r="B919" t="s">
        <v>23</v>
      </c>
      <c r="C919" t="s">
        <v>85</v>
      </c>
      <c r="D919" t="s">
        <v>1216</v>
      </c>
      <c r="E919" t="s">
        <v>36</v>
      </c>
    </row>
    <row r="920" spans="1:5" x14ac:dyDescent="0.35">
      <c r="A920">
        <v>928</v>
      </c>
      <c r="B920" t="s">
        <v>23</v>
      </c>
      <c r="C920" t="s">
        <v>24</v>
      </c>
      <c r="D920" t="s">
        <v>1217</v>
      </c>
      <c r="E920" t="s">
        <v>26</v>
      </c>
    </row>
    <row r="921" spans="1:5" x14ac:dyDescent="0.35">
      <c r="A921">
        <v>929</v>
      </c>
      <c r="B921" t="s">
        <v>39</v>
      </c>
      <c r="C921" t="s">
        <v>67</v>
      </c>
      <c r="D921" t="s">
        <v>1218</v>
      </c>
      <c r="E921" t="s">
        <v>49</v>
      </c>
    </row>
    <row r="922" spans="1:5" x14ac:dyDescent="0.35">
      <c r="A922">
        <v>930</v>
      </c>
      <c r="B922" t="s">
        <v>23</v>
      </c>
      <c r="C922" t="s">
        <v>34</v>
      </c>
      <c r="D922" t="s">
        <v>1220</v>
      </c>
      <c r="E922" t="s">
        <v>36</v>
      </c>
    </row>
    <row r="923" spans="1:5" x14ac:dyDescent="0.35">
      <c r="A923">
        <v>931</v>
      </c>
      <c r="B923" t="s">
        <v>23</v>
      </c>
      <c r="C923" t="s">
        <v>58</v>
      </c>
      <c r="D923" t="s">
        <v>1221</v>
      </c>
      <c r="E923" t="s">
        <v>36</v>
      </c>
    </row>
    <row r="924" spans="1:5" x14ac:dyDescent="0.35">
      <c r="A924">
        <v>932</v>
      </c>
      <c r="B924" t="s">
        <v>46</v>
      </c>
      <c r="C924" t="s">
        <v>47</v>
      </c>
      <c r="D924" t="s">
        <v>1222</v>
      </c>
      <c r="E924" t="s">
        <v>26</v>
      </c>
    </row>
    <row r="925" spans="1:5" x14ac:dyDescent="0.35">
      <c r="A925">
        <v>933</v>
      </c>
      <c r="B925" t="s">
        <v>23</v>
      </c>
      <c r="C925" t="s">
        <v>58</v>
      </c>
      <c r="D925" t="s">
        <v>1223</v>
      </c>
      <c r="E925" t="s">
        <v>36</v>
      </c>
    </row>
    <row r="926" spans="1:5" x14ac:dyDescent="0.35">
      <c r="A926">
        <v>934</v>
      </c>
      <c r="B926" t="s">
        <v>39</v>
      </c>
      <c r="C926" t="s">
        <v>40</v>
      </c>
      <c r="D926" t="s">
        <v>1227</v>
      </c>
      <c r="E926" t="s">
        <v>49</v>
      </c>
    </row>
    <row r="927" spans="1:5" x14ac:dyDescent="0.35">
      <c r="A927">
        <v>935</v>
      </c>
      <c r="B927" t="s">
        <v>23</v>
      </c>
      <c r="C927" t="s">
        <v>24</v>
      </c>
      <c r="D927" t="s">
        <v>1228</v>
      </c>
      <c r="E927" t="s">
        <v>26</v>
      </c>
    </row>
    <row r="928" spans="1:5" x14ac:dyDescent="0.35">
      <c r="A928">
        <v>936</v>
      </c>
      <c r="B928" t="s">
        <v>39</v>
      </c>
      <c r="C928" t="s">
        <v>67</v>
      </c>
      <c r="D928" t="s">
        <v>1229</v>
      </c>
      <c r="E928" t="s">
        <v>49</v>
      </c>
    </row>
    <row r="929" spans="1:5" x14ac:dyDescent="0.35">
      <c r="A929">
        <v>937</v>
      </c>
      <c r="B929" t="s">
        <v>23</v>
      </c>
      <c r="C929" t="s">
        <v>85</v>
      </c>
      <c r="D929" t="s">
        <v>1231</v>
      </c>
      <c r="E929" t="s">
        <v>36</v>
      </c>
    </row>
    <row r="930" spans="1:5" x14ac:dyDescent="0.35">
      <c r="A930">
        <v>938</v>
      </c>
      <c r="B930" t="s">
        <v>39</v>
      </c>
      <c r="C930" t="s">
        <v>40</v>
      </c>
      <c r="D930" t="s">
        <v>1232</v>
      </c>
      <c r="E930" t="s">
        <v>36</v>
      </c>
    </row>
    <row r="931" spans="1:5" x14ac:dyDescent="0.35">
      <c r="A931">
        <v>939</v>
      </c>
      <c r="B931" t="s">
        <v>23</v>
      </c>
      <c r="C931" t="s">
        <v>34</v>
      </c>
      <c r="D931" t="s">
        <v>1234</v>
      </c>
      <c r="E931" t="s">
        <v>36</v>
      </c>
    </row>
    <row r="932" spans="1:5" x14ac:dyDescent="0.35">
      <c r="A932">
        <v>940</v>
      </c>
      <c r="B932" t="s">
        <v>39</v>
      </c>
      <c r="C932" t="s">
        <v>40</v>
      </c>
      <c r="D932" t="s">
        <v>1235</v>
      </c>
      <c r="E932" t="s">
        <v>36</v>
      </c>
    </row>
    <row r="933" spans="1:5" x14ac:dyDescent="0.35">
      <c r="A933">
        <v>941</v>
      </c>
      <c r="B933" t="s">
        <v>23</v>
      </c>
      <c r="C933" t="s">
        <v>92</v>
      </c>
      <c r="D933" t="s">
        <v>1236</v>
      </c>
      <c r="E933" t="s">
        <v>65</v>
      </c>
    </row>
    <row r="934" spans="1:5" x14ac:dyDescent="0.35">
      <c r="A934">
        <v>942</v>
      </c>
      <c r="B934" t="s">
        <v>23</v>
      </c>
      <c r="C934" t="s">
        <v>24</v>
      </c>
      <c r="D934" t="s">
        <v>1237</v>
      </c>
      <c r="E934" t="s">
        <v>36</v>
      </c>
    </row>
    <row r="935" spans="1:5" x14ac:dyDescent="0.35">
      <c r="A935">
        <v>943</v>
      </c>
      <c r="B935" t="s">
        <v>23</v>
      </c>
      <c r="C935" t="s">
        <v>31</v>
      </c>
      <c r="D935" t="s">
        <v>1238</v>
      </c>
      <c r="E935" t="s">
        <v>26</v>
      </c>
    </row>
    <row r="936" spans="1:5" x14ac:dyDescent="0.35">
      <c r="A936">
        <v>944</v>
      </c>
      <c r="B936" t="s">
        <v>46</v>
      </c>
      <c r="C936" t="s">
        <v>77</v>
      </c>
      <c r="D936" t="s">
        <v>1244</v>
      </c>
      <c r="E936" t="s">
        <v>79</v>
      </c>
    </row>
    <row r="937" spans="1:5" x14ac:dyDescent="0.35">
      <c r="A937">
        <v>945</v>
      </c>
      <c r="B937" t="s">
        <v>23</v>
      </c>
      <c r="C937" t="s">
        <v>147</v>
      </c>
      <c r="D937" t="s">
        <v>1246</v>
      </c>
      <c r="E937" t="s">
        <v>49</v>
      </c>
    </row>
    <row r="938" spans="1:5" x14ac:dyDescent="0.35">
      <c r="A938">
        <v>946</v>
      </c>
      <c r="B938" t="s">
        <v>39</v>
      </c>
      <c r="C938" t="s">
        <v>40</v>
      </c>
      <c r="D938" t="s">
        <v>1251</v>
      </c>
      <c r="E938" t="s">
        <v>36</v>
      </c>
    </row>
    <row r="939" spans="1:5" x14ac:dyDescent="0.35">
      <c r="A939">
        <v>947</v>
      </c>
      <c r="B939" t="s">
        <v>23</v>
      </c>
      <c r="C939" t="s">
        <v>63</v>
      </c>
      <c r="D939" t="s">
        <v>1255</v>
      </c>
      <c r="E939" t="s">
        <v>65</v>
      </c>
    </row>
    <row r="940" spans="1:5" x14ac:dyDescent="0.35">
      <c r="A940">
        <v>948</v>
      </c>
      <c r="B940" t="s">
        <v>23</v>
      </c>
      <c r="C940" t="s">
        <v>58</v>
      </c>
      <c r="D940" t="s">
        <v>1257</v>
      </c>
      <c r="E940" t="s">
        <v>36</v>
      </c>
    </row>
    <row r="941" spans="1:5" x14ac:dyDescent="0.35">
      <c r="A941">
        <v>949</v>
      </c>
      <c r="B941" t="s">
        <v>23</v>
      </c>
      <c r="C941" t="s">
        <v>58</v>
      </c>
      <c r="D941" t="s">
        <v>1264</v>
      </c>
      <c r="E941" t="s">
        <v>36</v>
      </c>
    </row>
    <row r="942" spans="1:5" x14ac:dyDescent="0.35">
      <c r="A942">
        <v>950</v>
      </c>
      <c r="B942" t="s">
        <v>39</v>
      </c>
      <c r="C942" t="s">
        <v>207</v>
      </c>
      <c r="D942" t="s">
        <v>1265</v>
      </c>
      <c r="E942" t="s">
        <v>79</v>
      </c>
    </row>
    <row r="943" spans="1:5" x14ac:dyDescent="0.35">
      <c r="A943">
        <v>951</v>
      </c>
      <c r="B943" t="s">
        <v>23</v>
      </c>
      <c r="C943" t="s">
        <v>34</v>
      </c>
      <c r="D943" t="s">
        <v>1266</v>
      </c>
      <c r="E943" t="s">
        <v>36</v>
      </c>
    </row>
    <row r="944" spans="1:5" x14ac:dyDescent="0.35">
      <c r="A944">
        <v>952</v>
      </c>
      <c r="B944" t="s">
        <v>39</v>
      </c>
      <c r="C944" t="s">
        <v>40</v>
      </c>
      <c r="D944" t="s">
        <v>1267</v>
      </c>
      <c r="E944" t="s">
        <v>36</v>
      </c>
    </row>
    <row r="945" spans="1:5" x14ac:dyDescent="0.35">
      <c r="A945">
        <v>953</v>
      </c>
      <c r="B945" t="s">
        <v>23</v>
      </c>
      <c r="C945" t="s">
        <v>58</v>
      </c>
      <c r="D945" t="s">
        <v>1268</v>
      </c>
      <c r="E945" t="s">
        <v>65</v>
      </c>
    </row>
    <row r="946" spans="1:5" x14ac:dyDescent="0.35">
      <c r="A946">
        <v>955</v>
      </c>
      <c r="B946" t="s">
        <v>46</v>
      </c>
      <c r="C946" t="s">
        <v>109</v>
      </c>
      <c r="D946" t="s">
        <v>1272</v>
      </c>
      <c r="E946" t="s">
        <v>33</v>
      </c>
    </row>
    <row r="947" spans="1:5" x14ac:dyDescent="0.35">
      <c r="A947">
        <v>956</v>
      </c>
      <c r="B947" t="s">
        <v>46</v>
      </c>
      <c r="C947" t="s">
        <v>47</v>
      </c>
      <c r="D947" t="s">
        <v>1276</v>
      </c>
      <c r="E947" t="s">
        <v>26</v>
      </c>
    </row>
    <row r="948" spans="1:5" x14ac:dyDescent="0.35">
      <c r="A948">
        <v>957</v>
      </c>
      <c r="B948" t="s">
        <v>23</v>
      </c>
      <c r="C948" t="s">
        <v>58</v>
      </c>
      <c r="D948" t="s">
        <v>1278</v>
      </c>
      <c r="E948" t="s">
        <v>36</v>
      </c>
    </row>
    <row r="949" spans="1:5" x14ac:dyDescent="0.35">
      <c r="A949">
        <v>958</v>
      </c>
      <c r="B949" t="s">
        <v>46</v>
      </c>
      <c r="C949" t="s">
        <v>47</v>
      </c>
      <c r="D949" t="s">
        <v>1280</v>
      </c>
      <c r="E949" t="s">
        <v>49</v>
      </c>
    </row>
    <row r="950" spans="1:5" x14ac:dyDescent="0.35">
      <c r="A950">
        <v>959</v>
      </c>
      <c r="B950" t="s">
        <v>23</v>
      </c>
      <c r="C950" t="s">
        <v>92</v>
      </c>
      <c r="D950" t="s">
        <v>1281</v>
      </c>
      <c r="E950" t="s">
        <v>65</v>
      </c>
    </row>
    <row r="951" spans="1:5" x14ac:dyDescent="0.35">
      <c r="A951">
        <v>960</v>
      </c>
      <c r="B951" t="s">
        <v>23</v>
      </c>
      <c r="C951" t="s">
        <v>147</v>
      </c>
      <c r="D951" t="s">
        <v>1284</v>
      </c>
      <c r="E951" t="s">
        <v>49</v>
      </c>
    </row>
    <row r="952" spans="1:5" x14ac:dyDescent="0.35">
      <c r="A952">
        <v>961</v>
      </c>
      <c r="B952" t="s">
        <v>46</v>
      </c>
      <c r="C952" t="s">
        <v>47</v>
      </c>
      <c r="D952" t="s">
        <v>1289</v>
      </c>
      <c r="E952" t="s">
        <v>26</v>
      </c>
    </row>
    <row r="953" spans="1:5" x14ac:dyDescent="0.35">
      <c r="A953">
        <v>962</v>
      </c>
      <c r="B953" t="s">
        <v>23</v>
      </c>
      <c r="C953" t="s">
        <v>31</v>
      </c>
      <c r="D953" t="s">
        <v>1291</v>
      </c>
      <c r="E953" t="s">
        <v>36</v>
      </c>
    </row>
    <row r="954" spans="1:5" x14ac:dyDescent="0.35">
      <c r="A954">
        <v>963</v>
      </c>
      <c r="B954" t="s">
        <v>23</v>
      </c>
      <c r="C954" t="s">
        <v>58</v>
      </c>
      <c r="D954" t="s">
        <v>1294</v>
      </c>
      <c r="E954" t="s">
        <v>36</v>
      </c>
    </row>
    <row r="955" spans="1:5" x14ac:dyDescent="0.35">
      <c r="A955">
        <v>964</v>
      </c>
      <c r="B955" t="s">
        <v>46</v>
      </c>
      <c r="C955" t="s">
        <v>109</v>
      </c>
      <c r="D955" t="s">
        <v>1297</v>
      </c>
      <c r="E955" t="s">
        <v>33</v>
      </c>
    </row>
    <row r="956" spans="1:5" x14ac:dyDescent="0.35">
      <c r="A956">
        <v>965</v>
      </c>
      <c r="B956" t="s">
        <v>23</v>
      </c>
      <c r="C956" t="s">
        <v>34</v>
      </c>
      <c r="D956" t="s">
        <v>1300</v>
      </c>
      <c r="E956" t="s">
        <v>36</v>
      </c>
    </row>
    <row r="957" spans="1:5" x14ac:dyDescent="0.35">
      <c r="A957">
        <v>966</v>
      </c>
      <c r="B957" t="s">
        <v>23</v>
      </c>
      <c r="C957" t="s">
        <v>24</v>
      </c>
      <c r="D957" t="s">
        <v>1302</v>
      </c>
      <c r="E957" t="s">
        <v>36</v>
      </c>
    </row>
    <row r="958" spans="1:5" x14ac:dyDescent="0.35">
      <c r="A958">
        <v>967</v>
      </c>
      <c r="B958" t="s">
        <v>46</v>
      </c>
      <c r="C958" t="s">
        <v>47</v>
      </c>
      <c r="D958" t="s">
        <v>1303</v>
      </c>
      <c r="E958" t="s">
        <v>65</v>
      </c>
    </row>
    <row r="959" spans="1:5" x14ac:dyDescent="0.35">
      <c r="A959">
        <v>968</v>
      </c>
      <c r="B959" t="s">
        <v>23</v>
      </c>
      <c r="C959" t="s">
        <v>58</v>
      </c>
      <c r="D959" t="s">
        <v>1304</v>
      </c>
      <c r="E959" t="s">
        <v>36</v>
      </c>
    </row>
    <row r="960" spans="1:5" x14ac:dyDescent="0.35">
      <c r="A960">
        <v>969</v>
      </c>
      <c r="B960" t="s">
        <v>23</v>
      </c>
      <c r="C960" t="s">
        <v>63</v>
      </c>
      <c r="D960" t="s">
        <v>1307</v>
      </c>
      <c r="E960" t="s">
        <v>65</v>
      </c>
    </row>
    <row r="961" spans="1:5" x14ac:dyDescent="0.35">
      <c r="A961">
        <v>970</v>
      </c>
      <c r="B961" t="s">
        <v>23</v>
      </c>
      <c r="C961" t="s">
        <v>24</v>
      </c>
      <c r="D961" t="s">
        <v>1311</v>
      </c>
      <c r="E961" t="s">
        <v>36</v>
      </c>
    </row>
    <row r="962" spans="1:5" x14ac:dyDescent="0.35">
      <c r="A962">
        <v>971</v>
      </c>
      <c r="B962" t="s">
        <v>39</v>
      </c>
      <c r="C962" t="s">
        <v>207</v>
      </c>
      <c r="D962" t="s">
        <v>1312</v>
      </c>
      <c r="E962" t="s">
        <v>33</v>
      </c>
    </row>
    <row r="963" spans="1:5" x14ac:dyDescent="0.35">
      <c r="A963">
        <v>972</v>
      </c>
      <c r="B963" t="s">
        <v>23</v>
      </c>
      <c r="C963" t="s">
        <v>58</v>
      </c>
      <c r="D963" t="s">
        <v>1313</v>
      </c>
      <c r="E963" t="s">
        <v>36</v>
      </c>
    </row>
    <row r="964" spans="1:5" x14ac:dyDescent="0.35">
      <c r="A964">
        <v>973</v>
      </c>
      <c r="B964" t="s">
        <v>23</v>
      </c>
      <c r="C964" t="s">
        <v>58</v>
      </c>
      <c r="D964" t="s">
        <v>1314</v>
      </c>
      <c r="E964" t="s">
        <v>36</v>
      </c>
    </row>
    <row r="965" spans="1:5" x14ac:dyDescent="0.35">
      <c r="A965">
        <v>974</v>
      </c>
      <c r="B965" t="s">
        <v>39</v>
      </c>
      <c r="C965" t="s">
        <v>40</v>
      </c>
      <c r="D965" t="s">
        <v>1315</v>
      </c>
      <c r="E965" t="s">
        <v>36</v>
      </c>
    </row>
    <row r="966" spans="1:5" x14ac:dyDescent="0.35">
      <c r="A966">
        <v>975</v>
      </c>
      <c r="B966" t="s">
        <v>23</v>
      </c>
      <c r="C966" t="s">
        <v>34</v>
      </c>
      <c r="D966" t="s">
        <v>1316</v>
      </c>
      <c r="E966" t="s">
        <v>36</v>
      </c>
    </row>
    <row r="967" spans="1:5" x14ac:dyDescent="0.35">
      <c r="A967">
        <v>976</v>
      </c>
      <c r="B967" t="s">
        <v>23</v>
      </c>
      <c r="C967" t="s">
        <v>24</v>
      </c>
      <c r="D967" t="s">
        <v>1317</v>
      </c>
      <c r="E967" t="s">
        <v>36</v>
      </c>
    </row>
    <row r="968" spans="1:5" x14ac:dyDescent="0.35">
      <c r="A968">
        <v>977</v>
      </c>
      <c r="B968" t="s">
        <v>46</v>
      </c>
      <c r="C968" t="s">
        <v>109</v>
      </c>
      <c r="D968" t="s">
        <v>1318</v>
      </c>
      <c r="E968" t="s">
        <v>33</v>
      </c>
    </row>
    <row r="969" spans="1:5" x14ac:dyDescent="0.35">
      <c r="A969">
        <v>978</v>
      </c>
      <c r="B969" t="s">
        <v>39</v>
      </c>
      <c r="C969" t="s">
        <v>40</v>
      </c>
      <c r="D969" t="s">
        <v>1320</v>
      </c>
      <c r="E969" t="s">
        <v>49</v>
      </c>
    </row>
    <row r="970" spans="1:5" x14ac:dyDescent="0.35">
      <c r="A970">
        <v>979</v>
      </c>
      <c r="B970" t="s">
        <v>39</v>
      </c>
      <c r="C970" t="s">
        <v>40</v>
      </c>
      <c r="D970" t="s">
        <v>1322</v>
      </c>
      <c r="E970" t="s">
        <v>36</v>
      </c>
    </row>
    <row r="971" spans="1:5" x14ac:dyDescent="0.35">
      <c r="A971">
        <v>982</v>
      </c>
      <c r="B971" t="s">
        <v>23</v>
      </c>
      <c r="C971" t="s">
        <v>73</v>
      </c>
      <c r="D971" t="s">
        <v>1327</v>
      </c>
      <c r="E971" t="s">
        <v>36</v>
      </c>
    </row>
    <row r="972" spans="1:5" x14ac:dyDescent="0.35">
      <c r="A972">
        <v>983</v>
      </c>
      <c r="B972" t="s">
        <v>23</v>
      </c>
      <c r="C972" t="s">
        <v>63</v>
      </c>
      <c r="D972" t="s">
        <v>1328</v>
      </c>
      <c r="E972" t="s">
        <v>65</v>
      </c>
    </row>
    <row r="973" spans="1:5" x14ac:dyDescent="0.35">
      <c r="A973">
        <v>984</v>
      </c>
      <c r="B973" t="s">
        <v>23</v>
      </c>
      <c r="C973" t="s">
        <v>34</v>
      </c>
      <c r="D973" t="s">
        <v>1329</v>
      </c>
      <c r="E973" t="s">
        <v>36</v>
      </c>
    </row>
    <row r="974" spans="1:5" x14ac:dyDescent="0.35">
      <c r="A974">
        <v>985</v>
      </c>
      <c r="B974" t="s">
        <v>23</v>
      </c>
      <c r="C974" t="s">
        <v>34</v>
      </c>
      <c r="D974" t="s">
        <v>1330</v>
      </c>
      <c r="E974" t="s">
        <v>36</v>
      </c>
    </row>
    <row r="975" spans="1:5" x14ac:dyDescent="0.35">
      <c r="A975">
        <v>987</v>
      </c>
      <c r="B975" t="s">
        <v>23</v>
      </c>
      <c r="C975" t="s">
        <v>58</v>
      </c>
      <c r="D975" t="s">
        <v>1332</v>
      </c>
      <c r="E975" t="s">
        <v>65</v>
      </c>
    </row>
    <row r="976" spans="1:5" x14ac:dyDescent="0.35">
      <c r="A976">
        <v>988</v>
      </c>
      <c r="B976" t="s">
        <v>23</v>
      </c>
      <c r="C976" t="s">
        <v>147</v>
      </c>
      <c r="D976" t="s">
        <v>1333</v>
      </c>
      <c r="E976" t="s">
        <v>65</v>
      </c>
    </row>
    <row r="977" spans="1:5" x14ac:dyDescent="0.35">
      <c r="A977">
        <v>989</v>
      </c>
      <c r="B977" t="s">
        <v>23</v>
      </c>
      <c r="C977" t="s">
        <v>24</v>
      </c>
      <c r="D977" t="s">
        <v>1335</v>
      </c>
      <c r="E977" t="s">
        <v>36</v>
      </c>
    </row>
    <row r="978" spans="1:5" x14ac:dyDescent="0.35">
      <c r="A978">
        <v>990</v>
      </c>
      <c r="B978" t="s">
        <v>23</v>
      </c>
      <c r="C978" t="s">
        <v>34</v>
      </c>
      <c r="D978" t="s">
        <v>1336</v>
      </c>
      <c r="E978" t="s">
        <v>36</v>
      </c>
    </row>
    <row r="979" spans="1:5" x14ac:dyDescent="0.35">
      <c r="A979">
        <v>991</v>
      </c>
      <c r="B979" t="s">
        <v>23</v>
      </c>
      <c r="C979" t="s">
        <v>58</v>
      </c>
      <c r="D979" t="s">
        <v>1337</v>
      </c>
      <c r="E979" t="s">
        <v>36</v>
      </c>
    </row>
    <row r="980" spans="1:5" x14ac:dyDescent="0.35">
      <c r="A980">
        <v>992</v>
      </c>
      <c r="B980" t="s">
        <v>23</v>
      </c>
      <c r="C980" t="s">
        <v>58</v>
      </c>
      <c r="D980" t="s">
        <v>1339</v>
      </c>
      <c r="E980" t="s">
        <v>65</v>
      </c>
    </row>
    <row r="981" spans="1:5" x14ac:dyDescent="0.35">
      <c r="A981">
        <v>993</v>
      </c>
      <c r="B981" t="s">
        <v>23</v>
      </c>
      <c r="C981" t="s">
        <v>34</v>
      </c>
      <c r="D981" t="s">
        <v>1341</v>
      </c>
      <c r="E981" t="s">
        <v>36</v>
      </c>
    </row>
    <row r="982" spans="1:5" x14ac:dyDescent="0.35">
      <c r="A982">
        <v>994</v>
      </c>
      <c r="B982" t="s">
        <v>23</v>
      </c>
      <c r="C982" t="s">
        <v>34</v>
      </c>
      <c r="D982" t="s">
        <v>1342</v>
      </c>
      <c r="E982" t="s">
        <v>36</v>
      </c>
    </row>
    <row r="983" spans="1:5" x14ac:dyDescent="0.35">
      <c r="A983">
        <v>995</v>
      </c>
      <c r="B983" t="s">
        <v>46</v>
      </c>
      <c r="C983" t="s">
        <v>47</v>
      </c>
      <c r="D983" t="s">
        <v>1343</v>
      </c>
      <c r="E983" t="s">
        <v>36</v>
      </c>
    </row>
    <row r="984" spans="1:5" x14ac:dyDescent="0.35">
      <c r="A984">
        <v>996</v>
      </c>
      <c r="B984" t="s">
        <v>46</v>
      </c>
      <c r="C984" t="s">
        <v>47</v>
      </c>
      <c r="D984" t="s">
        <v>1344</v>
      </c>
      <c r="E984" t="s">
        <v>36</v>
      </c>
    </row>
    <row r="985" spans="1:5" x14ac:dyDescent="0.35">
      <c r="A985">
        <v>997</v>
      </c>
      <c r="B985" t="s">
        <v>23</v>
      </c>
      <c r="C985" t="s">
        <v>34</v>
      </c>
      <c r="D985" t="s">
        <v>1345</v>
      </c>
      <c r="E985" t="s">
        <v>36</v>
      </c>
    </row>
    <row r="986" spans="1:5" x14ac:dyDescent="0.35">
      <c r="A986">
        <v>998</v>
      </c>
      <c r="B986" t="s">
        <v>39</v>
      </c>
      <c r="C986" t="s">
        <v>96</v>
      </c>
      <c r="D986" t="s">
        <v>1346</v>
      </c>
      <c r="E986" t="s">
        <v>26</v>
      </c>
    </row>
    <row r="987" spans="1:5" x14ac:dyDescent="0.35">
      <c r="A987">
        <v>999</v>
      </c>
      <c r="B987" t="s">
        <v>23</v>
      </c>
      <c r="C987" t="s">
        <v>58</v>
      </c>
      <c r="D987" t="s">
        <v>1347</v>
      </c>
      <c r="E987" t="s">
        <v>36</v>
      </c>
    </row>
    <row r="988" spans="1:5" x14ac:dyDescent="0.35">
      <c r="A988">
        <v>1000</v>
      </c>
      <c r="B988" t="s">
        <v>23</v>
      </c>
      <c r="C988" t="s">
        <v>34</v>
      </c>
      <c r="D988" t="s">
        <v>1348</v>
      </c>
      <c r="E988" t="s">
        <v>36</v>
      </c>
    </row>
    <row r="989" spans="1:5" x14ac:dyDescent="0.35">
      <c r="A989">
        <v>1001</v>
      </c>
      <c r="B989" t="s">
        <v>23</v>
      </c>
      <c r="C989" t="s">
        <v>31</v>
      </c>
      <c r="D989" t="s">
        <v>1349</v>
      </c>
      <c r="E989" t="s">
        <v>36</v>
      </c>
    </row>
    <row r="990" spans="1:5" x14ac:dyDescent="0.35">
      <c r="A990">
        <v>1002</v>
      </c>
      <c r="B990" t="s">
        <v>46</v>
      </c>
      <c r="C990" t="s">
        <v>47</v>
      </c>
      <c r="D990" t="s">
        <v>1350</v>
      </c>
      <c r="E990" t="s">
        <v>49</v>
      </c>
    </row>
    <row r="991" spans="1:5" x14ac:dyDescent="0.35">
      <c r="A991">
        <v>1003</v>
      </c>
      <c r="B991" t="s">
        <v>23</v>
      </c>
      <c r="C991" t="s">
        <v>92</v>
      </c>
      <c r="D991" t="s">
        <v>1352</v>
      </c>
      <c r="E991" t="s">
        <v>36</v>
      </c>
    </row>
    <row r="992" spans="1:5" x14ac:dyDescent="0.35">
      <c r="A992">
        <v>1004</v>
      </c>
      <c r="B992" t="s">
        <v>23</v>
      </c>
      <c r="C992" t="s">
        <v>147</v>
      </c>
      <c r="D992" t="s">
        <v>1353</v>
      </c>
      <c r="E992" t="s">
        <v>49</v>
      </c>
    </row>
    <row r="993" spans="1:5" x14ac:dyDescent="0.35">
      <c r="A993">
        <v>1005</v>
      </c>
      <c r="B993" t="s">
        <v>39</v>
      </c>
      <c r="C993" t="s">
        <v>96</v>
      </c>
      <c r="D993" t="s">
        <v>1354</v>
      </c>
      <c r="E993" t="s">
        <v>26</v>
      </c>
    </row>
    <row r="994" spans="1:5" x14ac:dyDescent="0.35">
      <c r="A994">
        <v>1006</v>
      </c>
      <c r="B994" t="s">
        <v>23</v>
      </c>
      <c r="C994" t="s">
        <v>34</v>
      </c>
      <c r="D994" t="s">
        <v>1356</v>
      </c>
      <c r="E994" t="s">
        <v>36</v>
      </c>
    </row>
    <row r="995" spans="1:5" x14ac:dyDescent="0.35">
      <c r="A995">
        <v>1007</v>
      </c>
      <c r="B995" t="s">
        <v>23</v>
      </c>
      <c r="C995" t="s">
        <v>85</v>
      </c>
      <c r="D995" t="s">
        <v>1357</v>
      </c>
      <c r="E995" t="s">
        <v>36</v>
      </c>
    </row>
    <row r="996" spans="1:5" x14ac:dyDescent="0.35">
      <c r="A996">
        <v>1008</v>
      </c>
      <c r="B996" t="s">
        <v>46</v>
      </c>
      <c r="C996" t="s">
        <v>47</v>
      </c>
      <c r="D996" t="s">
        <v>1359</v>
      </c>
      <c r="E996" t="s">
        <v>65</v>
      </c>
    </row>
    <row r="997" spans="1:5" x14ac:dyDescent="0.35">
      <c r="A997">
        <v>1009</v>
      </c>
      <c r="B997" t="s">
        <v>46</v>
      </c>
      <c r="C997" t="s">
        <v>80</v>
      </c>
      <c r="D997" t="s">
        <v>1360</v>
      </c>
      <c r="E997" t="s">
        <v>26</v>
      </c>
    </row>
    <row r="998" spans="1:5" x14ac:dyDescent="0.35">
      <c r="A998">
        <v>1010</v>
      </c>
      <c r="B998" t="s">
        <v>23</v>
      </c>
      <c r="C998" t="s">
        <v>58</v>
      </c>
      <c r="D998" t="s">
        <v>1362</v>
      </c>
      <c r="E998" t="s">
        <v>65</v>
      </c>
    </row>
    <row r="999" spans="1:5" x14ac:dyDescent="0.35">
      <c r="A999">
        <v>1011</v>
      </c>
      <c r="B999" t="s">
        <v>23</v>
      </c>
      <c r="C999" t="s">
        <v>92</v>
      </c>
      <c r="D999" t="s">
        <v>1363</v>
      </c>
      <c r="E999" t="s">
        <v>65</v>
      </c>
    </row>
    <row r="1000" spans="1:5" x14ac:dyDescent="0.35">
      <c r="A1000">
        <v>1012</v>
      </c>
      <c r="B1000" t="s">
        <v>23</v>
      </c>
      <c r="C1000" t="s">
        <v>31</v>
      </c>
      <c r="D1000" t="s">
        <v>1366</v>
      </c>
      <c r="E1000" t="s">
        <v>36</v>
      </c>
    </row>
    <row r="1001" spans="1:5" x14ac:dyDescent="0.35">
      <c r="A1001">
        <v>1013</v>
      </c>
      <c r="B1001" t="s">
        <v>23</v>
      </c>
      <c r="C1001" t="s">
        <v>85</v>
      </c>
      <c r="D1001" t="s">
        <v>1367</v>
      </c>
      <c r="E1001" t="s">
        <v>36</v>
      </c>
    </row>
    <row r="1002" spans="1:5" x14ac:dyDescent="0.35">
      <c r="A1002">
        <v>1014</v>
      </c>
      <c r="B1002" t="s">
        <v>23</v>
      </c>
      <c r="C1002" t="s">
        <v>31</v>
      </c>
      <c r="D1002" t="s">
        <v>1368</v>
      </c>
      <c r="E1002" t="s">
        <v>36</v>
      </c>
    </row>
    <row r="1003" spans="1:5" x14ac:dyDescent="0.35">
      <c r="A1003">
        <v>1015</v>
      </c>
      <c r="B1003" t="s">
        <v>46</v>
      </c>
      <c r="C1003" t="s">
        <v>47</v>
      </c>
      <c r="D1003" t="s">
        <v>1369</v>
      </c>
      <c r="E1003" t="s">
        <v>33</v>
      </c>
    </row>
    <row r="1004" spans="1:5" x14ac:dyDescent="0.35">
      <c r="A1004">
        <v>1016</v>
      </c>
      <c r="B1004" t="s">
        <v>23</v>
      </c>
      <c r="C1004" t="s">
        <v>31</v>
      </c>
      <c r="D1004" t="s">
        <v>1370</v>
      </c>
      <c r="E1004" t="s">
        <v>36</v>
      </c>
    </row>
    <row r="1005" spans="1:5" x14ac:dyDescent="0.35">
      <c r="A1005">
        <v>1017</v>
      </c>
      <c r="B1005" t="s">
        <v>39</v>
      </c>
      <c r="C1005" t="s">
        <v>40</v>
      </c>
      <c r="D1005" t="s">
        <v>1371</v>
      </c>
      <c r="E1005" t="s">
        <v>49</v>
      </c>
    </row>
    <row r="1006" spans="1:5" x14ac:dyDescent="0.35">
      <c r="A1006">
        <v>1018</v>
      </c>
      <c r="B1006" t="s">
        <v>23</v>
      </c>
      <c r="C1006" t="s">
        <v>147</v>
      </c>
      <c r="D1006" t="s">
        <v>1372</v>
      </c>
      <c r="E1006" t="s">
        <v>49</v>
      </c>
    </row>
    <row r="1007" spans="1:5" x14ac:dyDescent="0.35">
      <c r="A1007">
        <v>1019</v>
      </c>
      <c r="B1007" t="s">
        <v>46</v>
      </c>
      <c r="C1007" t="s">
        <v>109</v>
      </c>
      <c r="D1007" t="s">
        <v>1374</v>
      </c>
      <c r="E1007" t="s">
        <v>45</v>
      </c>
    </row>
    <row r="1008" spans="1:5" x14ac:dyDescent="0.35">
      <c r="A1008">
        <v>1020</v>
      </c>
      <c r="B1008" t="s">
        <v>23</v>
      </c>
      <c r="C1008" t="s">
        <v>63</v>
      </c>
      <c r="D1008" t="s">
        <v>1375</v>
      </c>
      <c r="E1008" t="s">
        <v>65</v>
      </c>
    </row>
    <row r="1009" spans="1:5" x14ac:dyDescent="0.35">
      <c r="A1009">
        <v>1021</v>
      </c>
      <c r="B1009" t="s">
        <v>23</v>
      </c>
      <c r="C1009" t="s">
        <v>34</v>
      </c>
      <c r="D1009" t="s">
        <v>1376</v>
      </c>
      <c r="E1009" t="s">
        <v>36</v>
      </c>
    </row>
    <row r="1010" spans="1:5" x14ac:dyDescent="0.35">
      <c r="A1010">
        <v>1022</v>
      </c>
      <c r="B1010" t="s">
        <v>23</v>
      </c>
      <c r="C1010" t="s">
        <v>147</v>
      </c>
      <c r="D1010" t="s">
        <v>1378</v>
      </c>
      <c r="E1010" t="s">
        <v>49</v>
      </c>
    </row>
    <row r="1011" spans="1:5" x14ac:dyDescent="0.35">
      <c r="A1011">
        <v>1023</v>
      </c>
      <c r="B1011" t="s">
        <v>23</v>
      </c>
      <c r="C1011" t="s">
        <v>31</v>
      </c>
      <c r="D1011" t="s">
        <v>1383</v>
      </c>
      <c r="E1011" t="s">
        <v>36</v>
      </c>
    </row>
    <row r="1012" spans="1:5" x14ac:dyDescent="0.35">
      <c r="A1012">
        <v>1024</v>
      </c>
      <c r="B1012" t="s">
        <v>23</v>
      </c>
      <c r="C1012" t="s">
        <v>58</v>
      </c>
      <c r="D1012" t="s">
        <v>1384</v>
      </c>
      <c r="E1012" t="s">
        <v>36</v>
      </c>
    </row>
    <row r="1013" spans="1:5" x14ac:dyDescent="0.35">
      <c r="A1013">
        <v>1025</v>
      </c>
      <c r="B1013" t="s">
        <v>23</v>
      </c>
      <c r="C1013" t="s">
        <v>147</v>
      </c>
      <c r="D1013" t="s">
        <v>1385</v>
      </c>
      <c r="E1013" t="s">
        <v>49</v>
      </c>
    </row>
    <row r="1014" spans="1:5" x14ac:dyDescent="0.35">
      <c r="A1014">
        <v>1027</v>
      </c>
      <c r="B1014" t="s">
        <v>23</v>
      </c>
      <c r="C1014" t="s">
        <v>31</v>
      </c>
      <c r="D1014" t="s">
        <v>1386</v>
      </c>
      <c r="E1014" t="s">
        <v>36</v>
      </c>
    </row>
    <row r="1015" spans="1:5" x14ac:dyDescent="0.35">
      <c r="A1015">
        <v>1028</v>
      </c>
      <c r="B1015" t="s">
        <v>23</v>
      </c>
      <c r="C1015" t="s">
        <v>34</v>
      </c>
      <c r="D1015" t="s">
        <v>1387</v>
      </c>
      <c r="E1015" t="s">
        <v>36</v>
      </c>
    </row>
    <row r="1016" spans="1:5" x14ac:dyDescent="0.35">
      <c r="A1016">
        <v>1029</v>
      </c>
      <c r="B1016" t="s">
        <v>46</v>
      </c>
      <c r="C1016" t="s">
        <v>47</v>
      </c>
      <c r="D1016" t="s">
        <v>1388</v>
      </c>
      <c r="E1016" t="s">
        <v>65</v>
      </c>
    </row>
    <row r="1017" spans="1:5" x14ac:dyDescent="0.35">
      <c r="A1017">
        <v>1030</v>
      </c>
      <c r="B1017" t="s">
        <v>23</v>
      </c>
      <c r="C1017" t="s">
        <v>92</v>
      </c>
      <c r="D1017" t="s">
        <v>1389</v>
      </c>
      <c r="E1017" t="s">
        <v>65</v>
      </c>
    </row>
    <row r="1018" spans="1:5" x14ac:dyDescent="0.35">
      <c r="A1018">
        <v>1031</v>
      </c>
      <c r="B1018" t="s">
        <v>23</v>
      </c>
      <c r="C1018" t="s">
        <v>24</v>
      </c>
      <c r="D1018" t="s">
        <v>1390</v>
      </c>
      <c r="E1018" t="s">
        <v>26</v>
      </c>
    </row>
    <row r="1019" spans="1:5" x14ac:dyDescent="0.35">
      <c r="A1019">
        <v>1032</v>
      </c>
      <c r="B1019" t="s">
        <v>46</v>
      </c>
      <c r="C1019" t="s">
        <v>80</v>
      </c>
      <c r="D1019" t="s">
        <v>1391</v>
      </c>
      <c r="E1019" t="s">
        <v>79</v>
      </c>
    </row>
    <row r="1020" spans="1:5" x14ac:dyDescent="0.35">
      <c r="A1020">
        <v>1033</v>
      </c>
      <c r="B1020" t="s">
        <v>39</v>
      </c>
      <c r="C1020" t="s">
        <v>40</v>
      </c>
      <c r="D1020" t="s">
        <v>1392</v>
      </c>
      <c r="E1020" t="s">
        <v>36</v>
      </c>
    </row>
    <row r="1021" spans="1:5" x14ac:dyDescent="0.35">
      <c r="A1021">
        <v>1034</v>
      </c>
      <c r="B1021" t="s">
        <v>46</v>
      </c>
      <c r="C1021" t="s">
        <v>109</v>
      </c>
      <c r="D1021" t="s">
        <v>1394</v>
      </c>
      <c r="E1021" t="s">
        <v>33</v>
      </c>
    </row>
    <row r="1022" spans="1:5" x14ac:dyDescent="0.35">
      <c r="A1022">
        <v>1035</v>
      </c>
      <c r="B1022" t="s">
        <v>23</v>
      </c>
      <c r="C1022" t="s">
        <v>85</v>
      </c>
      <c r="D1022" t="s">
        <v>1395</v>
      </c>
      <c r="E1022" t="s">
        <v>36</v>
      </c>
    </row>
    <row r="1023" spans="1:5" x14ac:dyDescent="0.35">
      <c r="A1023">
        <v>1036</v>
      </c>
      <c r="B1023" t="s">
        <v>39</v>
      </c>
      <c r="C1023" t="s">
        <v>40</v>
      </c>
      <c r="D1023" t="s">
        <v>1396</v>
      </c>
      <c r="E1023" t="s">
        <v>36</v>
      </c>
    </row>
    <row r="1024" spans="1:5" x14ac:dyDescent="0.35">
      <c r="A1024">
        <v>1037</v>
      </c>
      <c r="B1024" t="s">
        <v>46</v>
      </c>
      <c r="C1024" t="s">
        <v>109</v>
      </c>
      <c r="D1024" t="s">
        <v>1397</v>
      </c>
      <c r="E1024" t="s">
        <v>33</v>
      </c>
    </row>
    <row r="1025" spans="1:5" x14ac:dyDescent="0.35">
      <c r="A1025">
        <v>1038</v>
      </c>
      <c r="B1025" t="s">
        <v>23</v>
      </c>
      <c r="C1025" t="s">
        <v>31</v>
      </c>
      <c r="D1025" t="s">
        <v>1398</v>
      </c>
      <c r="E1025" t="s">
        <v>36</v>
      </c>
    </row>
    <row r="1026" spans="1:5" x14ac:dyDescent="0.35">
      <c r="A1026">
        <v>1040</v>
      </c>
      <c r="B1026" t="s">
        <v>23</v>
      </c>
      <c r="C1026" t="s">
        <v>58</v>
      </c>
      <c r="D1026" t="s">
        <v>1399</v>
      </c>
      <c r="E1026" t="s">
        <v>65</v>
      </c>
    </row>
    <row r="1027" spans="1:5" x14ac:dyDescent="0.35">
      <c r="A1027">
        <v>1042</v>
      </c>
      <c r="B1027" t="s">
        <v>46</v>
      </c>
      <c r="C1027" t="s">
        <v>80</v>
      </c>
      <c r="D1027" t="s">
        <v>1401</v>
      </c>
      <c r="E1027" t="s">
        <v>79</v>
      </c>
    </row>
    <row r="1028" spans="1:5" x14ac:dyDescent="0.35">
      <c r="A1028">
        <v>1044</v>
      </c>
      <c r="B1028" t="s">
        <v>23</v>
      </c>
      <c r="C1028" t="s">
        <v>24</v>
      </c>
      <c r="D1028" t="s">
        <v>1402</v>
      </c>
      <c r="E1028" t="s">
        <v>36</v>
      </c>
    </row>
    <row r="1029" spans="1:5" x14ac:dyDescent="0.35">
      <c r="A1029">
        <v>1045</v>
      </c>
      <c r="B1029" t="s">
        <v>23</v>
      </c>
      <c r="C1029" t="s">
        <v>63</v>
      </c>
      <c r="D1029" t="s">
        <v>1404</v>
      </c>
      <c r="E1029" t="s">
        <v>65</v>
      </c>
    </row>
    <row r="1030" spans="1:5" x14ac:dyDescent="0.35">
      <c r="A1030">
        <v>1046</v>
      </c>
      <c r="B1030" t="s">
        <v>23</v>
      </c>
      <c r="C1030" t="s">
        <v>58</v>
      </c>
      <c r="D1030" t="s">
        <v>1406</v>
      </c>
      <c r="E1030" t="s">
        <v>65</v>
      </c>
    </row>
    <row r="1031" spans="1:5" x14ac:dyDescent="0.35">
      <c r="A1031">
        <v>1047</v>
      </c>
      <c r="B1031" t="s">
        <v>23</v>
      </c>
      <c r="C1031" t="s">
        <v>24</v>
      </c>
      <c r="D1031" t="s">
        <v>1408</v>
      </c>
      <c r="E1031" t="s">
        <v>26</v>
      </c>
    </row>
    <row r="1032" spans="1:5" x14ac:dyDescent="0.35">
      <c r="A1032">
        <v>1048</v>
      </c>
      <c r="B1032" t="s">
        <v>23</v>
      </c>
      <c r="C1032" t="s">
        <v>34</v>
      </c>
      <c r="D1032" t="s">
        <v>1411</v>
      </c>
      <c r="E1032" t="s">
        <v>36</v>
      </c>
    </row>
    <row r="1033" spans="1:5" x14ac:dyDescent="0.35">
      <c r="A1033">
        <v>1049</v>
      </c>
      <c r="B1033" t="s">
        <v>46</v>
      </c>
      <c r="C1033" t="s">
        <v>109</v>
      </c>
      <c r="D1033" t="s">
        <v>1413</v>
      </c>
      <c r="E1033" t="s">
        <v>33</v>
      </c>
    </row>
    <row r="1034" spans="1:5" x14ac:dyDescent="0.35">
      <c r="A1034">
        <v>1050</v>
      </c>
      <c r="B1034" t="s">
        <v>39</v>
      </c>
      <c r="C1034" t="s">
        <v>40</v>
      </c>
      <c r="D1034" t="s">
        <v>1416</v>
      </c>
      <c r="E1034" t="s">
        <v>36</v>
      </c>
    </row>
    <row r="1035" spans="1:5" x14ac:dyDescent="0.35">
      <c r="A1035">
        <v>1052</v>
      </c>
      <c r="B1035" t="s">
        <v>23</v>
      </c>
      <c r="C1035" t="s">
        <v>58</v>
      </c>
      <c r="D1035" t="s">
        <v>1419</v>
      </c>
      <c r="E1035" t="s">
        <v>36</v>
      </c>
    </row>
    <row r="1036" spans="1:5" x14ac:dyDescent="0.35">
      <c r="A1036">
        <v>1053</v>
      </c>
      <c r="B1036" t="s">
        <v>23</v>
      </c>
      <c r="C1036" t="s">
        <v>58</v>
      </c>
      <c r="D1036" t="s">
        <v>1421</v>
      </c>
      <c r="E1036" t="s">
        <v>36</v>
      </c>
    </row>
    <row r="1037" spans="1:5" x14ac:dyDescent="0.35">
      <c r="A1037">
        <v>1054</v>
      </c>
      <c r="B1037" t="s">
        <v>39</v>
      </c>
      <c r="C1037" t="s">
        <v>96</v>
      </c>
      <c r="D1037" t="s">
        <v>1422</v>
      </c>
      <c r="E1037" t="s">
        <v>26</v>
      </c>
    </row>
    <row r="1038" spans="1:5" x14ac:dyDescent="0.35">
      <c r="A1038">
        <v>1055</v>
      </c>
      <c r="B1038" t="s">
        <v>39</v>
      </c>
      <c r="C1038" t="s">
        <v>207</v>
      </c>
      <c r="D1038" t="s">
        <v>1423</v>
      </c>
      <c r="E1038" t="s">
        <v>45</v>
      </c>
    </row>
    <row r="1039" spans="1:5" x14ac:dyDescent="0.35">
      <c r="A1039">
        <v>1056</v>
      </c>
      <c r="B1039" t="s">
        <v>23</v>
      </c>
      <c r="C1039" t="s">
        <v>58</v>
      </c>
      <c r="D1039" t="s">
        <v>1427</v>
      </c>
      <c r="E1039" t="s">
        <v>36</v>
      </c>
    </row>
    <row r="1040" spans="1:5" x14ac:dyDescent="0.35">
      <c r="A1040">
        <v>1057</v>
      </c>
      <c r="B1040" t="s">
        <v>39</v>
      </c>
      <c r="C1040" t="s">
        <v>40</v>
      </c>
      <c r="D1040" t="s">
        <v>1428</v>
      </c>
      <c r="E1040" t="s">
        <v>36</v>
      </c>
    </row>
    <row r="1041" spans="1:5" x14ac:dyDescent="0.35">
      <c r="A1041">
        <v>1058</v>
      </c>
      <c r="B1041" t="s">
        <v>23</v>
      </c>
      <c r="C1041" t="s">
        <v>73</v>
      </c>
      <c r="D1041" t="s">
        <v>1431</v>
      </c>
      <c r="E1041" t="s">
        <v>36</v>
      </c>
    </row>
    <row r="1042" spans="1:5" x14ac:dyDescent="0.35">
      <c r="A1042">
        <v>1059</v>
      </c>
      <c r="B1042" t="s">
        <v>23</v>
      </c>
      <c r="C1042" t="s">
        <v>34</v>
      </c>
      <c r="D1042" t="s">
        <v>1433</v>
      </c>
      <c r="E1042" t="s">
        <v>36</v>
      </c>
    </row>
    <row r="1043" spans="1:5" x14ac:dyDescent="0.35">
      <c r="A1043">
        <v>1060</v>
      </c>
      <c r="B1043" t="s">
        <v>23</v>
      </c>
      <c r="C1043" t="s">
        <v>92</v>
      </c>
      <c r="D1043" t="s">
        <v>1434</v>
      </c>
      <c r="E1043" t="s">
        <v>65</v>
      </c>
    </row>
    <row r="1044" spans="1:5" x14ac:dyDescent="0.35">
      <c r="A1044">
        <v>1061</v>
      </c>
      <c r="B1044" t="s">
        <v>23</v>
      </c>
      <c r="C1044" t="s">
        <v>58</v>
      </c>
      <c r="D1044" t="s">
        <v>1437</v>
      </c>
      <c r="E1044" t="s">
        <v>65</v>
      </c>
    </row>
    <row r="1045" spans="1:5" x14ac:dyDescent="0.35">
      <c r="A1045">
        <v>1062</v>
      </c>
      <c r="B1045" t="s">
        <v>23</v>
      </c>
      <c r="C1045" t="s">
        <v>24</v>
      </c>
      <c r="D1045" t="s">
        <v>1438</v>
      </c>
      <c r="E1045" t="s">
        <v>36</v>
      </c>
    </row>
    <row r="1046" spans="1:5" x14ac:dyDescent="0.35">
      <c r="A1046">
        <v>1064</v>
      </c>
      <c r="B1046" t="s">
        <v>39</v>
      </c>
      <c r="C1046" t="s">
        <v>40</v>
      </c>
      <c r="D1046" t="s">
        <v>1441</v>
      </c>
      <c r="E1046" t="s">
        <v>36</v>
      </c>
    </row>
    <row r="1047" spans="1:5" x14ac:dyDescent="0.35">
      <c r="A1047">
        <v>1065</v>
      </c>
      <c r="B1047" t="s">
        <v>23</v>
      </c>
      <c r="C1047" t="s">
        <v>85</v>
      </c>
      <c r="D1047" t="s">
        <v>1442</v>
      </c>
      <c r="E1047" t="s">
        <v>36</v>
      </c>
    </row>
    <row r="1048" spans="1:5" x14ac:dyDescent="0.35">
      <c r="A1048">
        <v>1066</v>
      </c>
      <c r="B1048" t="s">
        <v>23</v>
      </c>
      <c r="C1048" t="s">
        <v>24</v>
      </c>
      <c r="D1048" t="s">
        <v>1443</v>
      </c>
      <c r="E1048" t="s">
        <v>36</v>
      </c>
    </row>
    <row r="1049" spans="1:5" x14ac:dyDescent="0.35">
      <c r="A1049">
        <v>1067</v>
      </c>
      <c r="B1049" t="s">
        <v>23</v>
      </c>
      <c r="C1049" t="s">
        <v>24</v>
      </c>
      <c r="D1049" t="s">
        <v>1444</v>
      </c>
      <c r="E1049" t="s">
        <v>26</v>
      </c>
    </row>
    <row r="1050" spans="1:5" x14ac:dyDescent="0.35">
      <c r="A1050">
        <v>1068</v>
      </c>
      <c r="B1050" t="s">
        <v>23</v>
      </c>
      <c r="C1050" t="s">
        <v>73</v>
      </c>
      <c r="D1050" t="s">
        <v>1445</v>
      </c>
      <c r="E1050" t="s">
        <v>36</v>
      </c>
    </row>
    <row r="1051" spans="1:5" x14ac:dyDescent="0.35">
      <c r="A1051">
        <v>1069</v>
      </c>
      <c r="B1051" t="s">
        <v>39</v>
      </c>
      <c r="C1051" t="s">
        <v>67</v>
      </c>
      <c r="D1051" t="s">
        <v>1446</v>
      </c>
      <c r="E1051" t="s">
        <v>49</v>
      </c>
    </row>
    <row r="1052" spans="1:5" x14ac:dyDescent="0.35">
      <c r="A1052">
        <v>1070</v>
      </c>
      <c r="B1052" t="s">
        <v>23</v>
      </c>
      <c r="C1052" t="s">
        <v>63</v>
      </c>
      <c r="D1052" t="s">
        <v>1447</v>
      </c>
      <c r="E1052" t="s">
        <v>65</v>
      </c>
    </row>
    <row r="1053" spans="1:5" x14ac:dyDescent="0.35">
      <c r="A1053">
        <v>1071</v>
      </c>
      <c r="B1053" t="s">
        <v>46</v>
      </c>
      <c r="C1053" t="s">
        <v>109</v>
      </c>
      <c r="D1053" t="s">
        <v>1448</v>
      </c>
      <c r="E1053" t="s">
        <v>33</v>
      </c>
    </row>
    <row r="1054" spans="1:5" x14ac:dyDescent="0.35">
      <c r="A1054">
        <v>1072</v>
      </c>
      <c r="B1054" t="s">
        <v>39</v>
      </c>
      <c r="C1054" t="s">
        <v>40</v>
      </c>
      <c r="D1054" t="s">
        <v>1458</v>
      </c>
      <c r="E1054" t="s">
        <v>36</v>
      </c>
    </row>
    <row r="1055" spans="1:5" x14ac:dyDescent="0.35">
      <c r="A1055">
        <v>1073</v>
      </c>
      <c r="B1055" t="s">
        <v>46</v>
      </c>
      <c r="C1055" t="s">
        <v>77</v>
      </c>
      <c r="D1055" t="s">
        <v>1460</v>
      </c>
      <c r="E1055" t="s">
        <v>79</v>
      </c>
    </row>
    <row r="1056" spans="1:5" x14ac:dyDescent="0.35">
      <c r="A1056">
        <v>1074</v>
      </c>
      <c r="B1056" t="s">
        <v>23</v>
      </c>
      <c r="C1056" t="s">
        <v>92</v>
      </c>
      <c r="D1056" t="s">
        <v>1465</v>
      </c>
      <c r="E1056" t="s">
        <v>65</v>
      </c>
    </row>
    <row r="1057" spans="1:5" x14ac:dyDescent="0.35">
      <c r="A1057">
        <v>1075</v>
      </c>
      <c r="B1057" t="s">
        <v>23</v>
      </c>
      <c r="C1057" t="s">
        <v>24</v>
      </c>
      <c r="D1057" t="s">
        <v>1473</v>
      </c>
      <c r="E1057" t="s">
        <v>36</v>
      </c>
    </row>
    <row r="1058" spans="1:5" x14ac:dyDescent="0.35">
      <c r="A1058">
        <v>1076</v>
      </c>
      <c r="B1058" t="s">
        <v>23</v>
      </c>
      <c r="C1058" t="s">
        <v>58</v>
      </c>
      <c r="D1058" t="s">
        <v>1475</v>
      </c>
      <c r="E1058" t="s">
        <v>36</v>
      </c>
    </row>
    <row r="1059" spans="1:5" x14ac:dyDescent="0.35">
      <c r="A1059">
        <v>1077</v>
      </c>
      <c r="B1059" t="s">
        <v>23</v>
      </c>
      <c r="C1059" t="s">
        <v>92</v>
      </c>
      <c r="D1059" t="s">
        <v>1477</v>
      </c>
      <c r="E1059" t="s">
        <v>65</v>
      </c>
    </row>
    <row r="1060" spans="1:5" x14ac:dyDescent="0.35">
      <c r="A1060">
        <v>1078</v>
      </c>
      <c r="B1060" t="s">
        <v>23</v>
      </c>
      <c r="C1060" t="s">
        <v>92</v>
      </c>
      <c r="D1060" t="s">
        <v>1483</v>
      </c>
      <c r="E1060" t="s">
        <v>65</v>
      </c>
    </row>
    <row r="1061" spans="1:5" x14ac:dyDescent="0.35">
      <c r="A1061">
        <v>1079</v>
      </c>
      <c r="B1061" t="s">
        <v>23</v>
      </c>
      <c r="C1061" t="s">
        <v>92</v>
      </c>
      <c r="D1061" t="s">
        <v>1496</v>
      </c>
      <c r="E1061" t="s">
        <v>65</v>
      </c>
    </row>
    <row r="1062" spans="1:5" x14ac:dyDescent="0.35">
      <c r="A1062">
        <v>1080</v>
      </c>
      <c r="B1062" t="s">
        <v>23</v>
      </c>
      <c r="C1062" t="s">
        <v>92</v>
      </c>
      <c r="D1062" t="s">
        <v>1499</v>
      </c>
      <c r="E1062" t="s">
        <v>65</v>
      </c>
    </row>
    <row r="1063" spans="1:5" x14ac:dyDescent="0.35">
      <c r="A1063">
        <v>1081</v>
      </c>
      <c r="B1063" t="s">
        <v>23</v>
      </c>
      <c r="C1063" t="s">
        <v>73</v>
      </c>
      <c r="D1063" t="s">
        <v>1501</v>
      </c>
      <c r="E1063" t="s">
        <v>36</v>
      </c>
    </row>
    <row r="1064" spans="1:5" x14ac:dyDescent="0.35">
      <c r="A1064">
        <v>1082</v>
      </c>
      <c r="B1064" t="s">
        <v>23</v>
      </c>
      <c r="C1064" t="s">
        <v>58</v>
      </c>
      <c r="D1064" t="s">
        <v>1502</v>
      </c>
      <c r="E1064" t="s">
        <v>36</v>
      </c>
    </row>
    <row r="1065" spans="1:5" x14ac:dyDescent="0.35">
      <c r="A1065">
        <v>1083</v>
      </c>
      <c r="B1065" t="s">
        <v>23</v>
      </c>
      <c r="C1065" t="s">
        <v>58</v>
      </c>
      <c r="D1065" t="s">
        <v>1504</v>
      </c>
      <c r="E1065" t="s">
        <v>36</v>
      </c>
    </row>
    <row r="1066" spans="1:5" x14ac:dyDescent="0.35">
      <c r="A1066">
        <v>1084</v>
      </c>
      <c r="B1066" t="s">
        <v>46</v>
      </c>
      <c r="C1066" t="s">
        <v>47</v>
      </c>
      <c r="D1066" t="s">
        <v>1507</v>
      </c>
      <c r="E1066" t="s">
        <v>26</v>
      </c>
    </row>
    <row r="1067" spans="1:5" x14ac:dyDescent="0.35">
      <c r="A1067">
        <v>1085</v>
      </c>
      <c r="B1067" t="s">
        <v>23</v>
      </c>
      <c r="C1067" t="s">
        <v>58</v>
      </c>
      <c r="D1067" t="s">
        <v>1512</v>
      </c>
      <c r="E1067" t="s">
        <v>65</v>
      </c>
    </row>
    <row r="1068" spans="1:5" x14ac:dyDescent="0.35">
      <c r="A1068">
        <v>1086</v>
      </c>
      <c r="B1068" t="s">
        <v>39</v>
      </c>
      <c r="C1068" t="s">
        <v>67</v>
      </c>
      <c r="D1068" t="s">
        <v>1516</v>
      </c>
      <c r="E1068" t="s">
        <v>49</v>
      </c>
    </row>
    <row r="1069" spans="1:5" x14ac:dyDescent="0.35">
      <c r="A1069">
        <v>1087</v>
      </c>
      <c r="B1069" t="s">
        <v>23</v>
      </c>
      <c r="C1069" t="s">
        <v>58</v>
      </c>
      <c r="D1069" t="s">
        <v>1519</v>
      </c>
      <c r="E1069" t="s">
        <v>36</v>
      </c>
    </row>
    <row r="1070" spans="1:5" x14ac:dyDescent="0.35">
      <c r="A1070">
        <v>1088</v>
      </c>
      <c r="B1070" t="s">
        <v>39</v>
      </c>
      <c r="C1070" t="s">
        <v>40</v>
      </c>
      <c r="D1070" t="s">
        <v>1522</v>
      </c>
      <c r="E1070" t="s">
        <v>36</v>
      </c>
    </row>
    <row r="1071" spans="1:5" x14ac:dyDescent="0.35">
      <c r="A1071">
        <v>1089</v>
      </c>
      <c r="B1071" t="s">
        <v>46</v>
      </c>
      <c r="C1071" t="s">
        <v>80</v>
      </c>
      <c r="D1071" t="s">
        <v>1525</v>
      </c>
      <c r="E1071" t="s">
        <v>79</v>
      </c>
    </row>
    <row r="1072" spans="1:5" x14ac:dyDescent="0.35">
      <c r="A1072">
        <v>1090</v>
      </c>
      <c r="B1072" t="s">
        <v>39</v>
      </c>
      <c r="C1072" t="s">
        <v>67</v>
      </c>
      <c r="D1072" t="s">
        <v>1531</v>
      </c>
      <c r="E1072" t="s">
        <v>49</v>
      </c>
    </row>
    <row r="1073" spans="1:5" x14ac:dyDescent="0.35">
      <c r="A1073">
        <v>1091</v>
      </c>
      <c r="B1073" t="s">
        <v>23</v>
      </c>
      <c r="C1073" t="s">
        <v>92</v>
      </c>
      <c r="D1073" t="s">
        <v>1532</v>
      </c>
      <c r="E1073" t="s">
        <v>65</v>
      </c>
    </row>
    <row r="1074" spans="1:5" x14ac:dyDescent="0.35">
      <c r="A1074">
        <v>1092</v>
      </c>
      <c r="B1074" t="s">
        <v>39</v>
      </c>
      <c r="C1074" t="s">
        <v>207</v>
      </c>
      <c r="D1074" t="s">
        <v>1534</v>
      </c>
      <c r="E1074" t="s">
        <v>33</v>
      </c>
    </row>
    <row r="1075" spans="1:5" x14ac:dyDescent="0.35">
      <c r="A1075">
        <v>1093</v>
      </c>
      <c r="B1075" t="s">
        <v>23</v>
      </c>
      <c r="C1075" t="s">
        <v>58</v>
      </c>
      <c r="D1075" t="s">
        <v>1536</v>
      </c>
      <c r="E1075" t="s">
        <v>36</v>
      </c>
    </row>
    <row r="1076" spans="1:5" x14ac:dyDescent="0.35">
      <c r="A1076">
        <v>1094</v>
      </c>
      <c r="B1076" t="s">
        <v>23</v>
      </c>
      <c r="C1076" t="s">
        <v>34</v>
      </c>
      <c r="D1076" t="s">
        <v>1538</v>
      </c>
      <c r="E1076" t="s">
        <v>36</v>
      </c>
    </row>
    <row r="1077" spans="1:5" x14ac:dyDescent="0.35">
      <c r="A1077">
        <v>1095</v>
      </c>
      <c r="B1077" t="s">
        <v>46</v>
      </c>
      <c r="C1077" t="s">
        <v>47</v>
      </c>
      <c r="D1077" t="s">
        <v>1539</v>
      </c>
      <c r="E1077" t="s">
        <v>45</v>
      </c>
    </row>
    <row r="1078" spans="1:5" x14ac:dyDescent="0.35">
      <c r="A1078">
        <v>1096</v>
      </c>
      <c r="B1078" t="s">
        <v>23</v>
      </c>
      <c r="C1078" t="s">
        <v>92</v>
      </c>
      <c r="D1078" t="s">
        <v>1545</v>
      </c>
      <c r="E1078" t="s">
        <v>36</v>
      </c>
    </row>
    <row r="1079" spans="1:5" x14ac:dyDescent="0.35">
      <c r="A1079">
        <v>1097</v>
      </c>
      <c r="B1079" t="s">
        <v>23</v>
      </c>
      <c r="C1079" t="s">
        <v>24</v>
      </c>
      <c r="D1079" t="s">
        <v>1546</v>
      </c>
      <c r="E1079" t="s">
        <v>45</v>
      </c>
    </row>
    <row r="1080" spans="1:5" x14ac:dyDescent="0.35">
      <c r="A1080">
        <v>1098</v>
      </c>
      <c r="B1080" t="s">
        <v>23</v>
      </c>
      <c r="C1080" t="s">
        <v>58</v>
      </c>
      <c r="D1080" t="s">
        <v>1551</v>
      </c>
      <c r="E1080" t="s">
        <v>36</v>
      </c>
    </row>
    <row r="1081" spans="1:5" x14ac:dyDescent="0.35">
      <c r="A1081">
        <v>1099</v>
      </c>
      <c r="B1081" t="s">
        <v>46</v>
      </c>
      <c r="C1081" t="s">
        <v>80</v>
      </c>
      <c r="D1081" t="s">
        <v>1554</v>
      </c>
      <c r="E1081" t="s">
        <v>79</v>
      </c>
    </row>
    <row r="1082" spans="1:5" x14ac:dyDescent="0.35">
      <c r="A1082">
        <v>1100</v>
      </c>
      <c r="B1082" t="s">
        <v>23</v>
      </c>
      <c r="C1082" t="s">
        <v>92</v>
      </c>
      <c r="D1082" t="s">
        <v>1558</v>
      </c>
      <c r="E1082" t="s">
        <v>65</v>
      </c>
    </row>
    <row r="1083" spans="1:5" x14ac:dyDescent="0.35">
      <c r="A1083">
        <v>1101</v>
      </c>
      <c r="B1083" t="s">
        <v>23</v>
      </c>
      <c r="C1083" t="s">
        <v>92</v>
      </c>
      <c r="D1083" t="s">
        <v>1562</v>
      </c>
      <c r="E1083" t="s">
        <v>65</v>
      </c>
    </row>
    <row r="1084" spans="1:5" x14ac:dyDescent="0.35">
      <c r="A1084">
        <v>1102</v>
      </c>
      <c r="B1084" t="s">
        <v>39</v>
      </c>
      <c r="C1084" t="s">
        <v>40</v>
      </c>
      <c r="D1084" t="s">
        <v>1566</v>
      </c>
      <c r="E1084" t="s">
        <v>36</v>
      </c>
    </row>
    <row r="1085" spans="1:5" x14ac:dyDescent="0.35">
      <c r="A1085">
        <v>1103</v>
      </c>
      <c r="B1085" t="s">
        <v>46</v>
      </c>
      <c r="C1085" t="s">
        <v>77</v>
      </c>
      <c r="D1085" t="s">
        <v>1569</v>
      </c>
      <c r="E1085" t="s">
        <v>79</v>
      </c>
    </row>
    <row r="1086" spans="1:5" x14ac:dyDescent="0.35">
      <c r="A1086">
        <v>1104</v>
      </c>
      <c r="B1086" t="s">
        <v>23</v>
      </c>
      <c r="C1086" t="s">
        <v>92</v>
      </c>
      <c r="D1086" t="s">
        <v>1570</v>
      </c>
      <c r="E1086" t="s">
        <v>49</v>
      </c>
    </row>
    <row r="1087" spans="1:5" x14ac:dyDescent="0.35">
      <c r="A1087">
        <v>1105</v>
      </c>
      <c r="B1087" t="s">
        <v>23</v>
      </c>
      <c r="C1087" t="s">
        <v>31</v>
      </c>
      <c r="D1087" t="s">
        <v>1571</v>
      </c>
      <c r="E1087" t="s">
        <v>36</v>
      </c>
    </row>
    <row r="1088" spans="1:5" x14ac:dyDescent="0.35">
      <c r="A1088">
        <v>1107</v>
      </c>
      <c r="B1088" t="s">
        <v>23</v>
      </c>
      <c r="C1088" t="s">
        <v>63</v>
      </c>
      <c r="D1088" t="s">
        <v>1574</v>
      </c>
      <c r="E1088" t="s">
        <v>65</v>
      </c>
    </row>
    <row r="1089" spans="1:5" x14ac:dyDescent="0.35">
      <c r="A1089">
        <v>1108</v>
      </c>
      <c r="B1089" t="s">
        <v>39</v>
      </c>
      <c r="C1089" t="s">
        <v>40</v>
      </c>
      <c r="D1089" t="s">
        <v>1576</v>
      </c>
      <c r="E1089" t="s">
        <v>36</v>
      </c>
    </row>
    <row r="1090" spans="1:5" x14ac:dyDescent="0.35">
      <c r="A1090">
        <v>1109</v>
      </c>
      <c r="B1090" t="s">
        <v>23</v>
      </c>
      <c r="C1090" t="s">
        <v>58</v>
      </c>
      <c r="D1090" t="s">
        <v>1577</v>
      </c>
      <c r="E1090" t="s">
        <v>36</v>
      </c>
    </row>
    <row r="1091" spans="1:5" x14ac:dyDescent="0.35">
      <c r="A1091">
        <v>1111</v>
      </c>
      <c r="B1091" t="s">
        <v>23</v>
      </c>
      <c r="C1091" t="s">
        <v>58</v>
      </c>
      <c r="D1091" t="s">
        <v>1580</v>
      </c>
      <c r="E1091" t="s">
        <v>36</v>
      </c>
    </row>
    <row r="1092" spans="1:5" x14ac:dyDescent="0.35">
      <c r="A1092">
        <v>1112</v>
      </c>
      <c r="B1092" t="s">
        <v>39</v>
      </c>
      <c r="C1092" t="s">
        <v>67</v>
      </c>
      <c r="D1092" t="s">
        <v>1581</v>
      </c>
      <c r="E1092" t="s">
        <v>49</v>
      </c>
    </row>
    <row r="1093" spans="1:5" x14ac:dyDescent="0.35">
      <c r="A1093">
        <v>1113</v>
      </c>
      <c r="B1093" t="s">
        <v>39</v>
      </c>
      <c r="C1093" t="s">
        <v>67</v>
      </c>
      <c r="D1093" t="s">
        <v>1582</v>
      </c>
      <c r="E1093" t="s">
        <v>49</v>
      </c>
    </row>
    <row r="1094" spans="1:5" x14ac:dyDescent="0.35">
      <c r="A1094">
        <v>1114</v>
      </c>
      <c r="B1094" t="s">
        <v>46</v>
      </c>
      <c r="C1094" t="s">
        <v>47</v>
      </c>
      <c r="D1094" t="s">
        <v>1583</v>
      </c>
      <c r="E1094" t="s">
        <v>26</v>
      </c>
    </row>
    <row r="1095" spans="1:5" x14ac:dyDescent="0.35">
      <c r="A1095">
        <v>1115</v>
      </c>
      <c r="B1095" t="s">
        <v>23</v>
      </c>
      <c r="C1095" t="s">
        <v>34</v>
      </c>
      <c r="D1095" t="s">
        <v>1584</v>
      </c>
      <c r="E1095" t="s">
        <v>36</v>
      </c>
    </row>
    <row r="1096" spans="1:5" x14ac:dyDescent="0.35">
      <c r="A1096">
        <v>1116</v>
      </c>
      <c r="B1096" t="s">
        <v>23</v>
      </c>
      <c r="C1096" t="s">
        <v>85</v>
      </c>
      <c r="D1096" t="s">
        <v>1586</v>
      </c>
      <c r="E1096" t="s">
        <v>36</v>
      </c>
    </row>
    <row r="1097" spans="1:5" x14ac:dyDescent="0.35">
      <c r="A1097">
        <v>1117</v>
      </c>
      <c r="B1097" t="s">
        <v>46</v>
      </c>
      <c r="C1097" t="s">
        <v>80</v>
      </c>
      <c r="D1097" t="s">
        <v>1593</v>
      </c>
      <c r="E1097" t="s">
        <v>79</v>
      </c>
    </row>
    <row r="1098" spans="1:5" x14ac:dyDescent="0.35">
      <c r="A1098">
        <v>1118</v>
      </c>
      <c r="B1098" t="s">
        <v>39</v>
      </c>
      <c r="C1098" t="s">
        <v>40</v>
      </c>
      <c r="D1098" t="s">
        <v>1596</v>
      </c>
      <c r="E1098" t="s">
        <v>36</v>
      </c>
    </row>
    <row r="1099" spans="1:5" x14ac:dyDescent="0.35">
      <c r="A1099">
        <v>1119</v>
      </c>
      <c r="B1099" t="s">
        <v>39</v>
      </c>
      <c r="C1099" t="s">
        <v>67</v>
      </c>
      <c r="D1099" t="s">
        <v>1601</v>
      </c>
      <c r="E1099" t="s">
        <v>49</v>
      </c>
    </row>
    <row r="1100" spans="1:5" x14ac:dyDescent="0.35">
      <c r="A1100">
        <v>1120</v>
      </c>
      <c r="B1100" t="s">
        <v>46</v>
      </c>
      <c r="C1100" t="s">
        <v>47</v>
      </c>
      <c r="D1100" t="s">
        <v>1603</v>
      </c>
      <c r="E1100" t="s">
        <v>49</v>
      </c>
    </row>
    <row r="1101" spans="1:5" x14ac:dyDescent="0.35">
      <c r="A1101">
        <v>1121</v>
      </c>
      <c r="B1101" t="s">
        <v>46</v>
      </c>
      <c r="C1101" t="s">
        <v>47</v>
      </c>
      <c r="D1101" t="s">
        <v>1604</v>
      </c>
      <c r="E1101" t="s">
        <v>36</v>
      </c>
    </row>
    <row r="1102" spans="1:5" x14ac:dyDescent="0.35">
      <c r="A1102">
        <v>1122</v>
      </c>
      <c r="B1102" t="s">
        <v>23</v>
      </c>
      <c r="C1102" t="s">
        <v>58</v>
      </c>
      <c r="D1102" t="s">
        <v>1609</v>
      </c>
      <c r="E1102" t="s">
        <v>36</v>
      </c>
    </row>
    <row r="1103" spans="1:5" x14ac:dyDescent="0.35">
      <c r="A1103">
        <v>1124</v>
      </c>
      <c r="B1103" t="s">
        <v>39</v>
      </c>
      <c r="C1103" t="s">
        <v>67</v>
      </c>
      <c r="D1103" t="s">
        <v>1612</v>
      </c>
      <c r="E1103" t="s">
        <v>49</v>
      </c>
    </row>
    <row r="1104" spans="1:5" x14ac:dyDescent="0.35">
      <c r="A1104">
        <v>1125</v>
      </c>
      <c r="B1104" t="s">
        <v>23</v>
      </c>
      <c r="C1104" t="s">
        <v>24</v>
      </c>
      <c r="D1104" t="s">
        <v>1614</v>
      </c>
      <c r="E1104" t="s">
        <v>36</v>
      </c>
    </row>
    <row r="1105" spans="1:5" x14ac:dyDescent="0.35">
      <c r="A1105">
        <v>1126</v>
      </c>
      <c r="B1105" t="s">
        <v>46</v>
      </c>
      <c r="C1105" t="s">
        <v>109</v>
      </c>
      <c r="D1105" t="s">
        <v>1615</v>
      </c>
      <c r="E1105" t="s">
        <v>33</v>
      </c>
    </row>
    <row r="1106" spans="1:5" x14ac:dyDescent="0.35">
      <c r="A1106">
        <v>1127</v>
      </c>
      <c r="B1106" t="s">
        <v>46</v>
      </c>
      <c r="C1106" t="s">
        <v>80</v>
      </c>
      <c r="D1106" t="s">
        <v>1616</v>
      </c>
      <c r="E1106" t="s">
        <v>79</v>
      </c>
    </row>
    <row r="1107" spans="1:5" x14ac:dyDescent="0.35">
      <c r="A1107">
        <v>1128</v>
      </c>
      <c r="B1107" t="s">
        <v>46</v>
      </c>
      <c r="C1107" t="s">
        <v>47</v>
      </c>
      <c r="D1107" t="s">
        <v>1618</v>
      </c>
      <c r="E1107" t="s">
        <v>36</v>
      </c>
    </row>
    <row r="1108" spans="1:5" x14ac:dyDescent="0.35">
      <c r="A1108">
        <v>1129</v>
      </c>
      <c r="B1108" t="s">
        <v>23</v>
      </c>
      <c r="C1108" t="s">
        <v>92</v>
      </c>
      <c r="D1108" t="s">
        <v>1622</v>
      </c>
      <c r="E1108" t="s">
        <v>65</v>
      </c>
    </row>
    <row r="1109" spans="1:5" x14ac:dyDescent="0.35">
      <c r="A1109">
        <v>1130</v>
      </c>
      <c r="B1109" t="s">
        <v>23</v>
      </c>
      <c r="C1109" t="s">
        <v>31</v>
      </c>
      <c r="D1109" t="s">
        <v>1623</v>
      </c>
      <c r="E1109" t="s">
        <v>36</v>
      </c>
    </row>
    <row r="1110" spans="1:5" x14ac:dyDescent="0.35">
      <c r="A1110">
        <v>1131</v>
      </c>
      <c r="B1110" t="s">
        <v>23</v>
      </c>
      <c r="C1110" t="s">
        <v>58</v>
      </c>
      <c r="D1110" t="s">
        <v>1626</v>
      </c>
      <c r="E1110" t="s">
        <v>36</v>
      </c>
    </row>
    <row r="1111" spans="1:5" x14ac:dyDescent="0.35">
      <c r="A1111">
        <v>1132</v>
      </c>
      <c r="B1111" t="s">
        <v>39</v>
      </c>
      <c r="C1111" t="s">
        <v>96</v>
      </c>
      <c r="D1111" t="s">
        <v>1627</v>
      </c>
      <c r="E1111" t="s">
        <v>26</v>
      </c>
    </row>
    <row r="1112" spans="1:5" x14ac:dyDescent="0.35">
      <c r="A1112">
        <v>1133</v>
      </c>
      <c r="B1112" t="s">
        <v>46</v>
      </c>
      <c r="C1112" t="s">
        <v>80</v>
      </c>
      <c r="D1112" t="s">
        <v>1629</v>
      </c>
      <c r="E1112" t="s">
        <v>79</v>
      </c>
    </row>
    <row r="1113" spans="1:5" x14ac:dyDescent="0.35">
      <c r="A1113">
        <v>1134</v>
      </c>
      <c r="B1113" t="s">
        <v>23</v>
      </c>
      <c r="C1113" t="s">
        <v>34</v>
      </c>
      <c r="D1113" t="s">
        <v>1630</v>
      </c>
      <c r="E1113" t="s">
        <v>36</v>
      </c>
    </row>
    <row r="1114" spans="1:5" x14ac:dyDescent="0.35">
      <c r="A1114">
        <v>1135</v>
      </c>
      <c r="B1114" t="s">
        <v>46</v>
      </c>
      <c r="C1114" t="s">
        <v>47</v>
      </c>
      <c r="D1114" t="s">
        <v>1631</v>
      </c>
      <c r="E1114" t="s">
        <v>45</v>
      </c>
    </row>
    <row r="1115" spans="1:5" x14ac:dyDescent="0.35">
      <c r="A1115">
        <v>1136</v>
      </c>
      <c r="B1115" t="s">
        <v>39</v>
      </c>
      <c r="C1115" t="s">
        <v>67</v>
      </c>
      <c r="D1115" t="s">
        <v>1633</v>
      </c>
      <c r="E1115" t="s">
        <v>36</v>
      </c>
    </row>
    <row r="1116" spans="1:5" x14ac:dyDescent="0.35">
      <c r="A1116">
        <v>1137</v>
      </c>
      <c r="B1116" t="s">
        <v>23</v>
      </c>
      <c r="C1116" t="s">
        <v>58</v>
      </c>
      <c r="D1116" t="s">
        <v>1635</v>
      </c>
      <c r="E1116" t="s">
        <v>65</v>
      </c>
    </row>
    <row r="1117" spans="1:5" x14ac:dyDescent="0.35">
      <c r="A1117">
        <v>1138</v>
      </c>
      <c r="B1117" t="s">
        <v>23</v>
      </c>
      <c r="C1117" t="s">
        <v>58</v>
      </c>
      <c r="D1117" t="s">
        <v>1637</v>
      </c>
      <c r="E1117" t="s">
        <v>36</v>
      </c>
    </row>
    <row r="1118" spans="1:5" x14ac:dyDescent="0.35">
      <c r="A1118">
        <v>1139</v>
      </c>
      <c r="B1118" t="s">
        <v>23</v>
      </c>
      <c r="C1118" t="s">
        <v>34</v>
      </c>
      <c r="D1118" t="s">
        <v>1638</v>
      </c>
      <c r="E1118" t="s">
        <v>36</v>
      </c>
    </row>
    <row r="1119" spans="1:5" x14ac:dyDescent="0.35">
      <c r="A1119">
        <v>1140</v>
      </c>
      <c r="B1119" t="s">
        <v>46</v>
      </c>
      <c r="C1119" t="s">
        <v>77</v>
      </c>
      <c r="D1119" t="s">
        <v>1639</v>
      </c>
      <c r="E1119" t="s">
        <v>79</v>
      </c>
    </row>
    <row r="1120" spans="1:5" x14ac:dyDescent="0.35">
      <c r="A1120">
        <v>1141</v>
      </c>
      <c r="B1120" t="s">
        <v>23</v>
      </c>
      <c r="C1120" t="s">
        <v>24</v>
      </c>
      <c r="D1120" t="s">
        <v>1640</v>
      </c>
      <c r="E1120" t="s">
        <v>36</v>
      </c>
    </row>
    <row r="1121" spans="1:5" x14ac:dyDescent="0.35">
      <c r="A1121">
        <v>1142</v>
      </c>
      <c r="B1121" t="s">
        <v>23</v>
      </c>
      <c r="C1121" t="s">
        <v>24</v>
      </c>
      <c r="D1121" t="s">
        <v>1642</v>
      </c>
      <c r="E1121" t="s">
        <v>36</v>
      </c>
    </row>
    <row r="1122" spans="1:5" x14ac:dyDescent="0.35">
      <c r="A1122">
        <v>1143</v>
      </c>
      <c r="B1122" t="s">
        <v>39</v>
      </c>
      <c r="C1122" t="s">
        <v>67</v>
      </c>
      <c r="D1122" t="s">
        <v>1643</v>
      </c>
      <c r="E1122" t="s">
        <v>36</v>
      </c>
    </row>
    <row r="1123" spans="1:5" x14ac:dyDescent="0.35">
      <c r="A1123">
        <v>1144</v>
      </c>
      <c r="B1123" t="s">
        <v>46</v>
      </c>
      <c r="C1123" t="s">
        <v>47</v>
      </c>
      <c r="D1123" t="s">
        <v>1644</v>
      </c>
      <c r="E1123" t="s">
        <v>45</v>
      </c>
    </row>
    <row r="1124" spans="1:5" x14ac:dyDescent="0.35">
      <c r="A1124">
        <v>1145</v>
      </c>
      <c r="B1124" t="s">
        <v>23</v>
      </c>
      <c r="C1124" t="s">
        <v>31</v>
      </c>
      <c r="D1124" t="s">
        <v>1645</v>
      </c>
      <c r="E1124" t="s">
        <v>36</v>
      </c>
    </row>
    <row r="1125" spans="1:5" x14ac:dyDescent="0.35">
      <c r="A1125">
        <v>1146</v>
      </c>
      <c r="B1125" t="s">
        <v>39</v>
      </c>
      <c r="C1125" t="s">
        <v>67</v>
      </c>
      <c r="D1125" t="s">
        <v>1646</v>
      </c>
      <c r="E1125" t="s">
        <v>36</v>
      </c>
    </row>
    <row r="1126" spans="1:5" x14ac:dyDescent="0.35">
      <c r="A1126">
        <v>1147</v>
      </c>
      <c r="B1126" t="s">
        <v>23</v>
      </c>
      <c r="C1126" t="s">
        <v>58</v>
      </c>
      <c r="D1126" t="s">
        <v>1647</v>
      </c>
      <c r="E1126" t="s">
        <v>36</v>
      </c>
    </row>
    <row r="1127" spans="1:5" x14ac:dyDescent="0.35">
      <c r="A1127">
        <v>1149</v>
      </c>
      <c r="B1127" t="s">
        <v>46</v>
      </c>
      <c r="C1127" t="s">
        <v>47</v>
      </c>
      <c r="D1127" t="s">
        <v>1649</v>
      </c>
      <c r="E1127" t="s">
        <v>36</v>
      </c>
    </row>
    <row r="1128" spans="1:5" x14ac:dyDescent="0.35">
      <c r="A1128">
        <v>1150</v>
      </c>
      <c r="B1128" t="s">
        <v>46</v>
      </c>
      <c r="C1128" t="s">
        <v>47</v>
      </c>
      <c r="D1128" t="s">
        <v>1651</v>
      </c>
      <c r="E1128" t="s">
        <v>45</v>
      </c>
    </row>
    <row r="1129" spans="1:5" x14ac:dyDescent="0.35">
      <c r="A1129">
        <v>1151</v>
      </c>
      <c r="B1129" t="s">
        <v>23</v>
      </c>
      <c r="C1129" t="s">
        <v>24</v>
      </c>
      <c r="D1129" t="s">
        <v>1652</v>
      </c>
      <c r="E1129" t="s">
        <v>36</v>
      </c>
    </row>
    <row r="1130" spans="1:5" x14ac:dyDescent="0.35">
      <c r="A1130">
        <v>1152</v>
      </c>
      <c r="B1130" t="s">
        <v>39</v>
      </c>
      <c r="C1130" t="s">
        <v>40</v>
      </c>
      <c r="D1130" t="s">
        <v>1653</v>
      </c>
      <c r="E1130" t="s">
        <v>36</v>
      </c>
    </row>
    <row r="1131" spans="1:5" x14ac:dyDescent="0.35">
      <c r="A1131">
        <v>1153</v>
      </c>
      <c r="B1131" t="s">
        <v>23</v>
      </c>
      <c r="C1131" t="s">
        <v>63</v>
      </c>
      <c r="D1131" t="s">
        <v>1654</v>
      </c>
      <c r="E1131" t="s">
        <v>65</v>
      </c>
    </row>
    <row r="1132" spans="1:5" x14ac:dyDescent="0.35">
      <c r="A1132">
        <v>1154</v>
      </c>
      <c r="B1132" t="s">
        <v>39</v>
      </c>
      <c r="C1132" t="s">
        <v>67</v>
      </c>
      <c r="D1132" t="s">
        <v>1655</v>
      </c>
      <c r="E1132" t="s">
        <v>36</v>
      </c>
    </row>
    <row r="1133" spans="1:5" x14ac:dyDescent="0.35">
      <c r="A1133">
        <v>1155</v>
      </c>
      <c r="B1133" t="s">
        <v>23</v>
      </c>
      <c r="C1133" t="s">
        <v>31</v>
      </c>
      <c r="D1133" t="s">
        <v>1660</v>
      </c>
      <c r="E1133" t="s">
        <v>45</v>
      </c>
    </row>
    <row r="1134" spans="1:5" x14ac:dyDescent="0.35">
      <c r="A1134">
        <v>1156</v>
      </c>
      <c r="B1134" t="s">
        <v>23</v>
      </c>
      <c r="C1134" t="s">
        <v>73</v>
      </c>
      <c r="D1134" t="s">
        <v>1661</v>
      </c>
      <c r="E1134" t="s">
        <v>36</v>
      </c>
    </row>
    <row r="1135" spans="1:5" x14ac:dyDescent="0.35">
      <c r="A1135">
        <v>1157</v>
      </c>
      <c r="B1135" t="s">
        <v>23</v>
      </c>
      <c r="C1135" t="s">
        <v>73</v>
      </c>
      <c r="D1135" t="s">
        <v>1662</v>
      </c>
      <c r="E1135" t="s">
        <v>36</v>
      </c>
    </row>
    <row r="1136" spans="1:5" x14ac:dyDescent="0.35">
      <c r="A1136">
        <v>1158</v>
      </c>
      <c r="B1136" t="s">
        <v>23</v>
      </c>
      <c r="C1136" t="s">
        <v>34</v>
      </c>
      <c r="D1136" t="s">
        <v>1664</v>
      </c>
      <c r="E1136" t="s">
        <v>36</v>
      </c>
    </row>
    <row r="1137" spans="1:5" x14ac:dyDescent="0.35">
      <c r="A1137">
        <v>1159</v>
      </c>
      <c r="B1137" t="s">
        <v>39</v>
      </c>
      <c r="C1137" t="s">
        <v>207</v>
      </c>
      <c r="D1137" t="s">
        <v>1665</v>
      </c>
      <c r="E1137" t="s">
        <v>26</v>
      </c>
    </row>
    <row r="1138" spans="1:5" x14ac:dyDescent="0.35">
      <c r="A1138">
        <v>1160</v>
      </c>
      <c r="B1138" t="s">
        <v>46</v>
      </c>
      <c r="C1138" t="s">
        <v>47</v>
      </c>
      <c r="D1138" t="s">
        <v>1666</v>
      </c>
      <c r="E1138" t="s">
        <v>65</v>
      </c>
    </row>
    <row r="1139" spans="1:5" x14ac:dyDescent="0.35">
      <c r="A1139">
        <v>1161</v>
      </c>
      <c r="B1139" t="s">
        <v>39</v>
      </c>
      <c r="C1139" t="s">
        <v>67</v>
      </c>
      <c r="D1139" t="s">
        <v>1679</v>
      </c>
      <c r="E1139" t="s">
        <v>36</v>
      </c>
    </row>
    <row r="1140" spans="1:5" x14ac:dyDescent="0.35">
      <c r="A1140">
        <v>1162</v>
      </c>
      <c r="B1140" t="s">
        <v>23</v>
      </c>
      <c r="C1140" t="s">
        <v>34</v>
      </c>
      <c r="D1140" t="s">
        <v>1680</v>
      </c>
      <c r="E1140" t="s">
        <v>36</v>
      </c>
    </row>
    <row r="1141" spans="1:5" x14ac:dyDescent="0.35">
      <c r="A1141">
        <v>1163</v>
      </c>
      <c r="B1141" t="s">
        <v>23</v>
      </c>
      <c r="C1141" t="s">
        <v>58</v>
      </c>
      <c r="D1141" t="s">
        <v>1681</v>
      </c>
      <c r="E1141" t="s">
        <v>36</v>
      </c>
    </row>
    <row r="1142" spans="1:5" x14ac:dyDescent="0.35">
      <c r="A1142">
        <v>1164</v>
      </c>
      <c r="B1142" t="s">
        <v>23</v>
      </c>
      <c r="C1142" t="s">
        <v>34</v>
      </c>
      <c r="D1142" t="s">
        <v>1682</v>
      </c>
      <c r="E1142" t="s">
        <v>36</v>
      </c>
    </row>
    <row r="1143" spans="1:5" x14ac:dyDescent="0.35">
      <c r="A1143">
        <v>1165</v>
      </c>
      <c r="B1143" t="s">
        <v>46</v>
      </c>
      <c r="C1143" t="s">
        <v>47</v>
      </c>
      <c r="D1143" t="s">
        <v>1690</v>
      </c>
      <c r="E1143" t="s">
        <v>36</v>
      </c>
    </row>
    <row r="1144" spans="1:5" x14ac:dyDescent="0.35">
      <c r="A1144">
        <v>1166</v>
      </c>
      <c r="B1144" t="s">
        <v>23</v>
      </c>
      <c r="C1144" t="s">
        <v>34</v>
      </c>
      <c r="D1144" t="s">
        <v>1693</v>
      </c>
      <c r="E1144" t="s">
        <v>36</v>
      </c>
    </row>
    <row r="1145" spans="1:5" x14ac:dyDescent="0.35">
      <c r="A1145">
        <v>1167</v>
      </c>
      <c r="B1145" t="s">
        <v>39</v>
      </c>
      <c r="C1145" t="s">
        <v>67</v>
      </c>
      <c r="D1145" t="s">
        <v>1694</v>
      </c>
      <c r="E1145" t="s">
        <v>49</v>
      </c>
    </row>
    <row r="1146" spans="1:5" x14ac:dyDescent="0.35">
      <c r="A1146">
        <v>1168</v>
      </c>
      <c r="B1146" t="s">
        <v>39</v>
      </c>
      <c r="C1146" t="s">
        <v>207</v>
      </c>
      <c r="D1146" t="s">
        <v>1697</v>
      </c>
      <c r="E1146" t="s">
        <v>33</v>
      </c>
    </row>
    <row r="1147" spans="1:5" x14ac:dyDescent="0.35">
      <c r="A1147">
        <v>1169</v>
      </c>
      <c r="B1147" t="s">
        <v>23</v>
      </c>
      <c r="C1147" t="s">
        <v>92</v>
      </c>
      <c r="D1147" t="s">
        <v>1700</v>
      </c>
      <c r="E1147" t="s">
        <v>65</v>
      </c>
    </row>
    <row r="1148" spans="1:5" x14ac:dyDescent="0.35">
      <c r="A1148">
        <v>1170</v>
      </c>
      <c r="B1148" t="s">
        <v>23</v>
      </c>
      <c r="C1148" t="s">
        <v>34</v>
      </c>
      <c r="D1148" t="s">
        <v>1701</v>
      </c>
      <c r="E1148" t="s">
        <v>36</v>
      </c>
    </row>
    <row r="1149" spans="1:5" x14ac:dyDescent="0.35">
      <c r="A1149">
        <v>1171</v>
      </c>
      <c r="B1149" t="s">
        <v>23</v>
      </c>
      <c r="C1149" t="s">
        <v>34</v>
      </c>
      <c r="D1149" t="s">
        <v>1703</v>
      </c>
      <c r="E1149" t="s">
        <v>36</v>
      </c>
    </row>
    <row r="1150" spans="1:5" x14ac:dyDescent="0.35">
      <c r="A1150">
        <v>1172</v>
      </c>
      <c r="B1150" t="s">
        <v>46</v>
      </c>
      <c r="C1150" t="s">
        <v>47</v>
      </c>
      <c r="D1150" t="s">
        <v>1706</v>
      </c>
      <c r="E1150" t="s">
        <v>49</v>
      </c>
    </row>
    <row r="1151" spans="1:5" x14ac:dyDescent="0.35">
      <c r="A1151">
        <v>1174</v>
      </c>
      <c r="B1151" t="s">
        <v>23</v>
      </c>
      <c r="C1151" t="s">
        <v>34</v>
      </c>
      <c r="D1151" t="s">
        <v>1708</v>
      </c>
      <c r="E1151" t="s">
        <v>36</v>
      </c>
    </row>
    <row r="1152" spans="1:5" x14ac:dyDescent="0.35">
      <c r="A1152">
        <v>1175</v>
      </c>
      <c r="B1152" t="s">
        <v>46</v>
      </c>
      <c r="C1152" t="s">
        <v>47</v>
      </c>
      <c r="D1152" t="s">
        <v>1709</v>
      </c>
      <c r="E1152" t="s">
        <v>36</v>
      </c>
    </row>
    <row r="1153" spans="1:5" x14ac:dyDescent="0.35">
      <c r="A1153">
        <v>1176</v>
      </c>
      <c r="B1153" t="s">
        <v>23</v>
      </c>
      <c r="C1153" t="s">
        <v>58</v>
      </c>
      <c r="D1153" t="s">
        <v>1711</v>
      </c>
      <c r="E1153" t="s">
        <v>36</v>
      </c>
    </row>
    <row r="1154" spans="1:5" x14ac:dyDescent="0.35">
      <c r="A1154">
        <v>1177</v>
      </c>
      <c r="B1154" t="s">
        <v>46</v>
      </c>
      <c r="C1154" t="s">
        <v>109</v>
      </c>
      <c r="D1154" t="s">
        <v>1712</v>
      </c>
      <c r="E1154" t="s">
        <v>33</v>
      </c>
    </row>
    <row r="1155" spans="1:5" x14ac:dyDescent="0.35">
      <c r="A1155">
        <v>1178</v>
      </c>
      <c r="B1155" t="s">
        <v>23</v>
      </c>
      <c r="C1155" t="s">
        <v>147</v>
      </c>
      <c r="D1155" t="s">
        <v>1713</v>
      </c>
      <c r="E1155" t="s">
        <v>49</v>
      </c>
    </row>
    <row r="1156" spans="1:5" x14ac:dyDescent="0.35">
      <c r="A1156">
        <v>1179</v>
      </c>
      <c r="B1156" t="s">
        <v>39</v>
      </c>
      <c r="C1156" t="s">
        <v>40</v>
      </c>
      <c r="D1156" t="s">
        <v>1716</v>
      </c>
      <c r="E1156" t="s">
        <v>36</v>
      </c>
    </row>
    <row r="1157" spans="1:5" x14ac:dyDescent="0.35">
      <c r="A1157">
        <v>1180</v>
      </c>
      <c r="B1157" t="s">
        <v>23</v>
      </c>
      <c r="C1157" t="s">
        <v>31</v>
      </c>
      <c r="D1157" t="s">
        <v>1726</v>
      </c>
      <c r="E1157" t="s">
        <v>36</v>
      </c>
    </row>
    <row r="1158" spans="1:5" x14ac:dyDescent="0.35">
      <c r="A1158">
        <v>1181</v>
      </c>
      <c r="B1158" t="s">
        <v>23</v>
      </c>
      <c r="C1158" t="s">
        <v>58</v>
      </c>
      <c r="D1158" t="s">
        <v>1729</v>
      </c>
      <c r="E1158" t="s">
        <v>36</v>
      </c>
    </row>
    <row r="1159" spans="1:5" x14ac:dyDescent="0.35">
      <c r="A1159">
        <v>1182</v>
      </c>
      <c r="B1159" t="s">
        <v>23</v>
      </c>
      <c r="C1159" t="s">
        <v>92</v>
      </c>
      <c r="D1159" t="s">
        <v>1734</v>
      </c>
      <c r="E1159" t="s">
        <v>65</v>
      </c>
    </row>
    <row r="1160" spans="1:5" x14ac:dyDescent="0.35">
      <c r="A1160">
        <v>1183</v>
      </c>
      <c r="B1160" t="s">
        <v>46</v>
      </c>
      <c r="C1160" t="s">
        <v>77</v>
      </c>
      <c r="D1160" t="s">
        <v>1740</v>
      </c>
      <c r="E1160" t="s">
        <v>79</v>
      </c>
    </row>
    <row r="1161" spans="1:5" x14ac:dyDescent="0.35">
      <c r="A1161">
        <v>1184</v>
      </c>
      <c r="B1161" t="s">
        <v>23</v>
      </c>
      <c r="C1161" t="s">
        <v>58</v>
      </c>
      <c r="D1161" t="s">
        <v>1742</v>
      </c>
      <c r="E1161" t="s">
        <v>36</v>
      </c>
    </row>
    <row r="1162" spans="1:5" x14ac:dyDescent="0.35">
      <c r="A1162">
        <v>1185</v>
      </c>
      <c r="B1162" t="s">
        <v>23</v>
      </c>
      <c r="C1162" t="s">
        <v>24</v>
      </c>
      <c r="D1162" t="s">
        <v>1746</v>
      </c>
      <c r="E1162" t="s">
        <v>26</v>
      </c>
    </row>
    <row r="1163" spans="1:5" x14ac:dyDescent="0.35">
      <c r="A1163">
        <v>1186</v>
      </c>
      <c r="B1163" t="s">
        <v>23</v>
      </c>
      <c r="C1163" t="s">
        <v>31</v>
      </c>
      <c r="D1163" t="s">
        <v>1749</v>
      </c>
      <c r="E1163" t="s">
        <v>36</v>
      </c>
    </row>
    <row r="1164" spans="1:5" x14ac:dyDescent="0.35">
      <c r="A1164">
        <v>1187</v>
      </c>
      <c r="B1164" t="s">
        <v>23</v>
      </c>
      <c r="C1164" t="s">
        <v>92</v>
      </c>
      <c r="D1164" t="s">
        <v>1750</v>
      </c>
      <c r="E1164" t="s">
        <v>49</v>
      </c>
    </row>
    <row r="1165" spans="1:5" x14ac:dyDescent="0.35">
      <c r="A1165">
        <v>1188</v>
      </c>
      <c r="B1165" t="s">
        <v>23</v>
      </c>
      <c r="C1165" t="s">
        <v>31</v>
      </c>
      <c r="D1165" t="s">
        <v>1752</v>
      </c>
      <c r="E1165" t="s">
        <v>36</v>
      </c>
    </row>
    <row r="1166" spans="1:5" x14ac:dyDescent="0.35">
      <c r="A1166">
        <v>1189</v>
      </c>
      <c r="B1166" t="s">
        <v>23</v>
      </c>
      <c r="C1166" t="s">
        <v>34</v>
      </c>
      <c r="D1166" t="s">
        <v>1753</v>
      </c>
      <c r="E1166" t="s">
        <v>36</v>
      </c>
    </row>
    <row r="1167" spans="1:5" x14ac:dyDescent="0.35">
      <c r="A1167">
        <v>1190</v>
      </c>
      <c r="B1167" t="s">
        <v>23</v>
      </c>
      <c r="C1167" t="s">
        <v>85</v>
      </c>
      <c r="D1167" t="s">
        <v>1757</v>
      </c>
      <c r="E1167" t="s">
        <v>36</v>
      </c>
    </row>
    <row r="1168" spans="1:5" x14ac:dyDescent="0.35">
      <c r="A1168">
        <v>1191</v>
      </c>
      <c r="B1168" t="s">
        <v>23</v>
      </c>
      <c r="C1168" t="s">
        <v>58</v>
      </c>
      <c r="D1168" t="s">
        <v>1758</v>
      </c>
      <c r="E1168" t="s">
        <v>36</v>
      </c>
    </row>
    <row r="1169" spans="1:5" x14ac:dyDescent="0.35">
      <c r="A1169">
        <v>1192</v>
      </c>
      <c r="B1169" t="s">
        <v>23</v>
      </c>
      <c r="C1169" t="s">
        <v>92</v>
      </c>
      <c r="D1169" t="s">
        <v>1759</v>
      </c>
      <c r="E1169" t="s">
        <v>65</v>
      </c>
    </row>
    <row r="1170" spans="1:5" x14ac:dyDescent="0.35">
      <c r="A1170">
        <v>1193</v>
      </c>
      <c r="B1170" t="s">
        <v>23</v>
      </c>
      <c r="C1170" t="s">
        <v>31</v>
      </c>
      <c r="D1170" t="s">
        <v>1760</v>
      </c>
      <c r="E1170" t="s">
        <v>36</v>
      </c>
    </row>
    <row r="1171" spans="1:5" x14ac:dyDescent="0.35">
      <c r="A1171">
        <v>1194</v>
      </c>
      <c r="B1171" t="s">
        <v>23</v>
      </c>
      <c r="C1171" t="s">
        <v>92</v>
      </c>
      <c r="D1171" t="s">
        <v>1761</v>
      </c>
      <c r="E1171" t="s">
        <v>65</v>
      </c>
    </row>
    <row r="1172" spans="1:5" x14ac:dyDescent="0.35">
      <c r="A1172">
        <v>1195</v>
      </c>
      <c r="B1172" t="s">
        <v>23</v>
      </c>
      <c r="C1172" t="s">
        <v>58</v>
      </c>
      <c r="D1172" t="s">
        <v>1763</v>
      </c>
      <c r="E1172" t="s">
        <v>36</v>
      </c>
    </row>
    <row r="1173" spans="1:5" x14ac:dyDescent="0.35">
      <c r="A1173">
        <v>1196</v>
      </c>
      <c r="B1173" t="s">
        <v>23</v>
      </c>
      <c r="C1173" t="s">
        <v>58</v>
      </c>
      <c r="D1173" t="s">
        <v>1765</v>
      </c>
      <c r="E1173" t="s">
        <v>65</v>
      </c>
    </row>
    <row r="1174" spans="1:5" x14ac:dyDescent="0.35">
      <c r="A1174">
        <v>1197</v>
      </c>
      <c r="B1174" t="s">
        <v>46</v>
      </c>
      <c r="C1174" t="s">
        <v>47</v>
      </c>
      <c r="D1174" t="s">
        <v>1766</v>
      </c>
      <c r="E1174" t="s">
        <v>36</v>
      </c>
    </row>
    <row r="1175" spans="1:5" x14ac:dyDescent="0.35">
      <c r="A1175">
        <v>1198</v>
      </c>
      <c r="B1175" t="s">
        <v>46</v>
      </c>
      <c r="C1175" t="s">
        <v>47</v>
      </c>
      <c r="D1175" t="s">
        <v>1767</v>
      </c>
      <c r="E1175" t="s">
        <v>36</v>
      </c>
    </row>
    <row r="1176" spans="1:5" x14ac:dyDescent="0.35">
      <c r="A1176">
        <v>1199</v>
      </c>
      <c r="B1176" t="s">
        <v>23</v>
      </c>
      <c r="C1176" t="s">
        <v>24</v>
      </c>
      <c r="D1176" t="s">
        <v>1768</v>
      </c>
      <c r="E1176" t="s">
        <v>26</v>
      </c>
    </row>
    <row r="1177" spans="1:5" x14ac:dyDescent="0.35">
      <c r="A1177">
        <v>1200</v>
      </c>
      <c r="B1177" t="s">
        <v>46</v>
      </c>
      <c r="C1177" t="s">
        <v>47</v>
      </c>
      <c r="D1177" t="s">
        <v>1769</v>
      </c>
      <c r="E1177" t="s">
        <v>36</v>
      </c>
    </row>
    <row r="1178" spans="1:5" x14ac:dyDescent="0.35">
      <c r="A1178">
        <v>1201</v>
      </c>
      <c r="B1178" t="s">
        <v>23</v>
      </c>
      <c r="C1178" t="s">
        <v>24</v>
      </c>
      <c r="D1178" t="s">
        <v>1770</v>
      </c>
      <c r="E1178" t="s">
        <v>36</v>
      </c>
    </row>
    <row r="1179" spans="1:5" x14ac:dyDescent="0.35">
      <c r="A1179">
        <v>1202</v>
      </c>
      <c r="B1179" t="s">
        <v>23</v>
      </c>
      <c r="C1179" t="s">
        <v>63</v>
      </c>
      <c r="D1179" t="s">
        <v>1771</v>
      </c>
      <c r="E1179" t="s">
        <v>65</v>
      </c>
    </row>
    <row r="1180" spans="1:5" x14ac:dyDescent="0.35">
      <c r="A1180">
        <v>1203</v>
      </c>
      <c r="B1180" t="s">
        <v>23</v>
      </c>
      <c r="C1180" t="s">
        <v>24</v>
      </c>
      <c r="D1180" t="s">
        <v>1772</v>
      </c>
      <c r="E1180" t="s">
        <v>36</v>
      </c>
    </row>
    <row r="1181" spans="1:5" x14ac:dyDescent="0.35">
      <c r="A1181">
        <v>1204</v>
      </c>
      <c r="B1181" t="s">
        <v>23</v>
      </c>
      <c r="C1181" t="s">
        <v>85</v>
      </c>
      <c r="D1181" t="s">
        <v>1783</v>
      </c>
      <c r="E1181" t="s">
        <v>36</v>
      </c>
    </row>
    <row r="1182" spans="1:5" x14ac:dyDescent="0.35">
      <c r="A1182">
        <v>1205</v>
      </c>
      <c r="B1182" t="s">
        <v>46</v>
      </c>
      <c r="C1182" t="s">
        <v>47</v>
      </c>
      <c r="D1182" t="s">
        <v>1787</v>
      </c>
      <c r="E1182" t="s">
        <v>65</v>
      </c>
    </row>
    <row r="1183" spans="1:5" x14ac:dyDescent="0.35">
      <c r="A1183">
        <v>1206</v>
      </c>
      <c r="B1183" t="s">
        <v>46</v>
      </c>
      <c r="C1183" t="s">
        <v>77</v>
      </c>
      <c r="D1183" t="s">
        <v>1790</v>
      </c>
      <c r="E1183" t="s">
        <v>79</v>
      </c>
    </row>
    <row r="1184" spans="1:5" x14ac:dyDescent="0.35">
      <c r="A1184">
        <v>1207</v>
      </c>
      <c r="B1184" t="s">
        <v>46</v>
      </c>
      <c r="C1184" t="s">
        <v>47</v>
      </c>
      <c r="D1184" t="s">
        <v>1791</v>
      </c>
      <c r="E1184" t="s">
        <v>49</v>
      </c>
    </row>
    <row r="1185" spans="1:5" x14ac:dyDescent="0.35">
      <c r="A1185">
        <v>1208</v>
      </c>
      <c r="B1185" t="s">
        <v>46</v>
      </c>
      <c r="C1185" t="s">
        <v>47</v>
      </c>
      <c r="D1185" t="s">
        <v>1792</v>
      </c>
      <c r="E1185" t="s">
        <v>36</v>
      </c>
    </row>
    <row r="1186" spans="1:5" x14ac:dyDescent="0.35">
      <c r="A1186">
        <v>1209</v>
      </c>
      <c r="B1186" t="s">
        <v>39</v>
      </c>
      <c r="C1186" t="s">
        <v>207</v>
      </c>
      <c r="D1186" t="s">
        <v>1796</v>
      </c>
      <c r="E1186" t="s">
        <v>33</v>
      </c>
    </row>
    <row r="1187" spans="1:5" x14ac:dyDescent="0.35">
      <c r="A1187">
        <v>1210</v>
      </c>
      <c r="B1187" t="s">
        <v>23</v>
      </c>
      <c r="C1187" t="s">
        <v>58</v>
      </c>
      <c r="D1187" t="s">
        <v>1798</v>
      </c>
      <c r="E1187" t="s">
        <v>65</v>
      </c>
    </row>
    <row r="1188" spans="1:5" x14ac:dyDescent="0.35">
      <c r="A1188">
        <v>1211</v>
      </c>
      <c r="B1188" t="s">
        <v>23</v>
      </c>
      <c r="C1188" t="s">
        <v>24</v>
      </c>
      <c r="D1188" t="s">
        <v>1800</v>
      </c>
      <c r="E1188" t="s">
        <v>36</v>
      </c>
    </row>
    <row r="1189" spans="1:5" x14ac:dyDescent="0.35">
      <c r="A1189">
        <v>1212</v>
      </c>
      <c r="B1189" t="s">
        <v>39</v>
      </c>
      <c r="C1189" t="s">
        <v>207</v>
      </c>
      <c r="D1189" t="s">
        <v>1801</v>
      </c>
      <c r="E1189" t="s">
        <v>45</v>
      </c>
    </row>
    <row r="1190" spans="1:5" x14ac:dyDescent="0.35">
      <c r="A1190">
        <v>1213</v>
      </c>
      <c r="B1190" t="s">
        <v>23</v>
      </c>
      <c r="C1190" t="s">
        <v>92</v>
      </c>
      <c r="D1190" t="s">
        <v>1805</v>
      </c>
      <c r="E1190" t="s">
        <v>65</v>
      </c>
    </row>
    <row r="1191" spans="1:5" x14ac:dyDescent="0.35">
      <c r="A1191">
        <v>1214</v>
      </c>
      <c r="B1191" t="s">
        <v>23</v>
      </c>
      <c r="C1191" t="s">
        <v>92</v>
      </c>
      <c r="D1191" t="s">
        <v>1808</v>
      </c>
      <c r="E1191" t="s">
        <v>65</v>
      </c>
    </row>
    <row r="1192" spans="1:5" x14ac:dyDescent="0.35">
      <c r="A1192">
        <v>1215</v>
      </c>
      <c r="B1192" t="s">
        <v>23</v>
      </c>
      <c r="C1192" t="s">
        <v>24</v>
      </c>
      <c r="D1192" t="s">
        <v>1819</v>
      </c>
      <c r="E1192" t="s">
        <v>36</v>
      </c>
    </row>
    <row r="1193" spans="1:5" x14ac:dyDescent="0.35">
      <c r="A1193">
        <v>1216</v>
      </c>
      <c r="B1193" t="s">
        <v>23</v>
      </c>
      <c r="C1193" t="s">
        <v>58</v>
      </c>
      <c r="D1193" t="s">
        <v>1821</v>
      </c>
      <c r="E1193" t="s">
        <v>65</v>
      </c>
    </row>
    <row r="1194" spans="1:5" x14ac:dyDescent="0.35">
      <c r="A1194">
        <v>1217</v>
      </c>
      <c r="B1194" t="s">
        <v>23</v>
      </c>
      <c r="C1194" t="s">
        <v>58</v>
      </c>
      <c r="D1194" t="s">
        <v>1824</v>
      </c>
      <c r="E1194" t="s">
        <v>36</v>
      </c>
    </row>
    <row r="1195" spans="1:5" x14ac:dyDescent="0.35">
      <c r="A1195">
        <v>1218</v>
      </c>
      <c r="B1195" t="s">
        <v>46</v>
      </c>
      <c r="C1195" t="s">
        <v>47</v>
      </c>
      <c r="D1195" t="s">
        <v>1830</v>
      </c>
      <c r="E1195" t="s">
        <v>45</v>
      </c>
    </row>
    <row r="1196" spans="1:5" x14ac:dyDescent="0.35">
      <c r="A1196">
        <v>1219</v>
      </c>
      <c r="B1196" t="s">
        <v>23</v>
      </c>
      <c r="C1196" t="s">
        <v>58</v>
      </c>
      <c r="D1196" t="s">
        <v>1831</v>
      </c>
      <c r="E1196" t="s">
        <v>36</v>
      </c>
    </row>
    <row r="1197" spans="1:5" x14ac:dyDescent="0.35">
      <c r="A1197">
        <v>1220</v>
      </c>
      <c r="B1197" t="s">
        <v>39</v>
      </c>
      <c r="C1197" t="s">
        <v>40</v>
      </c>
      <c r="D1197" t="s">
        <v>1833</v>
      </c>
      <c r="E1197" t="s">
        <v>36</v>
      </c>
    </row>
    <row r="1198" spans="1:5" x14ac:dyDescent="0.35">
      <c r="A1198">
        <v>1221</v>
      </c>
      <c r="B1198" t="s">
        <v>39</v>
      </c>
      <c r="C1198" t="s">
        <v>207</v>
      </c>
      <c r="D1198" t="s">
        <v>1835</v>
      </c>
      <c r="E1198" t="s">
        <v>33</v>
      </c>
    </row>
    <row r="1199" spans="1:5" x14ac:dyDescent="0.35">
      <c r="A1199">
        <v>1222</v>
      </c>
      <c r="B1199" t="s">
        <v>23</v>
      </c>
      <c r="C1199" t="s">
        <v>34</v>
      </c>
      <c r="D1199" t="s">
        <v>1836</v>
      </c>
      <c r="E1199" t="s">
        <v>36</v>
      </c>
    </row>
    <row r="1200" spans="1:5" x14ac:dyDescent="0.35">
      <c r="A1200">
        <v>1223</v>
      </c>
      <c r="B1200" t="s">
        <v>39</v>
      </c>
      <c r="C1200" t="s">
        <v>207</v>
      </c>
      <c r="D1200" t="s">
        <v>1837</v>
      </c>
      <c r="E1200" t="s">
        <v>45</v>
      </c>
    </row>
    <row r="1201" spans="1:5" x14ac:dyDescent="0.35">
      <c r="A1201">
        <v>1224</v>
      </c>
      <c r="B1201" t="s">
        <v>39</v>
      </c>
      <c r="C1201" t="s">
        <v>40</v>
      </c>
      <c r="D1201" t="s">
        <v>1840</v>
      </c>
      <c r="E1201" t="s">
        <v>36</v>
      </c>
    </row>
    <row r="1202" spans="1:5" x14ac:dyDescent="0.35">
      <c r="A1202">
        <v>1225</v>
      </c>
      <c r="B1202" t="s">
        <v>23</v>
      </c>
      <c r="C1202" t="s">
        <v>24</v>
      </c>
      <c r="D1202" t="s">
        <v>1847</v>
      </c>
      <c r="E1202" t="s">
        <v>36</v>
      </c>
    </row>
    <row r="1203" spans="1:5" x14ac:dyDescent="0.35">
      <c r="A1203">
        <v>1226</v>
      </c>
      <c r="B1203" t="s">
        <v>23</v>
      </c>
      <c r="C1203" t="s">
        <v>34</v>
      </c>
      <c r="D1203" t="s">
        <v>1857</v>
      </c>
      <c r="E1203" t="s">
        <v>36</v>
      </c>
    </row>
    <row r="1204" spans="1:5" x14ac:dyDescent="0.35">
      <c r="A1204">
        <v>1227</v>
      </c>
      <c r="B1204" t="s">
        <v>23</v>
      </c>
      <c r="C1204" t="s">
        <v>58</v>
      </c>
      <c r="D1204" t="s">
        <v>1868</v>
      </c>
      <c r="E1204" t="s">
        <v>36</v>
      </c>
    </row>
    <row r="1205" spans="1:5" x14ac:dyDescent="0.35">
      <c r="A1205">
        <v>1228</v>
      </c>
      <c r="B1205" t="s">
        <v>23</v>
      </c>
      <c r="C1205" t="s">
        <v>58</v>
      </c>
      <c r="D1205" t="s">
        <v>1880</v>
      </c>
      <c r="E1205" t="s">
        <v>65</v>
      </c>
    </row>
    <row r="1206" spans="1:5" x14ac:dyDescent="0.35">
      <c r="A1206">
        <v>1229</v>
      </c>
      <c r="B1206" t="s">
        <v>23</v>
      </c>
      <c r="C1206" t="s">
        <v>85</v>
      </c>
      <c r="D1206" t="s">
        <v>1882</v>
      </c>
      <c r="E1206" t="s">
        <v>36</v>
      </c>
    </row>
    <row r="1207" spans="1:5" x14ac:dyDescent="0.35">
      <c r="A1207">
        <v>1230</v>
      </c>
      <c r="B1207" t="s">
        <v>46</v>
      </c>
      <c r="C1207" t="s">
        <v>47</v>
      </c>
      <c r="D1207" t="s">
        <v>1887</v>
      </c>
      <c r="E1207" t="s">
        <v>26</v>
      </c>
    </row>
    <row r="1208" spans="1:5" x14ac:dyDescent="0.35">
      <c r="A1208">
        <v>1231</v>
      </c>
      <c r="B1208" t="s">
        <v>23</v>
      </c>
      <c r="C1208" t="s">
        <v>92</v>
      </c>
      <c r="D1208" t="s">
        <v>1889</v>
      </c>
      <c r="E1208" t="s">
        <v>65</v>
      </c>
    </row>
    <row r="1209" spans="1:5" x14ac:dyDescent="0.35">
      <c r="A1209">
        <v>1232</v>
      </c>
      <c r="B1209" t="s">
        <v>46</v>
      </c>
      <c r="C1209" t="s">
        <v>47</v>
      </c>
      <c r="D1209" t="s">
        <v>1890</v>
      </c>
      <c r="E1209" t="s">
        <v>36</v>
      </c>
    </row>
    <row r="1210" spans="1:5" x14ac:dyDescent="0.35">
      <c r="A1210">
        <v>1233</v>
      </c>
      <c r="B1210" t="s">
        <v>46</v>
      </c>
      <c r="C1210" t="s">
        <v>47</v>
      </c>
      <c r="D1210" t="s">
        <v>1891</v>
      </c>
      <c r="E1210" t="s">
        <v>49</v>
      </c>
    </row>
    <row r="1211" spans="1:5" x14ac:dyDescent="0.35">
      <c r="A1211">
        <v>1234</v>
      </c>
      <c r="B1211" t="s">
        <v>23</v>
      </c>
      <c r="C1211" t="s">
        <v>85</v>
      </c>
      <c r="D1211" t="s">
        <v>1892</v>
      </c>
      <c r="E1211" t="s">
        <v>36</v>
      </c>
    </row>
    <row r="1212" spans="1:5" x14ac:dyDescent="0.35">
      <c r="A1212">
        <v>1235</v>
      </c>
      <c r="B1212" t="s">
        <v>23</v>
      </c>
      <c r="C1212" t="s">
        <v>92</v>
      </c>
      <c r="D1212" t="s">
        <v>1893</v>
      </c>
      <c r="E1212" t="s">
        <v>65</v>
      </c>
    </row>
    <row r="1213" spans="1:5" x14ac:dyDescent="0.35">
      <c r="A1213">
        <v>1236</v>
      </c>
      <c r="B1213" t="s">
        <v>23</v>
      </c>
      <c r="C1213" t="s">
        <v>34</v>
      </c>
      <c r="D1213" t="s">
        <v>1895</v>
      </c>
      <c r="E1213" t="s">
        <v>36</v>
      </c>
    </row>
    <row r="1214" spans="1:5" x14ac:dyDescent="0.35">
      <c r="A1214">
        <v>1237</v>
      </c>
      <c r="B1214" t="s">
        <v>23</v>
      </c>
      <c r="C1214" t="s">
        <v>31</v>
      </c>
      <c r="D1214" t="s">
        <v>1896</v>
      </c>
      <c r="E1214" t="s">
        <v>36</v>
      </c>
    </row>
    <row r="1215" spans="1:5" x14ac:dyDescent="0.35">
      <c r="A1215">
        <v>1238</v>
      </c>
      <c r="B1215" t="s">
        <v>23</v>
      </c>
      <c r="C1215" t="s">
        <v>34</v>
      </c>
      <c r="D1215" t="s">
        <v>1897</v>
      </c>
      <c r="E1215" t="s">
        <v>36</v>
      </c>
    </row>
    <row r="1216" spans="1:5" x14ac:dyDescent="0.35">
      <c r="A1216">
        <v>1239</v>
      </c>
      <c r="B1216" t="s">
        <v>23</v>
      </c>
      <c r="C1216" t="s">
        <v>34</v>
      </c>
      <c r="D1216" t="s">
        <v>1898</v>
      </c>
      <c r="E1216" t="s">
        <v>36</v>
      </c>
    </row>
    <row r="1217" spans="1:5" x14ac:dyDescent="0.35">
      <c r="A1217">
        <v>1240</v>
      </c>
      <c r="B1217" t="s">
        <v>23</v>
      </c>
      <c r="C1217" t="s">
        <v>58</v>
      </c>
      <c r="D1217" t="s">
        <v>1900</v>
      </c>
      <c r="E1217" t="s">
        <v>36</v>
      </c>
    </row>
    <row r="1218" spans="1:5" x14ac:dyDescent="0.35">
      <c r="A1218">
        <v>1241</v>
      </c>
      <c r="B1218" t="s">
        <v>23</v>
      </c>
      <c r="C1218" t="s">
        <v>34</v>
      </c>
      <c r="D1218" t="s">
        <v>1908</v>
      </c>
      <c r="E1218" t="s">
        <v>36</v>
      </c>
    </row>
    <row r="1219" spans="1:5" x14ac:dyDescent="0.35">
      <c r="A1219">
        <v>1242</v>
      </c>
      <c r="B1219" t="s">
        <v>39</v>
      </c>
      <c r="C1219" t="s">
        <v>207</v>
      </c>
      <c r="D1219" t="s">
        <v>1911</v>
      </c>
      <c r="E1219" t="s">
        <v>33</v>
      </c>
    </row>
    <row r="1220" spans="1:5" x14ac:dyDescent="0.35">
      <c r="A1220">
        <v>1243</v>
      </c>
      <c r="B1220" t="s">
        <v>23</v>
      </c>
      <c r="C1220" t="s">
        <v>58</v>
      </c>
      <c r="D1220" t="s">
        <v>1915</v>
      </c>
      <c r="E1220" t="s">
        <v>36</v>
      </c>
    </row>
    <row r="1221" spans="1:5" x14ac:dyDescent="0.35">
      <c r="A1221">
        <v>1244</v>
      </c>
      <c r="B1221" t="s">
        <v>23</v>
      </c>
      <c r="C1221" t="s">
        <v>31</v>
      </c>
      <c r="D1221" t="s">
        <v>1916</v>
      </c>
      <c r="E1221" t="s">
        <v>36</v>
      </c>
    </row>
    <row r="1222" spans="1:5" x14ac:dyDescent="0.35">
      <c r="A1222">
        <v>1245</v>
      </c>
      <c r="B1222" t="s">
        <v>39</v>
      </c>
      <c r="C1222" t="s">
        <v>207</v>
      </c>
      <c r="D1222" t="s">
        <v>1921</v>
      </c>
      <c r="E1222" t="s">
        <v>45</v>
      </c>
    </row>
    <row r="1223" spans="1:5" x14ac:dyDescent="0.35">
      <c r="A1223">
        <v>1246</v>
      </c>
      <c r="B1223" t="s">
        <v>23</v>
      </c>
      <c r="C1223" t="s">
        <v>92</v>
      </c>
      <c r="D1223" t="s">
        <v>1922</v>
      </c>
      <c r="E1223" t="s">
        <v>65</v>
      </c>
    </row>
    <row r="1224" spans="1:5" x14ac:dyDescent="0.35">
      <c r="A1224">
        <v>1247</v>
      </c>
      <c r="B1224" t="s">
        <v>23</v>
      </c>
      <c r="C1224" t="s">
        <v>92</v>
      </c>
      <c r="D1224" t="s">
        <v>1923</v>
      </c>
      <c r="E1224" t="s">
        <v>65</v>
      </c>
    </row>
    <row r="1225" spans="1:5" x14ac:dyDescent="0.35">
      <c r="A1225">
        <v>1248</v>
      </c>
      <c r="B1225" t="s">
        <v>23</v>
      </c>
      <c r="C1225" t="s">
        <v>147</v>
      </c>
      <c r="D1225" t="s">
        <v>1933</v>
      </c>
      <c r="E1225" t="s">
        <v>45</v>
      </c>
    </row>
    <row r="1226" spans="1:5" x14ac:dyDescent="0.35">
      <c r="A1226">
        <v>1249</v>
      </c>
      <c r="B1226" t="s">
        <v>23</v>
      </c>
      <c r="C1226" t="s">
        <v>34</v>
      </c>
      <c r="D1226" t="s">
        <v>1935</v>
      </c>
      <c r="E1226" t="s">
        <v>36</v>
      </c>
    </row>
    <row r="1227" spans="1:5" x14ac:dyDescent="0.35">
      <c r="A1227">
        <v>1250</v>
      </c>
      <c r="B1227" t="s">
        <v>23</v>
      </c>
      <c r="C1227" t="s">
        <v>31</v>
      </c>
      <c r="D1227" t="s">
        <v>1940</v>
      </c>
      <c r="E1227" t="s">
        <v>26</v>
      </c>
    </row>
    <row r="1228" spans="1:5" x14ac:dyDescent="0.35">
      <c r="A1228">
        <v>1252</v>
      </c>
      <c r="B1228" t="s">
        <v>46</v>
      </c>
      <c r="C1228" t="s">
        <v>47</v>
      </c>
      <c r="D1228" t="s">
        <v>1943</v>
      </c>
      <c r="E1228" t="s">
        <v>36</v>
      </c>
    </row>
    <row r="1229" spans="1:5" x14ac:dyDescent="0.35">
      <c r="A1229">
        <v>1253</v>
      </c>
      <c r="B1229" t="s">
        <v>39</v>
      </c>
      <c r="C1229" t="s">
        <v>67</v>
      </c>
      <c r="D1229" t="s">
        <v>1944</v>
      </c>
      <c r="E1229" t="s">
        <v>49</v>
      </c>
    </row>
    <row r="1230" spans="1:5" x14ac:dyDescent="0.35">
      <c r="A1230">
        <v>1254</v>
      </c>
      <c r="B1230" t="s">
        <v>23</v>
      </c>
      <c r="C1230" t="s">
        <v>31</v>
      </c>
      <c r="D1230" t="s">
        <v>1946</v>
      </c>
      <c r="E1230" t="s">
        <v>36</v>
      </c>
    </row>
    <row r="1231" spans="1:5" x14ac:dyDescent="0.35">
      <c r="A1231">
        <v>1255</v>
      </c>
      <c r="B1231" t="s">
        <v>23</v>
      </c>
      <c r="C1231" t="s">
        <v>58</v>
      </c>
      <c r="D1231" t="s">
        <v>1952</v>
      </c>
      <c r="E1231" t="s">
        <v>36</v>
      </c>
    </row>
    <row r="1232" spans="1:5" x14ac:dyDescent="0.35">
      <c r="A1232">
        <v>1256</v>
      </c>
      <c r="B1232" t="s">
        <v>39</v>
      </c>
      <c r="C1232" t="s">
        <v>207</v>
      </c>
      <c r="D1232" t="s">
        <v>1963</v>
      </c>
      <c r="E1232" t="s">
        <v>45</v>
      </c>
    </row>
    <row r="1233" spans="1:5" x14ac:dyDescent="0.35">
      <c r="A1233">
        <v>1257</v>
      </c>
      <c r="B1233" t="s">
        <v>23</v>
      </c>
      <c r="C1233" t="s">
        <v>92</v>
      </c>
      <c r="D1233" t="s">
        <v>1966</v>
      </c>
      <c r="E1233" t="s">
        <v>49</v>
      </c>
    </row>
    <row r="1234" spans="1:5" x14ac:dyDescent="0.35">
      <c r="A1234">
        <v>1258</v>
      </c>
      <c r="B1234" t="s">
        <v>39</v>
      </c>
      <c r="C1234" t="s">
        <v>40</v>
      </c>
      <c r="D1234" t="s">
        <v>1974</v>
      </c>
      <c r="E1234" t="s">
        <v>36</v>
      </c>
    </row>
    <row r="1235" spans="1:5" x14ac:dyDescent="0.35">
      <c r="A1235">
        <v>1259</v>
      </c>
      <c r="B1235" t="s">
        <v>23</v>
      </c>
      <c r="C1235" t="s">
        <v>92</v>
      </c>
      <c r="D1235" t="s">
        <v>1976</v>
      </c>
      <c r="E1235" t="s">
        <v>65</v>
      </c>
    </row>
    <row r="1236" spans="1:5" x14ac:dyDescent="0.35">
      <c r="A1236">
        <v>1260</v>
      </c>
      <c r="B1236" t="s">
        <v>23</v>
      </c>
      <c r="C1236" t="s">
        <v>24</v>
      </c>
      <c r="D1236" t="s">
        <v>1978</v>
      </c>
      <c r="E1236" t="s">
        <v>36</v>
      </c>
    </row>
    <row r="1237" spans="1:5" x14ac:dyDescent="0.35">
      <c r="A1237">
        <v>1261</v>
      </c>
      <c r="B1237" t="s">
        <v>39</v>
      </c>
      <c r="C1237" t="s">
        <v>207</v>
      </c>
      <c r="D1237" t="s">
        <v>1993</v>
      </c>
      <c r="E1237" t="s">
        <v>33</v>
      </c>
    </row>
    <row r="1238" spans="1:5" x14ac:dyDescent="0.35">
      <c r="A1238">
        <v>1263</v>
      </c>
      <c r="B1238" t="s">
        <v>39</v>
      </c>
      <c r="C1238" t="s">
        <v>40</v>
      </c>
      <c r="D1238" t="s">
        <v>1994</v>
      </c>
      <c r="E1238" t="s">
        <v>36</v>
      </c>
    </row>
    <row r="1239" spans="1:5" x14ac:dyDescent="0.35">
      <c r="A1239">
        <v>1264</v>
      </c>
      <c r="B1239" t="s">
        <v>23</v>
      </c>
      <c r="C1239" t="s">
        <v>85</v>
      </c>
      <c r="D1239" t="s">
        <v>1998</v>
      </c>
      <c r="E1239" t="s">
        <v>36</v>
      </c>
    </row>
    <row r="1240" spans="1:5" x14ac:dyDescent="0.35">
      <c r="A1240">
        <v>1265</v>
      </c>
      <c r="B1240" t="s">
        <v>23</v>
      </c>
      <c r="C1240" t="s">
        <v>58</v>
      </c>
      <c r="D1240" t="s">
        <v>2005</v>
      </c>
      <c r="E1240" t="s">
        <v>36</v>
      </c>
    </row>
    <row r="1241" spans="1:5" x14ac:dyDescent="0.35">
      <c r="A1241">
        <v>1266</v>
      </c>
      <c r="B1241" t="s">
        <v>23</v>
      </c>
      <c r="C1241" t="s">
        <v>63</v>
      </c>
      <c r="D1241" t="s">
        <v>2007</v>
      </c>
      <c r="E1241" t="s">
        <v>65</v>
      </c>
    </row>
    <row r="1242" spans="1:5" x14ac:dyDescent="0.35">
      <c r="A1242">
        <v>1267</v>
      </c>
      <c r="B1242" t="s">
        <v>39</v>
      </c>
      <c r="C1242" t="s">
        <v>67</v>
      </c>
      <c r="D1242" t="s">
        <v>2008</v>
      </c>
      <c r="E1242" t="s">
        <v>49</v>
      </c>
    </row>
    <row r="1243" spans="1:5" x14ac:dyDescent="0.35">
      <c r="A1243">
        <v>1268</v>
      </c>
      <c r="B1243" t="s">
        <v>23</v>
      </c>
      <c r="C1243" t="s">
        <v>24</v>
      </c>
      <c r="D1243" t="s">
        <v>2018</v>
      </c>
      <c r="E1243" t="s">
        <v>36</v>
      </c>
    </row>
    <row r="1244" spans="1:5" x14ac:dyDescent="0.35">
      <c r="A1244">
        <v>1269</v>
      </c>
      <c r="B1244" t="s">
        <v>23</v>
      </c>
      <c r="C1244" t="s">
        <v>24</v>
      </c>
      <c r="D1244" t="s">
        <v>2019</v>
      </c>
      <c r="E1244" t="s">
        <v>36</v>
      </c>
    </row>
    <row r="1245" spans="1:5" x14ac:dyDescent="0.35">
      <c r="A1245">
        <v>1270</v>
      </c>
      <c r="B1245" t="s">
        <v>23</v>
      </c>
      <c r="C1245" t="s">
        <v>58</v>
      </c>
      <c r="D1245" t="s">
        <v>2021</v>
      </c>
      <c r="E1245" t="s">
        <v>36</v>
      </c>
    </row>
    <row r="1246" spans="1:5" x14ac:dyDescent="0.35">
      <c r="A1246">
        <v>1271</v>
      </c>
      <c r="B1246" t="s">
        <v>23</v>
      </c>
      <c r="C1246" t="s">
        <v>24</v>
      </c>
      <c r="D1246" t="s">
        <v>2022</v>
      </c>
      <c r="E1246" t="s">
        <v>26</v>
      </c>
    </row>
    <row r="1247" spans="1:5" x14ac:dyDescent="0.35">
      <c r="A1247">
        <v>1272</v>
      </c>
      <c r="B1247" t="s">
        <v>39</v>
      </c>
      <c r="C1247" t="s">
        <v>40</v>
      </c>
      <c r="D1247" t="s">
        <v>2027</v>
      </c>
      <c r="E1247" t="s">
        <v>36</v>
      </c>
    </row>
    <row r="1248" spans="1:5" x14ac:dyDescent="0.35">
      <c r="A1248">
        <v>1273</v>
      </c>
      <c r="B1248" t="s">
        <v>46</v>
      </c>
      <c r="C1248" t="s">
        <v>47</v>
      </c>
      <c r="D1248" t="s">
        <v>2034</v>
      </c>
      <c r="E1248" t="s">
        <v>49</v>
      </c>
    </row>
    <row r="1249" spans="1:5" x14ac:dyDescent="0.35">
      <c r="A1249">
        <v>1274</v>
      </c>
      <c r="B1249" t="s">
        <v>23</v>
      </c>
      <c r="C1249" t="s">
        <v>31</v>
      </c>
      <c r="D1249" t="s">
        <v>2038</v>
      </c>
      <c r="E1249" t="s">
        <v>45</v>
      </c>
    </row>
    <row r="1250" spans="1:5" x14ac:dyDescent="0.35">
      <c r="A1250">
        <v>1275</v>
      </c>
      <c r="B1250" t="s">
        <v>39</v>
      </c>
      <c r="C1250" t="s">
        <v>207</v>
      </c>
      <c r="D1250" t="s">
        <v>2040</v>
      </c>
      <c r="E1250" t="s">
        <v>79</v>
      </c>
    </row>
    <row r="1251" spans="1:5" x14ac:dyDescent="0.35">
      <c r="A1251">
        <v>1276</v>
      </c>
      <c r="B1251" t="s">
        <v>39</v>
      </c>
      <c r="C1251" t="s">
        <v>40</v>
      </c>
      <c r="D1251" t="s">
        <v>2051</v>
      </c>
      <c r="E1251" t="s">
        <v>36</v>
      </c>
    </row>
    <row r="1252" spans="1:5" x14ac:dyDescent="0.35">
      <c r="A1252">
        <v>1277</v>
      </c>
      <c r="B1252" t="s">
        <v>46</v>
      </c>
      <c r="C1252" t="s">
        <v>47</v>
      </c>
      <c r="D1252" t="s">
        <v>2055</v>
      </c>
      <c r="E1252" t="s">
        <v>26</v>
      </c>
    </row>
    <row r="1253" spans="1:5" x14ac:dyDescent="0.35">
      <c r="A1253">
        <v>1278</v>
      </c>
      <c r="B1253" t="s">
        <v>39</v>
      </c>
      <c r="C1253" t="s">
        <v>207</v>
      </c>
      <c r="D1253" t="s">
        <v>2056</v>
      </c>
      <c r="E1253" t="s">
        <v>36</v>
      </c>
    </row>
    <row r="1254" spans="1:5" x14ac:dyDescent="0.35">
      <c r="A1254">
        <v>1279</v>
      </c>
      <c r="B1254" t="s">
        <v>23</v>
      </c>
      <c r="C1254" t="s">
        <v>34</v>
      </c>
      <c r="D1254" t="s">
        <v>2057</v>
      </c>
      <c r="E1254" t="s">
        <v>36</v>
      </c>
    </row>
    <row r="1255" spans="1:5" x14ac:dyDescent="0.35">
      <c r="A1255">
        <v>1280</v>
      </c>
      <c r="B1255" t="s">
        <v>23</v>
      </c>
      <c r="C1255" t="s">
        <v>34</v>
      </c>
      <c r="D1255" t="s">
        <v>2062</v>
      </c>
      <c r="E1255" t="s">
        <v>36</v>
      </c>
    </row>
    <row r="1256" spans="1:5" x14ac:dyDescent="0.35">
      <c r="A1256">
        <v>1281</v>
      </c>
      <c r="B1256" t="s">
        <v>46</v>
      </c>
      <c r="C1256" t="s">
        <v>80</v>
      </c>
      <c r="D1256" t="s">
        <v>2064</v>
      </c>
      <c r="E1256" t="s">
        <v>79</v>
      </c>
    </row>
    <row r="1257" spans="1:5" x14ac:dyDescent="0.35">
      <c r="A1257">
        <v>1282</v>
      </c>
      <c r="B1257" t="s">
        <v>39</v>
      </c>
      <c r="C1257" t="s">
        <v>67</v>
      </c>
      <c r="D1257" t="s">
        <v>2068</v>
      </c>
      <c r="E1257" t="s">
        <v>36</v>
      </c>
    </row>
    <row r="1258" spans="1:5" x14ac:dyDescent="0.35">
      <c r="A1258">
        <v>1283</v>
      </c>
      <c r="B1258" t="s">
        <v>39</v>
      </c>
      <c r="C1258" t="s">
        <v>40</v>
      </c>
      <c r="D1258" t="s">
        <v>2069</v>
      </c>
      <c r="E1258" t="s">
        <v>36</v>
      </c>
    </row>
    <row r="1259" spans="1:5" x14ac:dyDescent="0.35">
      <c r="A1259">
        <v>1284</v>
      </c>
      <c r="B1259" t="s">
        <v>23</v>
      </c>
      <c r="C1259" t="s">
        <v>63</v>
      </c>
      <c r="D1259" t="s">
        <v>2082</v>
      </c>
      <c r="E1259" t="s">
        <v>65</v>
      </c>
    </row>
    <row r="1260" spans="1:5" x14ac:dyDescent="0.35">
      <c r="A1260">
        <v>1285</v>
      </c>
      <c r="B1260" t="s">
        <v>46</v>
      </c>
      <c r="C1260" t="s">
        <v>77</v>
      </c>
      <c r="D1260" t="s">
        <v>2083</v>
      </c>
      <c r="E1260" t="s">
        <v>79</v>
      </c>
    </row>
    <row r="1261" spans="1:5" x14ac:dyDescent="0.35">
      <c r="A1261">
        <v>1286</v>
      </c>
      <c r="B1261" t="s">
        <v>23</v>
      </c>
      <c r="C1261" t="s">
        <v>34</v>
      </c>
      <c r="D1261" t="s">
        <v>2105</v>
      </c>
      <c r="E1261" t="s">
        <v>36</v>
      </c>
    </row>
    <row r="1262" spans="1:5" x14ac:dyDescent="0.35">
      <c r="A1262">
        <v>1287</v>
      </c>
      <c r="B1262" t="s">
        <v>46</v>
      </c>
      <c r="C1262" t="s">
        <v>109</v>
      </c>
      <c r="D1262" t="s">
        <v>2106</v>
      </c>
      <c r="E1262" t="s">
        <v>33</v>
      </c>
    </row>
    <row r="1263" spans="1:5" x14ac:dyDescent="0.35">
      <c r="A1263">
        <v>1288</v>
      </c>
      <c r="B1263" t="s">
        <v>23</v>
      </c>
      <c r="C1263" t="s">
        <v>58</v>
      </c>
      <c r="D1263" t="s">
        <v>2128</v>
      </c>
      <c r="E1263" t="s">
        <v>36</v>
      </c>
    </row>
    <row r="1264" spans="1:5" x14ac:dyDescent="0.35">
      <c r="A1264">
        <v>1289</v>
      </c>
      <c r="B1264" t="s">
        <v>23</v>
      </c>
      <c r="C1264" t="s">
        <v>92</v>
      </c>
      <c r="D1264" t="s">
        <v>2129</v>
      </c>
      <c r="E1264" t="s">
        <v>65</v>
      </c>
    </row>
  </sheetData>
  <pageMargins left="0.7" right="0.7" top="0.75" bottom="0.75" header="0.3" footer="0.3"/>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615F8E-4916-456F-8F70-9E35FFEEC1C9}">
  <dimension ref="A1:B14"/>
  <sheetViews>
    <sheetView workbookViewId="0">
      <selection activeCell="A6" sqref="A6"/>
    </sheetView>
  </sheetViews>
  <sheetFormatPr baseColWidth="10" defaultColWidth="11.453125" defaultRowHeight="14.5" x14ac:dyDescent="0.35"/>
  <cols>
    <col min="1" max="2" width="19.453125" bestFit="1" customWidth="1"/>
  </cols>
  <sheetData>
    <row r="1" spans="1:2" x14ac:dyDescent="0.35">
      <c r="A1" s="2" t="s">
        <v>10</v>
      </c>
      <c r="B1" s="2" t="s">
        <v>11</v>
      </c>
    </row>
    <row r="2" spans="1:2" x14ac:dyDescent="0.35">
      <c r="A2" t="s">
        <v>21</v>
      </c>
      <c r="B2" t="s">
        <v>21</v>
      </c>
    </row>
    <row r="3" spans="1:2" x14ac:dyDescent="0.35">
      <c r="A3" t="s">
        <v>170</v>
      </c>
      <c r="B3" t="s">
        <v>170</v>
      </c>
    </row>
    <row r="4" spans="1:2" x14ac:dyDescent="0.35">
      <c r="A4" t="s">
        <v>508</v>
      </c>
      <c r="B4" t="s">
        <v>509</v>
      </c>
    </row>
    <row r="5" spans="1:2" x14ac:dyDescent="0.35">
      <c r="A5" t="s">
        <v>669</v>
      </c>
      <c r="B5" t="s">
        <v>670</v>
      </c>
    </row>
    <row r="6" spans="1:2" x14ac:dyDescent="0.35">
      <c r="A6" t="s">
        <v>700</v>
      </c>
      <c r="B6" t="s">
        <v>701</v>
      </c>
    </row>
    <row r="7" spans="1:2" x14ac:dyDescent="0.35">
      <c r="A7" t="s">
        <v>971</v>
      </c>
      <c r="B7" t="s">
        <v>509</v>
      </c>
    </row>
    <row r="8" spans="1:2" x14ac:dyDescent="0.35">
      <c r="A8" t="s">
        <v>1120</v>
      </c>
      <c r="B8" t="s">
        <v>1120</v>
      </c>
    </row>
    <row r="9" spans="1:2" x14ac:dyDescent="0.35">
      <c r="A9" t="s">
        <v>1450</v>
      </c>
      <c r="B9" t="s">
        <v>509</v>
      </c>
    </row>
    <row r="10" spans="1:2" x14ac:dyDescent="0.35">
      <c r="A10" t="s">
        <v>1592</v>
      </c>
      <c r="B10" t="s">
        <v>1592</v>
      </c>
    </row>
    <row r="11" spans="1:2" x14ac:dyDescent="0.35">
      <c r="A11" t="s">
        <v>1810</v>
      </c>
      <c r="B11" t="s">
        <v>509</v>
      </c>
    </row>
    <row r="12" spans="1:2" x14ac:dyDescent="0.35">
      <c r="A12" t="s">
        <v>1902</v>
      </c>
      <c r="B12" t="s">
        <v>670</v>
      </c>
    </row>
    <row r="13" spans="1:2" x14ac:dyDescent="0.35">
      <c r="A13" t="s">
        <v>2009</v>
      </c>
      <c r="B13" t="s">
        <v>2009</v>
      </c>
    </row>
    <row r="14" spans="1:2" x14ac:dyDescent="0.35">
      <c r="A14" t="s">
        <v>2070</v>
      </c>
      <c r="B14" t="s">
        <v>701</v>
      </c>
    </row>
  </sheetData>
  <pageMargins left="0.7" right="0.7" top="0.75" bottom="0.75" header="0.3" footer="0.3"/>
  <tableParts count="1">
    <tablePart r:id="rId1"/>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70462-1DC1-4B57-AF78-F539310E1A95}">
  <dimension ref="A1:A1462"/>
  <sheetViews>
    <sheetView topLeftCell="A7" workbookViewId="0"/>
  </sheetViews>
  <sheetFormatPr baseColWidth="10" defaultColWidth="8.7265625" defaultRowHeight="14.5" x14ac:dyDescent="0.35"/>
  <cols>
    <col min="1" max="1" width="10.7265625" bestFit="1" customWidth="1"/>
  </cols>
  <sheetData>
    <row r="1" spans="1:1" x14ac:dyDescent="0.35">
      <c r="A1" s="2" t="s">
        <v>2131</v>
      </c>
    </row>
    <row r="2" spans="1:1" x14ac:dyDescent="0.35">
      <c r="A2" s="1">
        <v>39814</v>
      </c>
    </row>
    <row r="3" spans="1:1" x14ac:dyDescent="0.35">
      <c r="A3" s="1">
        <v>39815</v>
      </c>
    </row>
    <row r="4" spans="1:1" x14ac:dyDescent="0.35">
      <c r="A4" s="1">
        <v>39816</v>
      </c>
    </row>
    <row r="5" spans="1:1" x14ac:dyDescent="0.35">
      <c r="A5" s="1">
        <v>39817</v>
      </c>
    </row>
    <row r="6" spans="1:1" x14ac:dyDescent="0.35">
      <c r="A6" s="1">
        <v>39818</v>
      </c>
    </row>
    <row r="7" spans="1:1" x14ac:dyDescent="0.35">
      <c r="A7" s="1">
        <v>39819</v>
      </c>
    </row>
    <row r="8" spans="1:1" x14ac:dyDescent="0.35">
      <c r="A8" s="1">
        <v>39820</v>
      </c>
    </row>
    <row r="9" spans="1:1" x14ac:dyDescent="0.35">
      <c r="A9" s="1">
        <v>39821</v>
      </c>
    </row>
    <row r="10" spans="1:1" x14ac:dyDescent="0.35">
      <c r="A10" s="1">
        <v>39822</v>
      </c>
    </row>
    <row r="11" spans="1:1" x14ac:dyDescent="0.35">
      <c r="A11" s="1">
        <v>39823</v>
      </c>
    </row>
    <row r="12" spans="1:1" x14ac:dyDescent="0.35">
      <c r="A12" s="1">
        <v>39824</v>
      </c>
    </row>
    <row r="13" spans="1:1" x14ac:dyDescent="0.35">
      <c r="A13" s="1">
        <v>39825</v>
      </c>
    </row>
    <row r="14" spans="1:1" x14ac:dyDescent="0.35">
      <c r="A14" s="1">
        <v>39826</v>
      </c>
    </row>
    <row r="15" spans="1:1" x14ac:dyDescent="0.35">
      <c r="A15" s="1">
        <v>39827</v>
      </c>
    </row>
    <row r="16" spans="1:1" x14ac:dyDescent="0.35">
      <c r="A16" s="1">
        <v>39828</v>
      </c>
    </row>
    <row r="17" spans="1:1" x14ac:dyDescent="0.35">
      <c r="A17" s="1">
        <v>39829</v>
      </c>
    </row>
    <row r="18" spans="1:1" x14ac:dyDescent="0.35">
      <c r="A18" s="1">
        <v>39830</v>
      </c>
    </row>
    <row r="19" spans="1:1" x14ac:dyDescent="0.35">
      <c r="A19" s="1">
        <v>39831</v>
      </c>
    </row>
    <row r="20" spans="1:1" x14ac:dyDescent="0.35">
      <c r="A20" s="1">
        <v>39832</v>
      </c>
    </row>
    <row r="21" spans="1:1" x14ac:dyDescent="0.35">
      <c r="A21" s="1">
        <v>39833</v>
      </c>
    </row>
    <row r="22" spans="1:1" x14ac:dyDescent="0.35">
      <c r="A22" s="1">
        <v>39834</v>
      </c>
    </row>
    <row r="23" spans="1:1" x14ac:dyDescent="0.35">
      <c r="A23" s="1">
        <v>39835</v>
      </c>
    </row>
    <row r="24" spans="1:1" x14ac:dyDescent="0.35">
      <c r="A24" s="1">
        <v>39836</v>
      </c>
    </row>
    <row r="25" spans="1:1" x14ac:dyDescent="0.35">
      <c r="A25" s="1">
        <v>39837</v>
      </c>
    </row>
    <row r="26" spans="1:1" x14ac:dyDescent="0.35">
      <c r="A26" s="1">
        <v>39838</v>
      </c>
    </row>
    <row r="27" spans="1:1" x14ac:dyDescent="0.35">
      <c r="A27" s="1">
        <v>39839</v>
      </c>
    </row>
    <row r="28" spans="1:1" x14ac:dyDescent="0.35">
      <c r="A28" s="1">
        <v>39840</v>
      </c>
    </row>
    <row r="29" spans="1:1" x14ac:dyDescent="0.35">
      <c r="A29" s="1">
        <v>39841</v>
      </c>
    </row>
    <row r="30" spans="1:1" x14ac:dyDescent="0.35">
      <c r="A30" s="1">
        <v>39842</v>
      </c>
    </row>
    <row r="31" spans="1:1" x14ac:dyDescent="0.35">
      <c r="A31" s="1">
        <v>39843</v>
      </c>
    </row>
    <row r="32" spans="1:1" x14ac:dyDescent="0.35">
      <c r="A32" s="1">
        <v>39844</v>
      </c>
    </row>
    <row r="33" spans="1:1" x14ac:dyDescent="0.35">
      <c r="A33" s="1">
        <v>39845</v>
      </c>
    </row>
    <row r="34" spans="1:1" x14ac:dyDescent="0.35">
      <c r="A34" s="1">
        <v>39846</v>
      </c>
    </row>
    <row r="35" spans="1:1" x14ac:dyDescent="0.35">
      <c r="A35" s="1">
        <v>39847</v>
      </c>
    </row>
    <row r="36" spans="1:1" x14ac:dyDescent="0.35">
      <c r="A36" s="1">
        <v>39848</v>
      </c>
    </row>
    <row r="37" spans="1:1" x14ac:dyDescent="0.35">
      <c r="A37" s="1">
        <v>39849</v>
      </c>
    </row>
    <row r="38" spans="1:1" x14ac:dyDescent="0.35">
      <c r="A38" s="1">
        <v>39850</v>
      </c>
    </row>
    <row r="39" spans="1:1" x14ac:dyDescent="0.35">
      <c r="A39" s="1">
        <v>39851</v>
      </c>
    </row>
    <row r="40" spans="1:1" x14ac:dyDescent="0.35">
      <c r="A40" s="1">
        <v>39852</v>
      </c>
    </row>
    <row r="41" spans="1:1" x14ac:dyDescent="0.35">
      <c r="A41" s="1">
        <v>39853</v>
      </c>
    </row>
    <row r="42" spans="1:1" x14ac:dyDescent="0.35">
      <c r="A42" s="1">
        <v>39854</v>
      </c>
    </row>
    <row r="43" spans="1:1" x14ac:dyDescent="0.35">
      <c r="A43" s="1">
        <v>39855</v>
      </c>
    </row>
    <row r="44" spans="1:1" x14ac:dyDescent="0.35">
      <c r="A44" s="1">
        <v>39856</v>
      </c>
    </row>
    <row r="45" spans="1:1" x14ac:dyDescent="0.35">
      <c r="A45" s="1">
        <v>39857</v>
      </c>
    </row>
    <row r="46" spans="1:1" x14ac:dyDescent="0.35">
      <c r="A46" s="1">
        <v>39858</v>
      </c>
    </row>
    <row r="47" spans="1:1" x14ac:dyDescent="0.35">
      <c r="A47" s="1">
        <v>39859</v>
      </c>
    </row>
    <row r="48" spans="1:1" x14ac:dyDescent="0.35">
      <c r="A48" s="1">
        <v>39860</v>
      </c>
    </row>
    <row r="49" spans="1:1" x14ac:dyDescent="0.35">
      <c r="A49" s="1">
        <v>39861</v>
      </c>
    </row>
    <row r="50" spans="1:1" x14ac:dyDescent="0.35">
      <c r="A50" s="1">
        <v>39862</v>
      </c>
    </row>
    <row r="51" spans="1:1" x14ac:dyDescent="0.35">
      <c r="A51" s="1">
        <v>39863</v>
      </c>
    </row>
    <row r="52" spans="1:1" x14ac:dyDescent="0.35">
      <c r="A52" s="1">
        <v>39864</v>
      </c>
    </row>
    <row r="53" spans="1:1" x14ac:dyDescent="0.35">
      <c r="A53" s="1">
        <v>39865</v>
      </c>
    </row>
    <row r="54" spans="1:1" x14ac:dyDescent="0.35">
      <c r="A54" s="1">
        <v>39866</v>
      </c>
    </row>
    <row r="55" spans="1:1" x14ac:dyDescent="0.35">
      <c r="A55" s="1">
        <v>39867</v>
      </c>
    </row>
    <row r="56" spans="1:1" x14ac:dyDescent="0.35">
      <c r="A56" s="1">
        <v>39868</v>
      </c>
    </row>
    <row r="57" spans="1:1" x14ac:dyDescent="0.35">
      <c r="A57" s="1">
        <v>39869</v>
      </c>
    </row>
    <row r="58" spans="1:1" x14ac:dyDescent="0.35">
      <c r="A58" s="1">
        <v>39870</v>
      </c>
    </row>
    <row r="59" spans="1:1" x14ac:dyDescent="0.35">
      <c r="A59" s="1">
        <v>39871</v>
      </c>
    </row>
    <row r="60" spans="1:1" x14ac:dyDescent="0.35">
      <c r="A60" s="1">
        <v>39872</v>
      </c>
    </row>
    <row r="61" spans="1:1" x14ac:dyDescent="0.35">
      <c r="A61" s="1">
        <v>39873</v>
      </c>
    </row>
    <row r="62" spans="1:1" x14ac:dyDescent="0.35">
      <c r="A62" s="1">
        <v>39874</v>
      </c>
    </row>
    <row r="63" spans="1:1" x14ac:dyDescent="0.35">
      <c r="A63" s="1">
        <v>39875</v>
      </c>
    </row>
    <row r="64" spans="1:1" x14ac:dyDescent="0.35">
      <c r="A64" s="1">
        <v>39876</v>
      </c>
    </row>
    <row r="65" spans="1:1" x14ac:dyDescent="0.35">
      <c r="A65" s="1">
        <v>39877</v>
      </c>
    </row>
    <row r="66" spans="1:1" x14ac:dyDescent="0.35">
      <c r="A66" s="1">
        <v>39878</v>
      </c>
    </row>
    <row r="67" spans="1:1" x14ac:dyDescent="0.35">
      <c r="A67" s="1">
        <v>39879</v>
      </c>
    </row>
    <row r="68" spans="1:1" x14ac:dyDescent="0.35">
      <c r="A68" s="1">
        <v>39880</v>
      </c>
    </row>
    <row r="69" spans="1:1" x14ac:dyDescent="0.35">
      <c r="A69" s="1">
        <v>39881</v>
      </c>
    </row>
    <row r="70" spans="1:1" x14ac:dyDescent="0.35">
      <c r="A70" s="1">
        <v>39882</v>
      </c>
    </row>
    <row r="71" spans="1:1" x14ac:dyDescent="0.35">
      <c r="A71" s="1">
        <v>39883</v>
      </c>
    </row>
    <row r="72" spans="1:1" x14ac:dyDescent="0.35">
      <c r="A72" s="1">
        <v>39884</v>
      </c>
    </row>
    <row r="73" spans="1:1" x14ac:dyDescent="0.35">
      <c r="A73" s="1">
        <v>39885</v>
      </c>
    </row>
    <row r="74" spans="1:1" x14ac:dyDescent="0.35">
      <c r="A74" s="1">
        <v>39886</v>
      </c>
    </row>
    <row r="75" spans="1:1" x14ac:dyDescent="0.35">
      <c r="A75" s="1">
        <v>39887</v>
      </c>
    </row>
    <row r="76" spans="1:1" x14ac:dyDescent="0.35">
      <c r="A76" s="1">
        <v>39888</v>
      </c>
    </row>
    <row r="77" spans="1:1" x14ac:dyDescent="0.35">
      <c r="A77" s="1">
        <v>39889</v>
      </c>
    </row>
    <row r="78" spans="1:1" x14ac:dyDescent="0.35">
      <c r="A78" s="1">
        <v>39890</v>
      </c>
    </row>
    <row r="79" spans="1:1" x14ac:dyDescent="0.35">
      <c r="A79" s="1">
        <v>39891</v>
      </c>
    </row>
    <row r="80" spans="1:1" x14ac:dyDescent="0.35">
      <c r="A80" s="1">
        <v>39892</v>
      </c>
    </row>
    <row r="81" spans="1:1" x14ac:dyDescent="0.35">
      <c r="A81" s="1">
        <v>39893</v>
      </c>
    </row>
    <row r="82" spans="1:1" x14ac:dyDescent="0.35">
      <c r="A82" s="1">
        <v>39894</v>
      </c>
    </row>
    <row r="83" spans="1:1" x14ac:dyDescent="0.35">
      <c r="A83" s="1">
        <v>39895</v>
      </c>
    </row>
    <row r="84" spans="1:1" x14ac:dyDescent="0.35">
      <c r="A84" s="1">
        <v>39896</v>
      </c>
    </row>
    <row r="85" spans="1:1" x14ac:dyDescent="0.35">
      <c r="A85" s="1">
        <v>39897</v>
      </c>
    </row>
    <row r="86" spans="1:1" x14ac:dyDescent="0.35">
      <c r="A86" s="1">
        <v>39898</v>
      </c>
    </row>
    <row r="87" spans="1:1" x14ac:dyDescent="0.35">
      <c r="A87" s="1">
        <v>39899</v>
      </c>
    </row>
    <row r="88" spans="1:1" x14ac:dyDescent="0.35">
      <c r="A88" s="1">
        <v>39900</v>
      </c>
    </row>
    <row r="89" spans="1:1" x14ac:dyDescent="0.35">
      <c r="A89" s="1">
        <v>39901</v>
      </c>
    </row>
    <row r="90" spans="1:1" x14ac:dyDescent="0.35">
      <c r="A90" s="1">
        <v>39902</v>
      </c>
    </row>
    <row r="91" spans="1:1" x14ac:dyDescent="0.35">
      <c r="A91" s="1">
        <v>39903</v>
      </c>
    </row>
    <row r="92" spans="1:1" x14ac:dyDescent="0.35">
      <c r="A92" s="1">
        <v>39904</v>
      </c>
    </row>
    <row r="93" spans="1:1" x14ac:dyDescent="0.35">
      <c r="A93" s="1">
        <v>39905</v>
      </c>
    </row>
    <row r="94" spans="1:1" x14ac:dyDescent="0.35">
      <c r="A94" s="1">
        <v>39906</v>
      </c>
    </row>
    <row r="95" spans="1:1" x14ac:dyDescent="0.35">
      <c r="A95" s="1">
        <v>39907</v>
      </c>
    </row>
    <row r="96" spans="1:1" x14ac:dyDescent="0.35">
      <c r="A96" s="1">
        <v>39908</v>
      </c>
    </row>
    <row r="97" spans="1:1" x14ac:dyDescent="0.35">
      <c r="A97" s="1">
        <v>39909</v>
      </c>
    </row>
    <row r="98" spans="1:1" x14ac:dyDescent="0.35">
      <c r="A98" s="1">
        <v>39910</v>
      </c>
    </row>
    <row r="99" spans="1:1" x14ac:dyDescent="0.35">
      <c r="A99" s="1">
        <v>39911</v>
      </c>
    </row>
    <row r="100" spans="1:1" x14ac:dyDescent="0.35">
      <c r="A100" s="1">
        <v>39912</v>
      </c>
    </row>
    <row r="101" spans="1:1" x14ac:dyDescent="0.35">
      <c r="A101" s="1">
        <v>39913</v>
      </c>
    </row>
    <row r="102" spans="1:1" x14ac:dyDescent="0.35">
      <c r="A102" s="1">
        <v>39914</v>
      </c>
    </row>
    <row r="103" spans="1:1" x14ac:dyDescent="0.35">
      <c r="A103" s="1">
        <v>39915</v>
      </c>
    </row>
    <row r="104" spans="1:1" x14ac:dyDescent="0.35">
      <c r="A104" s="1">
        <v>39916</v>
      </c>
    </row>
    <row r="105" spans="1:1" x14ac:dyDescent="0.35">
      <c r="A105" s="1">
        <v>39917</v>
      </c>
    </row>
    <row r="106" spans="1:1" x14ac:dyDescent="0.35">
      <c r="A106" s="1">
        <v>39918</v>
      </c>
    </row>
    <row r="107" spans="1:1" x14ac:dyDescent="0.35">
      <c r="A107" s="1">
        <v>39919</v>
      </c>
    </row>
    <row r="108" spans="1:1" x14ac:dyDescent="0.35">
      <c r="A108" s="1">
        <v>39920</v>
      </c>
    </row>
    <row r="109" spans="1:1" x14ac:dyDescent="0.35">
      <c r="A109" s="1">
        <v>39921</v>
      </c>
    </row>
    <row r="110" spans="1:1" x14ac:dyDescent="0.35">
      <c r="A110" s="1">
        <v>39922</v>
      </c>
    </row>
    <row r="111" spans="1:1" x14ac:dyDescent="0.35">
      <c r="A111" s="1">
        <v>39923</v>
      </c>
    </row>
    <row r="112" spans="1:1" x14ac:dyDescent="0.35">
      <c r="A112" s="1">
        <v>39924</v>
      </c>
    </row>
    <row r="113" spans="1:1" x14ac:dyDescent="0.35">
      <c r="A113" s="1">
        <v>39925</v>
      </c>
    </row>
    <row r="114" spans="1:1" x14ac:dyDescent="0.35">
      <c r="A114" s="1">
        <v>39926</v>
      </c>
    </row>
    <row r="115" spans="1:1" x14ac:dyDescent="0.35">
      <c r="A115" s="1">
        <v>39927</v>
      </c>
    </row>
    <row r="116" spans="1:1" x14ac:dyDescent="0.35">
      <c r="A116" s="1">
        <v>39928</v>
      </c>
    </row>
    <row r="117" spans="1:1" x14ac:dyDescent="0.35">
      <c r="A117" s="1">
        <v>39929</v>
      </c>
    </row>
    <row r="118" spans="1:1" x14ac:dyDescent="0.35">
      <c r="A118" s="1">
        <v>39930</v>
      </c>
    </row>
    <row r="119" spans="1:1" x14ac:dyDescent="0.35">
      <c r="A119" s="1">
        <v>39931</v>
      </c>
    </row>
    <row r="120" spans="1:1" x14ac:dyDescent="0.35">
      <c r="A120" s="1">
        <v>39932</v>
      </c>
    </row>
    <row r="121" spans="1:1" x14ac:dyDescent="0.35">
      <c r="A121" s="1">
        <v>39933</v>
      </c>
    </row>
    <row r="122" spans="1:1" x14ac:dyDescent="0.35">
      <c r="A122" s="1">
        <v>39934</v>
      </c>
    </row>
    <row r="123" spans="1:1" x14ac:dyDescent="0.35">
      <c r="A123" s="1">
        <v>39935</v>
      </c>
    </row>
    <row r="124" spans="1:1" x14ac:dyDescent="0.35">
      <c r="A124" s="1">
        <v>39936</v>
      </c>
    </row>
    <row r="125" spans="1:1" x14ac:dyDescent="0.35">
      <c r="A125" s="1">
        <v>39937</v>
      </c>
    </row>
    <row r="126" spans="1:1" x14ac:dyDescent="0.35">
      <c r="A126" s="1">
        <v>39938</v>
      </c>
    </row>
    <row r="127" spans="1:1" x14ac:dyDescent="0.35">
      <c r="A127" s="1">
        <v>39939</v>
      </c>
    </row>
    <row r="128" spans="1:1" x14ac:dyDescent="0.35">
      <c r="A128" s="1">
        <v>39940</v>
      </c>
    </row>
    <row r="129" spans="1:1" x14ac:dyDescent="0.35">
      <c r="A129" s="1">
        <v>39941</v>
      </c>
    </row>
    <row r="130" spans="1:1" x14ac:dyDescent="0.35">
      <c r="A130" s="1">
        <v>39942</v>
      </c>
    </row>
    <row r="131" spans="1:1" x14ac:dyDescent="0.35">
      <c r="A131" s="1">
        <v>39943</v>
      </c>
    </row>
    <row r="132" spans="1:1" x14ac:dyDescent="0.35">
      <c r="A132" s="1">
        <v>39944</v>
      </c>
    </row>
    <row r="133" spans="1:1" x14ac:dyDescent="0.35">
      <c r="A133" s="1">
        <v>39945</v>
      </c>
    </row>
    <row r="134" spans="1:1" x14ac:dyDescent="0.35">
      <c r="A134" s="1">
        <v>39946</v>
      </c>
    </row>
    <row r="135" spans="1:1" x14ac:dyDescent="0.35">
      <c r="A135" s="1">
        <v>39947</v>
      </c>
    </row>
    <row r="136" spans="1:1" x14ac:dyDescent="0.35">
      <c r="A136" s="1">
        <v>39948</v>
      </c>
    </row>
    <row r="137" spans="1:1" x14ac:dyDescent="0.35">
      <c r="A137" s="1">
        <v>39949</v>
      </c>
    </row>
    <row r="138" spans="1:1" x14ac:dyDescent="0.35">
      <c r="A138" s="1">
        <v>39950</v>
      </c>
    </row>
    <row r="139" spans="1:1" x14ac:dyDescent="0.35">
      <c r="A139" s="1">
        <v>39951</v>
      </c>
    </row>
    <row r="140" spans="1:1" x14ac:dyDescent="0.35">
      <c r="A140" s="1">
        <v>39952</v>
      </c>
    </row>
    <row r="141" spans="1:1" x14ac:dyDescent="0.35">
      <c r="A141" s="1">
        <v>39953</v>
      </c>
    </row>
    <row r="142" spans="1:1" x14ac:dyDescent="0.35">
      <c r="A142" s="1">
        <v>39954</v>
      </c>
    </row>
    <row r="143" spans="1:1" x14ac:dyDescent="0.35">
      <c r="A143" s="1">
        <v>39955</v>
      </c>
    </row>
    <row r="144" spans="1:1" x14ac:dyDescent="0.35">
      <c r="A144" s="1">
        <v>39956</v>
      </c>
    </row>
    <row r="145" spans="1:1" x14ac:dyDescent="0.35">
      <c r="A145" s="1">
        <v>39957</v>
      </c>
    </row>
    <row r="146" spans="1:1" x14ac:dyDescent="0.35">
      <c r="A146" s="1">
        <v>39958</v>
      </c>
    </row>
    <row r="147" spans="1:1" x14ac:dyDescent="0.35">
      <c r="A147" s="1">
        <v>39959</v>
      </c>
    </row>
    <row r="148" spans="1:1" x14ac:dyDescent="0.35">
      <c r="A148" s="1">
        <v>39960</v>
      </c>
    </row>
    <row r="149" spans="1:1" x14ac:dyDescent="0.35">
      <c r="A149" s="1">
        <v>39961</v>
      </c>
    </row>
    <row r="150" spans="1:1" x14ac:dyDescent="0.35">
      <c r="A150" s="1">
        <v>39962</v>
      </c>
    </row>
    <row r="151" spans="1:1" x14ac:dyDescent="0.35">
      <c r="A151" s="1">
        <v>39963</v>
      </c>
    </row>
    <row r="152" spans="1:1" x14ac:dyDescent="0.35">
      <c r="A152" s="1">
        <v>39964</v>
      </c>
    </row>
    <row r="153" spans="1:1" x14ac:dyDescent="0.35">
      <c r="A153" s="1">
        <v>39965</v>
      </c>
    </row>
    <row r="154" spans="1:1" x14ac:dyDescent="0.35">
      <c r="A154" s="1">
        <v>39966</v>
      </c>
    </row>
    <row r="155" spans="1:1" x14ac:dyDescent="0.35">
      <c r="A155" s="1">
        <v>39967</v>
      </c>
    </row>
    <row r="156" spans="1:1" x14ac:dyDescent="0.35">
      <c r="A156" s="1">
        <v>39968</v>
      </c>
    </row>
    <row r="157" spans="1:1" x14ac:dyDescent="0.35">
      <c r="A157" s="1">
        <v>39969</v>
      </c>
    </row>
    <row r="158" spans="1:1" x14ac:dyDescent="0.35">
      <c r="A158" s="1">
        <v>39970</v>
      </c>
    </row>
    <row r="159" spans="1:1" x14ac:dyDescent="0.35">
      <c r="A159" s="1">
        <v>39971</v>
      </c>
    </row>
    <row r="160" spans="1:1" x14ac:dyDescent="0.35">
      <c r="A160" s="1">
        <v>39972</v>
      </c>
    </row>
    <row r="161" spans="1:1" x14ac:dyDescent="0.35">
      <c r="A161" s="1">
        <v>39973</v>
      </c>
    </row>
    <row r="162" spans="1:1" x14ac:dyDescent="0.35">
      <c r="A162" s="1">
        <v>39974</v>
      </c>
    </row>
    <row r="163" spans="1:1" x14ac:dyDescent="0.35">
      <c r="A163" s="1">
        <v>39975</v>
      </c>
    </row>
    <row r="164" spans="1:1" x14ac:dyDescent="0.35">
      <c r="A164" s="1">
        <v>39976</v>
      </c>
    </row>
    <row r="165" spans="1:1" x14ac:dyDescent="0.35">
      <c r="A165" s="1">
        <v>39977</v>
      </c>
    </row>
    <row r="166" spans="1:1" x14ac:dyDescent="0.35">
      <c r="A166" s="1">
        <v>39978</v>
      </c>
    </row>
    <row r="167" spans="1:1" x14ac:dyDescent="0.35">
      <c r="A167" s="1">
        <v>39979</v>
      </c>
    </row>
    <row r="168" spans="1:1" x14ac:dyDescent="0.35">
      <c r="A168" s="1">
        <v>39980</v>
      </c>
    </row>
    <row r="169" spans="1:1" x14ac:dyDescent="0.35">
      <c r="A169" s="1">
        <v>39981</v>
      </c>
    </row>
    <row r="170" spans="1:1" x14ac:dyDescent="0.35">
      <c r="A170" s="1">
        <v>39982</v>
      </c>
    </row>
    <row r="171" spans="1:1" x14ac:dyDescent="0.35">
      <c r="A171" s="1">
        <v>39983</v>
      </c>
    </row>
    <row r="172" spans="1:1" x14ac:dyDescent="0.35">
      <c r="A172" s="1">
        <v>39984</v>
      </c>
    </row>
    <row r="173" spans="1:1" x14ac:dyDescent="0.35">
      <c r="A173" s="1">
        <v>39985</v>
      </c>
    </row>
    <row r="174" spans="1:1" x14ac:dyDescent="0.35">
      <c r="A174" s="1">
        <v>39986</v>
      </c>
    </row>
    <row r="175" spans="1:1" x14ac:dyDescent="0.35">
      <c r="A175" s="1">
        <v>39987</v>
      </c>
    </row>
    <row r="176" spans="1:1" x14ac:dyDescent="0.35">
      <c r="A176" s="1">
        <v>39988</v>
      </c>
    </row>
    <row r="177" spans="1:1" x14ac:dyDescent="0.35">
      <c r="A177" s="1">
        <v>39989</v>
      </c>
    </row>
    <row r="178" spans="1:1" x14ac:dyDescent="0.35">
      <c r="A178" s="1">
        <v>39990</v>
      </c>
    </row>
    <row r="179" spans="1:1" x14ac:dyDescent="0.35">
      <c r="A179" s="1">
        <v>39991</v>
      </c>
    </row>
    <row r="180" spans="1:1" x14ac:dyDescent="0.35">
      <c r="A180" s="1">
        <v>39992</v>
      </c>
    </row>
    <row r="181" spans="1:1" x14ac:dyDescent="0.35">
      <c r="A181" s="1">
        <v>39993</v>
      </c>
    </row>
    <row r="182" spans="1:1" x14ac:dyDescent="0.35">
      <c r="A182" s="1">
        <v>39994</v>
      </c>
    </row>
    <row r="183" spans="1:1" x14ac:dyDescent="0.35">
      <c r="A183" s="1">
        <v>39995</v>
      </c>
    </row>
    <row r="184" spans="1:1" x14ac:dyDescent="0.35">
      <c r="A184" s="1">
        <v>39996</v>
      </c>
    </row>
    <row r="185" spans="1:1" x14ac:dyDescent="0.35">
      <c r="A185" s="1">
        <v>39997</v>
      </c>
    </row>
    <row r="186" spans="1:1" x14ac:dyDescent="0.35">
      <c r="A186" s="1">
        <v>39998</v>
      </c>
    </row>
    <row r="187" spans="1:1" x14ac:dyDescent="0.35">
      <c r="A187" s="1">
        <v>39999</v>
      </c>
    </row>
    <row r="188" spans="1:1" x14ac:dyDescent="0.35">
      <c r="A188" s="1">
        <v>40000</v>
      </c>
    </row>
    <row r="189" spans="1:1" x14ac:dyDescent="0.35">
      <c r="A189" s="1">
        <v>40001</v>
      </c>
    </row>
    <row r="190" spans="1:1" x14ac:dyDescent="0.35">
      <c r="A190" s="1">
        <v>40002</v>
      </c>
    </row>
    <row r="191" spans="1:1" x14ac:dyDescent="0.35">
      <c r="A191" s="1">
        <v>40003</v>
      </c>
    </row>
    <row r="192" spans="1:1" x14ac:dyDescent="0.35">
      <c r="A192" s="1">
        <v>40004</v>
      </c>
    </row>
    <row r="193" spans="1:1" x14ac:dyDescent="0.35">
      <c r="A193" s="1">
        <v>40005</v>
      </c>
    </row>
    <row r="194" spans="1:1" x14ac:dyDescent="0.35">
      <c r="A194" s="1">
        <v>40006</v>
      </c>
    </row>
    <row r="195" spans="1:1" x14ac:dyDescent="0.35">
      <c r="A195" s="1">
        <v>40007</v>
      </c>
    </row>
    <row r="196" spans="1:1" x14ac:dyDescent="0.35">
      <c r="A196" s="1">
        <v>40008</v>
      </c>
    </row>
    <row r="197" spans="1:1" x14ac:dyDescent="0.35">
      <c r="A197" s="1">
        <v>40009</v>
      </c>
    </row>
    <row r="198" spans="1:1" x14ac:dyDescent="0.35">
      <c r="A198" s="1">
        <v>40010</v>
      </c>
    </row>
    <row r="199" spans="1:1" x14ac:dyDescent="0.35">
      <c r="A199" s="1">
        <v>40011</v>
      </c>
    </row>
    <row r="200" spans="1:1" x14ac:dyDescent="0.35">
      <c r="A200" s="1">
        <v>40012</v>
      </c>
    </row>
    <row r="201" spans="1:1" x14ac:dyDescent="0.35">
      <c r="A201" s="1">
        <v>40013</v>
      </c>
    </row>
    <row r="202" spans="1:1" x14ac:dyDescent="0.35">
      <c r="A202" s="1">
        <v>40014</v>
      </c>
    </row>
    <row r="203" spans="1:1" x14ac:dyDescent="0.35">
      <c r="A203" s="1">
        <v>40015</v>
      </c>
    </row>
    <row r="204" spans="1:1" x14ac:dyDescent="0.35">
      <c r="A204" s="1">
        <v>40016</v>
      </c>
    </row>
    <row r="205" spans="1:1" x14ac:dyDescent="0.35">
      <c r="A205" s="1">
        <v>40017</v>
      </c>
    </row>
    <row r="206" spans="1:1" x14ac:dyDescent="0.35">
      <c r="A206" s="1">
        <v>40018</v>
      </c>
    </row>
    <row r="207" spans="1:1" x14ac:dyDescent="0.35">
      <c r="A207" s="1">
        <v>40019</v>
      </c>
    </row>
    <row r="208" spans="1:1" x14ac:dyDescent="0.35">
      <c r="A208" s="1">
        <v>40020</v>
      </c>
    </row>
    <row r="209" spans="1:1" x14ac:dyDescent="0.35">
      <c r="A209" s="1">
        <v>40021</v>
      </c>
    </row>
    <row r="210" spans="1:1" x14ac:dyDescent="0.35">
      <c r="A210" s="1">
        <v>40022</v>
      </c>
    </row>
    <row r="211" spans="1:1" x14ac:dyDescent="0.35">
      <c r="A211" s="1">
        <v>40023</v>
      </c>
    </row>
    <row r="212" spans="1:1" x14ac:dyDescent="0.35">
      <c r="A212" s="1">
        <v>40024</v>
      </c>
    </row>
    <row r="213" spans="1:1" x14ac:dyDescent="0.35">
      <c r="A213" s="1">
        <v>40025</v>
      </c>
    </row>
    <row r="214" spans="1:1" x14ac:dyDescent="0.35">
      <c r="A214" s="1">
        <v>40026</v>
      </c>
    </row>
    <row r="215" spans="1:1" x14ac:dyDescent="0.35">
      <c r="A215" s="1">
        <v>40027</v>
      </c>
    </row>
    <row r="216" spans="1:1" x14ac:dyDescent="0.35">
      <c r="A216" s="1">
        <v>40028</v>
      </c>
    </row>
    <row r="217" spans="1:1" x14ac:dyDescent="0.35">
      <c r="A217" s="1">
        <v>40029</v>
      </c>
    </row>
    <row r="218" spans="1:1" x14ac:dyDescent="0.35">
      <c r="A218" s="1">
        <v>40030</v>
      </c>
    </row>
    <row r="219" spans="1:1" x14ac:dyDescent="0.35">
      <c r="A219" s="1">
        <v>40031</v>
      </c>
    </row>
    <row r="220" spans="1:1" x14ac:dyDescent="0.35">
      <c r="A220" s="1">
        <v>40032</v>
      </c>
    </row>
    <row r="221" spans="1:1" x14ac:dyDescent="0.35">
      <c r="A221" s="1">
        <v>40033</v>
      </c>
    </row>
    <row r="222" spans="1:1" x14ac:dyDescent="0.35">
      <c r="A222" s="1">
        <v>40034</v>
      </c>
    </row>
    <row r="223" spans="1:1" x14ac:dyDescent="0.35">
      <c r="A223" s="1">
        <v>40035</v>
      </c>
    </row>
    <row r="224" spans="1:1" x14ac:dyDescent="0.35">
      <c r="A224" s="1">
        <v>40036</v>
      </c>
    </row>
    <row r="225" spans="1:1" x14ac:dyDescent="0.35">
      <c r="A225" s="1">
        <v>40037</v>
      </c>
    </row>
    <row r="226" spans="1:1" x14ac:dyDescent="0.35">
      <c r="A226" s="1">
        <v>40038</v>
      </c>
    </row>
    <row r="227" spans="1:1" x14ac:dyDescent="0.35">
      <c r="A227" s="1">
        <v>40039</v>
      </c>
    </row>
    <row r="228" spans="1:1" x14ac:dyDescent="0.35">
      <c r="A228" s="1">
        <v>40040</v>
      </c>
    </row>
    <row r="229" spans="1:1" x14ac:dyDescent="0.35">
      <c r="A229" s="1">
        <v>40041</v>
      </c>
    </row>
    <row r="230" spans="1:1" x14ac:dyDescent="0.35">
      <c r="A230" s="1">
        <v>40042</v>
      </c>
    </row>
    <row r="231" spans="1:1" x14ac:dyDescent="0.35">
      <c r="A231" s="1">
        <v>40043</v>
      </c>
    </row>
    <row r="232" spans="1:1" x14ac:dyDescent="0.35">
      <c r="A232" s="1">
        <v>40044</v>
      </c>
    </row>
    <row r="233" spans="1:1" x14ac:dyDescent="0.35">
      <c r="A233" s="1">
        <v>40045</v>
      </c>
    </row>
    <row r="234" spans="1:1" x14ac:dyDescent="0.35">
      <c r="A234" s="1">
        <v>40046</v>
      </c>
    </row>
    <row r="235" spans="1:1" x14ac:dyDescent="0.35">
      <c r="A235" s="1">
        <v>40047</v>
      </c>
    </row>
    <row r="236" spans="1:1" x14ac:dyDescent="0.35">
      <c r="A236" s="1">
        <v>40048</v>
      </c>
    </row>
    <row r="237" spans="1:1" x14ac:dyDescent="0.35">
      <c r="A237" s="1">
        <v>40049</v>
      </c>
    </row>
    <row r="238" spans="1:1" x14ac:dyDescent="0.35">
      <c r="A238" s="1">
        <v>40050</v>
      </c>
    </row>
    <row r="239" spans="1:1" x14ac:dyDescent="0.35">
      <c r="A239" s="1">
        <v>40051</v>
      </c>
    </row>
    <row r="240" spans="1:1" x14ac:dyDescent="0.35">
      <c r="A240" s="1">
        <v>40052</v>
      </c>
    </row>
    <row r="241" spans="1:1" x14ac:dyDescent="0.35">
      <c r="A241" s="1">
        <v>40053</v>
      </c>
    </row>
    <row r="242" spans="1:1" x14ac:dyDescent="0.35">
      <c r="A242" s="1">
        <v>40054</v>
      </c>
    </row>
    <row r="243" spans="1:1" x14ac:dyDescent="0.35">
      <c r="A243" s="1">
        <v>40055</v>
      </c>
    </row>
    <row r="244" spans="1:1" x14ac:dyDescent="0.35">
      <c r="A244" s="1">
        <v>40056</v>
      </c>
    </row>
    <row r="245" spans="1:1" x14ac:dyDescent="0.35">
      <c r="A245" s="1">
        <v>40057</v>
      </c>
    </row>
    <row r="246" spans="1:1" x14ac:dyDescent="0.35">
      <c r="A246" s="1">
        <v>40058</v>
      </c>
    </row>
    <row r="247" spans="1:1" x14ac:dyDescent="0.35">
      <c r="A247" s="1">
        <v>40059</v>
      </c>
    </row>
    <row r="248" spans="1:1" x14ac:dyDescent="0.35">
      <c r="A248" s="1">
        <v>40060</v>
      </c>
    </row>
    <row r="249" spans="1:1" x14ac:dyDescent="0.35">
      <c r="A249" s="1">
        <v>40061</v>
      </c>
    </row>
    <row r="250" spans="1:1" x14ac:dyDescent="0.35">
      <c r="A250" s="1">
        <v>40062</v>
      </c>
    </row>
    <row r="251" spans="1:1" x14ac:dyDescent="0.35">
      <c r="A251" s="1">
        <v>40063</v>
      </c>
    </row>
    <row r="252" spans="1:1" x14ac:dyDescent="0.35">
      <c r="A252" s="1">
        <v>40064</v>
      </c>
    </row>
    <row r="253" spans="1:1" x14ac:dyDescent="0.35">
      <c r="A253" s="1">
        <v>40065</v>
      </c>
    </row>
    <row r="254" spans="1:1" x14ac:dyDescent="0.35">
      <c r="A254" s="1">
        <v>40066</v>
      </c>
    </row>
    <row r="255" spans="1:1" x14ac:dyDescent="0.35">
      <c r="A255" s="1">
        <v>40067</v>
      </c>
    </row>
    <row r="256" spans="1:1" x14ac:dyDescent="0.35">
      <c r="A256" s="1">
        <v>40068</v>
      </c>
    </row>
    <row r="257" spans="1:1" x14ac:dyDescent="0.35">
      <c r="A257" s="1">
        <v>40069</v>
      </c>
    </row>
    <row r="258" spans="1:1" x14ac:dyDescent="0.35">
      <c r="A258" s="1">
        <v>40070</v>
      </c>
    </row>
    <row r="259" spans="1:1" x14ac:dyDescent="0.35">
      <c r="A259" s="1">
        <v>40071</v>
      </c>
    </row>
    <row r="260" spans="1:1" x14ac:dyDescent="0.35">
      <c r="A260" s="1">
        <v>40072</v>
      </c>
    </row>
    <row r="261" spans="1:1" x14ac:dyDescent="0.35">
      <c r="A261" s="1">
        <v>40073</v>
      </c>
    </row>
    <row r="262" spans="1:1" x14ac:dyDescent="0.35">
      <c r="A262" s="1">
        <v>40074</v>
      </c>
    </row>
    <row r="263" spans="1:1" x14ac:dyDescent="0.35">
      <c r="A263" s="1">
        <v>40075</v>
      </c>
    </row>
    <row r="264" spans="1:1" x14ac:dyDescent="0.35">
      <c r="A264" s="1">
        <v>40076</v>
      </c>
    </row>
    <row r="265" spans="1:1" x14ac:dyDescent="0.35">
      <c r="A265" s="1">
        <v>40077</v>
      </c>
    </row>
    <row r="266" spans="1:1" x14ac:dyDescent="0.35">
      <c r="A266" s="1">
        <v>40078</v>
      </c>
    </row>
    <row r="267" spans="1:1" x14ac:dyDescent="0.35">
      <c r="A267" s="1">
        <v>40079</v>
      </c>
    </row>
    <row r="268" spans="1:1" x14ac:dyDescent="0.35">
      <c r="A268" s="1">
        <v>40080</v>
      </c>
    </row>
    <row r="269" spans="1:1" x14ac:dyDescent="0.35">
      <c r="A269" s="1">
        <v>40081</v>
      </c>
    </row>
    <row r="270" spans="1:1" x14ac:dyDescent="0.35">
      <c r="A270" s="1">
        <v>40082</v>
      </c>
    </row>
    <row r="271" spans="1:1" x14ac:dyDescent="0.35">
      <c r="A271" s="1">
        <v>40083</v>
      </c>
    </row>
    <row r="272" spans="1:1" x14ac:dyDescent="0.35">
      <c r="A272" s="1">
        <v>40084</v>
      </c>
    </row>
    <row r="273" spans="1:1" x14ac:dyDescent="0.35">
      <c r="A273" s="1">
        <v>40085</v>
      </c>
    </row>
    <row r="274" spans="1:1" x14ac:dyDescent="0.35">
      <c r="A274" s="1">
        <v>40086</v>
      </c>
    </row>
    <row r="275" spans="1:1" x14ac:dyDescent="0.35">
      <c r="A275" s="1">
        <v>40087</v>
      </c>
    </row>
    <row r="276" spans="1:1" x14ac:dyDescent="0.35">
      <c r="A276" s="1">
        <v>40088</v>
      </c>
    </row>
    <row r="277" spans="1:1" x14ac:dyDescent="0.35">
      <c r="A277" s="1">
        <v>40089</v>
      </c>
    </row>
    <row r="278" spans="1:1" x14ac:dyDescent="0.35">
      <c r="A278" s="1">
        <v>40090</v>
      </c>
    </row>
    <row r="279" spans="1:1" x14ac:dyDescent="0.35">
      <c r="A279" s="1">
        <v>40091</v>
      </c>
    </row>
    <row r="280" spans="1:1" x14ac:dyDescent="0.35">
      <c r="A280" s="1">
        <v>40092</v>
      </c>
    </row>
    <row r="281" spans="1:1" x14ac:dyDescent="0.35">
      <c r="A281" s="1">
        <v>40093</v>
      </c>
    </row>
    <row r="282" spans="1:1" x14ac:dyDescent="0.35">
      <c r="A282" s="1">
        <v>40094</v>
      </c>
    </row>
    <row r="283" spans="1:1" x14ac:dyDescent="0.35">
      <c r="A283" s="1">
        <v>40095</v>
      </c>
    </row>
    <row r="284" spans="1:1" x14ac:dyDescent="0.35">
      <c r="A284" s="1">
        <v>40096</v>
      </c>
    </row>
    <row r="285" spans="1:1" x14ac:dyDescent="0.35">
      <c r="A285" s="1">
        <v>40097</v>
      </c>
    </row>
    <row r="286" spans="1:1" x14ac:dyDescent="0.35">
      <c r="A286" s="1">
        <v>40098</v>
      </c>
    </row>
    <row r="287" spans="1:1" x14ac:dyDescent="0.35">
      <c r="A287" s="1">
        <v>40099</v>
      </c>
    </row>
    <row r="288" spans="1:1" x14ac:dyDescent="0.35">
      <c r="A288" s="1">
        <v>40100</v>
      </c>
    </row>
    <row r="289" spans="1:1" x14ac:dyDescent="0.35">
      <c r="A289" s="1">
        <v>40101</v>
      </c>
    </row>
    <row r="290" spans="1:1" x14ac:dyDescent="0.35">
      <c r="A290" s="1">
        <v>40102</v>
      </c>
    </row>
    <row r="291" spans="1:1" x14ac:dyDescent="0.35">
      <c r="A291" s="1">
        <v>40103</v>
      </c>
    </row>
    <row r="292" spans="1:1" x14ac:dyDescent="0.35">
      <c r="A292" s="1">
        <v>40104</v>
      </c>
    </row>
    <row r="293" spans="1:1" x14ac:dyDescent="0.35">
      <c r="A293" s="1">
        <v>40105</v>
      </c>
    </row>
    <row r="294" spans="1:1" x14ac:dyDescent="0.35">
      <c r="A294" s="1">
        <v>40106</v>
      </c>
    </row>
    <row r="295" spans="1:1" x14ac:dyDescent="0.35">
      <c r="A295" s="1">
        <v>40107</v>
      </c>
    </row>
    <row r="296" spans="1:1" x14ac:dyDescent="0.35">
      <c r="A296" s="1">
        <v>40108</v>
      </c>
    </row>
    <row r="297" spans="1:1" x14ac:dyDescent="0.35">
      <c r="A297" s="1">
        <v>40109</v>
      </c>
    </row>
    <row r="298" spans="1:1" x14ac:dyDescent="0.35">
      <c r="A298" s="1">
        <v>40110</v>
      </c>
    </row>
    <row r="299" spans="1:1" x14ac:dyDescent="0.35">
      <c r="A299" s="1">
        <v>40111</v>
      </c>
    </row>
    <row r="300" spans="1:1" x14ac:dyDescent="0.35">
      <c r="A300" s="1">
        <v>40112</v>
      </c>
    </row>
    <row r="301" spans="1:1" x14ac:dyDescent="0.35">
      <c r="A301" s="1">
        <v>40113</v>
      </c>
    </row>
    <row r="302" spans="1:1" x14ac:dyDescent="0.35">
      <c r="A302" s="1">
        <v>40114</v>
      </c>
    </row>
    <row r="303" spans="1:1" x14ac:dyDescent="0.35">
      <c r="A303" s="1">
        <v>40115</v>
      </c>
    </row>
    <row r="304" spans="1:1" x14ac:dyDescent="0.35">
      <c r="A304" s="1">
        <v>40116</v>
      </c>
    </row>
    <row r="305" spans="1:1" x14ac:dyDescent="0.35">
      <c r="A305" s="1">
        <v>40117</v>
      </c>
    </row>
    <row r="306" spans="1:1" x14ac:dyDescent="0.35">
      <c r="A306" s="1">
        <v>40118</v>
      </c>
    </row>
    <row r="307" spans="1:1" x14ac:dyDescent="0.35">
      <c r="A307" s="1">
        <v>40119</v>
      </c>
    </row>
    <row r="308" spans="1:1" x14ac:dyDescent="0.35">
      <c r="A308" s="1">
        <v>40120</v>
      </c>
    </row>
    <row r="309" spans="1:1" x14ac:dyDescent="0.35">
      <c r="A309" s="1">
        <v>40121</v>
      </c>
    </row>
    <row r="310" spans="1:1" x14ac:dyDescent="0.35">
      <c r="A310" s="1">
        <v>40122</v>
      </c>
    </row>
    <row r="311" spans="1:1" x14ac:dyDescent="0.35">
      <c r="A311" s="1">
        <v>40123</v>
      </c>
    </row>
    <row r="312" spans="1:1" x14ac:dyDescent="0.35">
      <c r="A312" s="1">
        <v>40124</v>
      </c>
    </row>
    <row r="313" spans="1:1" x14ac:dyDescent="0.35">
      <c r="A313" s="1">
        <v>40125</v>
      </c>
    </row>
    <row r="314" spans="1:1" x14ac:dyDescent="0.35">
      <c r="A314" s="1">
        <v>40126</v>
      </c>
    </row>
    <row r="315" spans="1:1" x14ac:dyDescent="0.35">
      <c r="A315" s="1">
        <v>40127</v>
      </c>
    </row>
    <row r="316" spans="1:1" x14ac:dyDescent="0.35">
      <c r="A316" s="1">
        <v>40128</v>
      </c>
    </row>
    <row r="317" spans="1:1" x14ac:dyDescent="0.35">
      <c r="A317" s="1">
        <v>40129</v>
      </c>
    </row>
    <row r="318" spans="1:1" x14ac:dyDescent="0.35">
      <c r="A318" s="1">
        <v>40130</v>
      </c>
    </row>
    <row r="319" spans="1:1" x14ac:dyDescent="0.35">
      <c r="A319" s="1">
        <v>40131</v>
      </c>
    </row>
    <row r="320" spans="1:1" x14ac:dyDescent="0.35">
      <c r="A320" s="1">
        <v>40132</v>
      </c>
    </row>
    <row r="321" spans="1:1" x14ac:dyDescent="0.35">
      <c r="A321" s="1">
        <v>40133</v>
      </c>
    </row>
    <row r="322" spans="1:1" x14ac:dyDescent="0.35">
      <c r="A322" s="1">
        <v>40134</v>
      </c>
    </row>
    <row r="323" spans="1:1" x14ac:dyDescent="0.35">
      <c r="A323" s="1">
        <v>40135</v>
      </c>
    </row>
    <row r="324" spans="1:1" x14ac:dyDescent="0.35">
      <c r="A324" s="1">
        <v>40136</v>
      </c>
    </row>
    <row r="325" spans="1:1" x14ac:dyDescent="0.35">
      <c r="A325" s="1">
        <v>40137</v>
      </c>
    </row>
    <row r="326" spans="1:1" x14ac:dyDescent="0.35">
      <c r="A326" s="1">
        <v>40138</v>
      </c>
    </row>
    <row r="327" spans="1:1" x14ac:dyDescent="0.35">
      <c r="A327" s="1">
        <v>40139</v>
      </c>
    </row>
    <row r="328" spans="1:1" x14ac:dyDescent="0.35">
      <c r="A328" s="1">
        <v>40140</v>
      </c>
    </row>
    <row r="329" spans="1:1" x14ac:dyDescent="0.35">
      <c r="A329" s="1">
        <v>40141</v>
      </c>
    </row>
    <row r="330" spans="1:1" x14ac:dyDescent="0.35">
      <c r="A330" s="1">
        <v>40142</v>
      </c>
    </row>
    <row r="331" spans="1:1" x14ac:dyDescent="0.35">
      <c r="A331" s="1">
        <v>40143</v>
      </c>
    </row>
    <row r="332" spans="1:1" x14ac:dyDescent="0.35">
      <c r="A332" s="1">
        <v>40144</v>
      </c>
    </row>
    <row r="333" spans="1:1" x14ac:dyDescent="0.35">
      <c r="A333" s="1">
        <v>40145</v>
      </c>
    </row>
    <row r="334" spans="1:1" x14ac:dyDescent="0.35">
      <c r="A334" s="1">
        <v>40146</v>
      </c>
    </row>
    <row r="335" spans="1:1" x14ac:dyDescent="0.35">
      <c r="A335" s="1">
        <v>40147</v>
      </c>
    </row>
    <row r="336" spans="1:1" x14ac:dyDescent="0.35">
      <c r="A336" s="1">
        <v>40148</v>
      </c>
    </row>
    <row r="337" spans="1:1" x14ac:dyDescent="0.35">
      <c r="A337" s="1">
        <v>40149</v>
      </c>
    </row>
    <row r="338" spans="1:1" x14ac:dyDescent="0.35">
      <c r="A338" s="1">
        <v>40150</v>
      </c>
    </row>
    <row r="339" spans="1:1" x14ac:dyDescent="0.35">
      <c r="A339" s="1">
        <v>40151</v>
      </c>
    </row>
    <row r="340" spans="1:1" x14ac:dyDescent="0.35">
      <c r="A340" s="1">
        <v>40152</v>
      </c>
    </row>
    <row r="341" spans="1:1" x14ac:dyDescent="0.35">
      <c r="A341" s="1">
        <v>40153</v>
      </c>
    </row>
    <row r="342" spans="1:1" x14ac:dyDescent="0.35">
      <c r="A342" s="1">
        <v>40154</v>
      </c>
    </row>
    <row r="343" spans="1:1" x14ac:dyDescent="0.35">
      <c r="A343" s="1">
        <v>40155</v>
      </c>
    </row>
    <row r="344" spans="1:1" x14ac:dyDescent="0.35">
      <c r="A344" s="1">
        <v>40156</v>
      </c>
    </row>
    <row r="345" spans="1:1" x14ac:dyDescent="0.35">
      <c r="A345" s="1">
        <v>40157</v>
      </c>
    </row>
    <row r="346" spans="1:1" x14ac:dyDescent="0.35">
      <c r="A346" s="1">
        <v>40158</v>
      </c>
    </row>
    <row r="347" spans="1:1" x14ac:dyDescent="0.35">
      <c r="A347" s="1">
        <v>40159</v>
      </c>
    </row>
    <row r="348" spans="1:1" x14ac:dyDescent="0.35">
      <c r="A348" s="1">
        <v>40160</v>
      </c>
    </row>
    <row r="349" spans="1:1" x14ac:dyDescent="0.35">
      <c r="A349" s="1">
        <v>40161</v>
      </c>
    </row>
    <row r="350" spans="1:1" x14ac:dyDescent="0.35">
      <c r="A350" s="1">
        <v>40162</v>
      </c>
    </row>
    <row r="351" spans="1:1" x14ac:dyDescent="0.35">
      <c r="A351" s="1">
        <v>40163</v>
      </c>
    </row>
    <row r="352" spans="1:1" x14ac:dyDescent="0.35">
      <c r="A352" s="1">
        <v>40164</v>
      </c>
    </row>
    <row r="353" spans="1:1" x14ac:dyDescent="0.35">
      <c r="A353" s="1">
        <v>40165</v>
      </c>
    </row>
    <row r="354" spans="1:1" x14ac:dyDescent="0.35">
      <c r="A354" s="1">
        <v>40166</v>
      </c>
    </row>
    <row r="355" spans="1:1" x14ac:dyDescent="0.35">
      <c r="A355" s="1">
        <v>40167</v>
      </c>
    </row>
    <row r="356" spans="1:1" x14ac:dyDescent="0.35">
      <c r="A356" s="1">
        <v>40168</v>
      </c>
    </row>
    <row r="357" spans="1:1" x14ac:dyDescent="0.35">
      <c r="A357" s="1">
        <v>40169</v>
      </c>
    </row>
    <row r="358" spans="1:1" x14ac:dyDescent="0.35">
      <c r="A358" s="1">
        <v>40170</v>
      </c>
    </row>
    <row r="359" spans="1:1" x14ac:dyDescent="0.35">
      <c r="A359" s="1">
        <v>40171</v>
      </c>
    </row>
    <row r="360" spans="1:1" x14ac:dyDescent="0.35">
      <c r="A360" s="1">
        <v>40172</v>
      </c>
    </row>
    <row r="361" spans="1:1" x14ac:dyDescent="0.35">
      <c r="A361" s="1">
        <v>40173</v>
      </c>
    </row>
    <row r="362" spans="1:1" x14ac:dyDescent="0.35">
      <c r="A362" s="1">
        <v>40174</v>
      </c>
    </row>
    <row r="363" spans="1:1" x14ac:dyDescent="0.35">
      <c r="A363" s="1">
        <v>40175</v>
      </c>
    </row>
    <row r="364" spans="1:1" x14ac:dyDescent="0.35">
      <c r="A364" s="1">
        <v>40176</v>
      </c>
    </row>
    <row r="365" spans="1:1" x14ac:dyDescent="0.35">
      <c r="A365" s="1">
        <v>40177</v>
      </c>
    </row>
    <row r="366" spans="1:1" x14ac:dyDescent="0.35">
      <c r="A366" s="1">
        <v>40178</v>
      </c>
    </row>
    <row r="367" spans="1:1" x14ac:dyDescent="0.35">
      <c r="A367" s="1">
        <v>40179</v>
      </c>
    </row>
    <row r="368" spans="1:1" x14ac:dyDescent="0.35">
      <c r="A368" s="1">
        <v>40180</v>
      </c>
    </row>
    <row r="369" spans="1:1" x14ac:dyDescent="0.35">
      <c r="A369" s="1">
        <v>40181</v>
      </c>
    </row>
    <row r="370" spans="1:1" x14ac:dyDescent="0.35">
      <c r="A370" s="1">
        <v>40182</v>
      </c>
    </row>
    <row r="371" spans="1:1" x14ac:dyDescent="0.35">
      <c r="A371" s="1">
        <v>40183</v>
      </c>
    </row>
    <row r="372" spans="1:1" x14ac:dyDescent="0.35">
      <c r="A372" s="1">
        <v>40184</v>
      </c>
    </row>
    <row r="373" spans="1:1" x14ac:dyDescent="0.35">
      <c r="A373" s="1">
        <v>40185</v>
      </c>
    </row>
    <row r="374" spans="1:1" x14ac:dyDescent="0.35">
      <c r="A374" s="1">
        <v>40186</v>
      </c>
    </row>
    <row r="375" spans="1:1" x14ac:dyDescent="0.35">
      <c r="A375" s="1">
        <v>40187</v>
      </c>
    </row>
    <row r="376" spans="1:1" x14ac:dyDescent="0.35">
      <c r="A376" s="1">
        <v>40188</v>
      </c>
    </row>
    <row r="377" spans="1:1" x14ac:dyDescent="0.35">
      <c r="A377" s="1">
        <v>40189</v>
      </c>
    </row>
    <row r="378" spans="1:1" x14ac:dyDescent="0.35">
      <c r="A378" s="1">
        <v>40190</v>
      </c>
    </row>
    <row r="379" spans="1:1" x14ac:dyDescent="0.35">
      <c r="A379" s="1">
        <v>40191</v>
      </c>
    </row>
    <row r="380" spans="1:1" x14ac:dyDescent="0.35">
      <c r="A380" s="1">
        <v>40192</v>
      </c>
    </row>
    <row r="381" spans="1:1" x14ac:dyDescent="0.35">
      <c r="A381" s="1">
        <v>40193</v>
      </c>
    </row>
    <row r="382" spans="1:1" x14ac:dyDescent="0.35">
      <c r="A382" s="1">
        <v>40194</v>
      </c>
    </row>
    <row r="383" spans="1:1" x14ac:dyDescent="0.35">
      <c r="A383" s="1">
        <v>40195</v>
      </c>
    </row>
    <row r="384" spans="1:1" x14ac:dyDescent="0.35">
      <c r="A384" s="1">
        <v>40196</v>
      </c>
    </row>
    <row r="385" spans="1:1" x14ac:dyDescent="0.35">
      <c r="A385" s="1">
        <v>40197</v>
      </c>
    </row>
    <row r="386" spans="1:1" x14ac:dyDescent="0.35">
      <c r="A386" s="1">
        <v>40198</v>
      </c>
    </row>
    <row r="387" spans="1:1" x14ac:dyDescent="0.35">
      <c r="A387" s="1">
        <v>40199</v>
      </c>
    </row>
    <row r="388" spans="1:1" x14ac:dyDescent="0.35">
      <c r="A388" s="1">
        <v>40200</v>
      </c>
    </row>
    <row r="389" spans="1:1" x14ac:dyDescent="0.35">
      <c r="A389" s="1">
        <v>40201</v>
      </c>
    </row>
    <row r="390" spans="1:1" x14ac:dyDescent="0.35">
      <c r="A390" s="1">
        <v>40202</v>
      </c>
    </row>
    <row r="391" spans="1:1" x14ac:dyDescent="0.35">
      <c r="A391" s="1">
        <v>40203</v>
      </c>
    </row>
    <row r="392" spans="1:1" x14ac:dyDescent="0.35">
      <c r="A392" s="1">
        <v>40204</v>
      </c>
    </row>
    <row r="393" spans="1:1" x14ac:dyDescent="0.35">
      <c r="A393" s="1">
        <v>40205</v>
      </c>
    </row>
    <row r="394" spans="1:1" x14ac:dyDescent="0.35">
      <c r="A394" s="1">
        <v>40206</v>
      </c>
    </row>
    <row r="395" spans="1:1" x14ac:dyDescent="0.35">
      <c r="A395" s="1">
        <v>40207</v>
      </c>
    </row>
    <row r="396" spans="1:1" x14ac:dyDescent="0.35">
      <c r="A396" s="1">
        <v>40208</v>
      </c>
    </row>
    <row r="397" spans="1:1" x14ac:dyDescent="0.35">
      <c r="A397" s="1">
        <v>40209</v>
      </c>
    </row>
    <row r="398" spans="1:1" x14ac:dyDescent="0.35">
      <c r="A398" s="1">
        <v>40210</v>
      </c>
    </row>
    <row r="399" spans="1:1" x14ac:dyDescent="0.35">
      <c r="A399" s="1">
        <v>40211</v>
      </c>
    </row>
    <row r="400" spans="1:1" x14ac:dyDescent="0.35">
      <c r="A400" s="1">
        <v>40212</v>
      </c>
    </row>
    <row r="401" spans="1:1" x14ac:dyDescent="0.35">
      <c r="A401" s="1">
        <v>40213</v>
      </c>
    </row>
    <row r="402" spans="1:1" x14ac:dyDescent="0.35">
      <c r="A402" s="1">
        <v>40214</v>
      </c>
    </row>
    <row r="403" spans="1:1" x14ac:dyDescent="0.35">
      <c r="A403" s="1">
        <v>40215</v>
      </c>
    </row>
    <row r="404" spans="1:1" x14ac:dyDescent="0.35">
      <c r="A404" s="1">
        <v>40216</v>
      </c>
    </row>
    <row r="405" spans="1:1" x14ac:dyDescent="0.35">
      <c r="A405" s="1">
        <v>40217</v>
      </c>
    </row>
    <row r="406" spans="1:1" x14ac:dyDescent="0.35">
      <c r="A406" s="1">
        <v>40218</v>
      </c>
    </row>
    <row r="407" spans="1:1" x14ac:dyDescent="0.35">
      <c r="A407" s="1">
        <v>40219</v>
      </c>
    </row>
    <row r="408" spans="1:1" x14ac:dyDescent="0.35">
      <c r="A408" s="1">
        <v>40220</v>
      </c>
    </row>
    <row r="409" spans="1:1" x14ac:dyDescent="0.35">
      <c r="A409" s="1">
        <v>40221</v>
      </c>
    </row>
    <row r="410" spans="1:1" x14ac:dyDescent="0.35">
      <c r="A410" s="1">
        <v>40222</v>
      </c>
    </row>
    <row r="411" spans="1:1" x14ac:dyDescent="0.35">
      <c r="A411" s="1">
        <v>40223</v>
      </c>
    </row>
    <row r="412" spans="1:1" x14ac:dyDescent="0.35">
      <c r="A412" s="1">
        <v>40224</v>
      </c>
    </row>
    <row r="413" spans="1:1" x14ac:dyDescent="0.35">
      <c r="A413" s="1">
        <v>40225</v>
      </c>
    </row>
    <row r="414" spans="1:1" x14ac:dyDescent="0.35">
      <c r="A414" s="1">
        <v>40226</v>
      </c>
    </row>
    <row r="415" spans="1:1" x14ac:dyDescent="0.35">
      <c r="A415" s="1">
        <v>40227</v>
      </c>
    </row>
    <row r="416" spans="1:1" x14ac:dyDescent="0.35">
      <c r="A416" s="1">
        <v>40228</v>
      </c>
    </row>
    <row r="417" spans="1:1" x14ac:dyDescent="0.35">
      <c r="A417" s="1">
        <v>40229</v>
      </c>
    </row>
    <row r="418" spans="1:1" x14ac:dyDescent="0.35">
      <c r="A418" s="1">
        <v>40230</v>
      </c>
    </row>
    <row r="419" spans="1:1" x14ac:dyDescent="0.35">
      <c r="A419" s="1">
        <v>40231</v>
      </c>
    </row>
    <row r="420" spans="1:1" x14ac:dyDescent="0.35">
      <c r="A420" s="1">
        <v>40232</v>
      </c>
    </row>
    <row r="421" spans="1:1" x14ac:dyDescent="0.35">
      <c r="A421" s="1">
        <v>40233</v>
      </c>
    </row>
    <row r="422" spans="1:1" x14ac:dyDescent="0.35">
      <c r="A422" s="1">
        <v>40234</v>
      </c>
    </row>
    <row r="423" spans="1:1" x14ac:dyDescent="0.35">
      <c r="A423" s="1">
        <v>40235</v>
      </c>
    </row>
    <row r="424" spans="1:1" x14ac:dyDescent="0.35">
      <c r="A424" s="1">
        <v>40236</v>
      </c>
    </row>
    <row r="425" spans="1:1" x14ac:dyDescent="0.35">
      <c r="A425" s="1">
        <v>40237</v>
      </c>
    </row>
    <row r="426" spans="1:1" x14ac:dyDescent="0.35">
      <c r="A426" s="1">
        <v>40238</v>
      </c>
    </row>
    <row r="427" spans="1:1" x14ac:dyDescent="0.35">
      <c r="A427" s="1">
        <v>40239</v>
      </c>
    </row>
    <row r="428" spans="1:1" x14ac:dyDescent="0.35">
      <c r="A428" s="1">
        <v>40240</v>
      </c>
    </row>
    <row r="429" spans="1:1" x14ac:dyDescent="0.35">
      <c r="A429" s="1">
        <v>40241</v>
      </c>
    </row>
    <row r="430" spans="1:1" x14ac:dyDescent="0.35">
      <c r="A430" s="1">
        <v>40242</v>
      </c>
    </row>
    <row r="431" spans="1:1" x14ac:dyDescent="0.35">
      <c r="A431" s="1">
        <v>40243</v>
      </c>
    </row>
    <row r="432" spans="1:1" x14ac:dyDescent="0.35">
      <c r="A432" s="1">
        <v>40244</v>
      </c>
    </row>
    <row r="433" spans="1:1" x14ac:dyDescent="0.35">
      <c r="A433" s="1">
        <v>40245</v>
      </c>
    </row>
    <row r="434" spans="1:1" x14ac:dyDescent="0.35">
      <c r="A434" s="1">
        <v>40246</v>
      </c>
    </row>
    <row r="435" spans="1:1" x14ac:dyDescent="0.35">
      <c r="A435" s="1">
        <v>40247</v>
      </c>
    </row>
    <row r="436" spans="1:1" x14ac:dyDescent="0.35">
      <c r="A436" s="1">
        <v>40248</v>
      </c>
    </row>
    <row r="437" spans="1:1" x14ac:dyDescent="0.35">
      <c r="A437" s="1">
        <v>40249</v>
      </c>
    </row>
    <row r="438" spans="1:1" x14ac:dyDescent="0.35">
      <c r="A438" s="1">
        <v>40250</v>
      </c>
    </row>
    <row r="439" spans="1:1" x14ac:dyDescent="0.35">
      <c r="A439" s="1">
        <v>40251</v>
      </c>
    </row>
    <row r="440" spans="1:1" x14ac:dyDescent="0.35">
      <c r="A440" s="1">
        <v>40252</v>
      </c>
    </row>
    <row r="441" spans="1:1" x14ac:dyDescent="0.35">
      <c r="A441" s="1">
        <v>40253</v>
      </c>
    </row>
    <row r="442" spans="1:1" x14ac:dyDescent="0.35">
      <c r="A442" s="1">
        <v>40254</v>
      </c>
    </row>
    <row r="443" spans="1:1" x14ac:dyDescent="0.35">
      <c r="A443" s="1">
        <v>40255</v>
      </c>
    </row>
    <row r="444" spans="1:1" x14ac:dyDescent="0.35">
      <c r="A444" s="1">
        <v>40256</v>
      </c>
    </row>
    <row r="445" spans="1:1" x14ac:dyDescent="0.35">
      <c r="A445" s="1">
        <v>40257</v>
      </c>
    </row>
    <row r="446" spans="1:1" x14ac:dyDescent="0.35">
      <c r="A446" s="1">
        <v>40258</v>
      </c>
    </row>
    <row r="447" spans="1:1" x14ac:dyDescent="0.35">
      <c r="A447" s="1">
        <v>40259</v>
      </c>
    </row>
    <row r="448" spans="1:1" x14ac:dyDescent="0.35">
      <c r="A448" s="1">
        <v>40260</v>
      </c>
    </row>
    <row r="449" spans="1:1" x14ac:dyDescent="0.35">
      <c r="A449" s="1">
        <v>40261</v>
      </c>
    </row>
    <row r="450" spans="1:1" x14ac:dyDescent="0.35">
      <c r="A450" s="1">
        <v>40262</v>
      </c>
    </row>
    <row r="451" spans="1:1" x14ac:dyDescent="0.35">
      <c r="A451" s="1">
        <v>40263</v>
      </c>
    </row>
    <row r="452" spans="1:1" x14ac:dyDescent="0.35">
      <c r="A452" s="1">
        <v>40264</v>
      </c>
    </row>
    <row r="453" spans="1:1" x14ac:dyDescent="0.35">
      <c r="A453" s="1">
        <v>40265</v>
      </c>
    </row>
    <row r="454" spans="1:1" x14ac:dyDescent="0.35">
      <c r="A454" s="1">
        <v>40266</v>
      </c>
    </row>
    <row r="455" spans="1:1" x14ac:dyDescent="0.35">
      <c r="A455" s="1">
        <v>40267</v>
      </c>
    </row>
    <row r="456" spans="1:1" x14ac:dyDescent="0.35">
      <c r="A456" s="1">
        <v>40268</v>
      </c>
    </row>
    <row r="457" spans="1:1" x14ac:dyDescent="0.35">
      <c r="A457" s="1">
        <v>40269</v>
      </c>
    </row>
    <row r="458" spans="1:1" x14ac:dyDescent="0.35">
      <c r="A458" s="1">
        <v>40270</v>
      </c>
    </row>
    <row r="459" spans="1:1" x14ac:dyDescent="0.35">
      <c r="A459" s="1">
        <v>40271</v>
      </c>
    </row>
    <row r="460" spans="1:1" x14ac:dyDescent="0.35">
      <c r="A460" s="1">
        <v>40272</v>
      </c>
    </row>
    <row r="461" spans="1:1" x14ac:dyDescent="0.35">
      <c r="A461" s="1">
        <v>40273</v>
      </c>
    </row>
    <row r="462" spans="1:1" x14ac:dyDescent="0.35">
      <c r="A462" s="1">
        <v>40274</v>
      </c>
    </row>
    <row r="463" spans="1:1" x14ac:dyDescent="0.35">
      <c r="A463" s="1">
        <v>40275</v>
      </c>
    </row>
    <row r="464" spans="1:1" x14ac:dyDescent="0.35">
      <c r="A464" s="1">
        <v>40276</v>
      </c>
    </row>
    <row r="465" spans="1:1" x14ac:dyDescent="0.35">
      <c r="A465" s="1">
        <v>40277</v>
      </c>
    </row>
    <row r="466" spans="1:1" x14ac:dyDescent="0.35">
      <c r="A466" s="1">
        <v>40278</v>
      </c>
    </row>
    <row r="467" spans="1:1" x14ac:dyDescent="0.35">
      <c r="A467" s="1">
        <v>40279</v>
      </c>
    </row>
    <row r="468" spans="1:1" x14ac:dyDescent="0.35">
      <c r="A468" s="1">
        <v>40280</v>
      </c>
    </row>
    <row r="469" spans="1:1" x14ac:dyDescent="0.35">
      <c r="A469" s="1">
        <v>40281</v>
      </c>
    </row>
    <row r="470" spans="1:1" x14ac:dyDescent="0.35">
      <c r="A470" s="1">
        <v>40282</v>
      </c>
    </row>
    <row r="471" spans="1:1" x14ac:dyDescent="0.35">
      <c r="A471" s="1">
        <v>40283</v>
      </c>
    </row>
    <row r="472" spans="1:1" x14ac:dyDescent="0.35">
      <c r="A472" s="1">
        <v>40284</v>
      </c>
    </row>
    <row r="473" spans="1:1" x14ac:dyDescent="0.35">
      <c r="A473" s="1">
        <v>40285</v>
      </c>
    </row>
    <row r="474" spans="1:1" x14ac:dyDescent="0.35">
      <c r="A474" s="1">
        <v>40286</v>
      </c>
    </row>
    <row r="475" spans="1:1" x14ac:dyDescent="0.35">
      <c r="A475" s="1">
        <v>40287</v>
      </c>
    </row>
    <row r="476" spans="1:1" x14ac:dyDescent="0.35">
      <c r="A476" s="1">
        <v>40288</v>
      </c>
    </row>
    <row r="477" spans="1:1" x14ac:dyDescent="0.35">
      <c r="A477" s="1">
        <v>40289</v>
      </c>
    </row>
    <row r="478" spans="1:1" x14ac:dyDescent="0.35">
      <c r="A478" s="1">
        <v>40290</v>
      </c>
    </row>
    <row r="479" spans="1:1" x14ac:dyDescent="0.35">
      <c r="A479" s="1">
        <v>40291</v>
      </c>
    </row>
    <row r="480" spans="1:1" x14ac:dyDescent="0.35">
      <c r="A480" s="1">
        <v>40292</v>
      </c>
    </row>
    <row r="481" spans="1:1" x14ac:dyDescent="0.35">
      <c r="A481" s="1">
        <v>40293</v>
      </c>
    </row>
    <row r="482" spans="1:1" x14ac:dyDescent="0.35">
      <c r="A482" s="1">
        <v>40294</v>
      </c>
    </row>
    <row r="483" spans="1:1" x14ac:dyDescent="0.35">
      <c r="A483" s="1">
        <v>40295</v>
      </c>
    </row>
    <row r="484" spans="1:1" x14ac:dyDescent="0.35">
      <c r="A484" s="1">
        <v>40296</v>
      </c>
    </row>
    <row r="485" spans="1:1" x14ac:dyDescent="0.35">
      <c r="A485" s="1">
        <v>40297</v>
      </c>
    </row>
    <row r="486" spans="1:1" x14ac:dyDescent="0.35">
      <c r="A486" s="1">
        <v>40298</v>
      </c>
    </row>
    <row r="487" spans="1:1" x14ac:dyDescent="0.35">
      <c r="A487" s="1">
        <v>40299</v>
      </c>
    </row>
    <row r="488" spans="1:1" x14ac:dyDescent="0.35">
      <c r="A488" s="1">
        <v>40300</v>
      </c>
    </row>
    <row r="489" spans="1:1" x14ac:dyDescent="0.35">
      <c r="A489" s="1">
        <v>40301</v>
      </c>
    </row>
    <row r="490" spans="1:1" x14ac:dyDescent="0.35">
      <c r="A490" s="1">
        <v>40302</v>
      </c>
    </row>
    <row r="491" spans="1:1" x14ac:dyDescent="0.35">
      <c r="A491" s="1">
        <v>40303</v>
      </c>
    </row>
    <row r="492" spans="1:1" x14ac:dyDescent="0.35">
      <c r="A492" s="1">
        <v>40304</v>
      </c>
    </row>
    <row r="493" spans="1:1" x14ac:dyDescent="0.35">
      <c r="A493" s="1">
        <v>40305</v>
      </c>
    </row>
    <row r="494" spans="1:1" x14ac:dyDescent="0.35">
      <c r="A494" s="1">
        <v>40306</v>
      </c>
    </row>
    <row r="495" spans="1:1" x14ac:dyDescent="0.35">
      <c r="A495" s="1">
        <v>40307</v>
      </c>
    </row>
    <row r="496" spans="1:1" x14ac:dyDescent="0.35">
      <c r="A496" s="1">
        <v>40308</v>
      </c>
    </row>
    <row r="497" spans="1:1" x14ac:dyDescent="0.35">
      <c r="A497" s="1">
        <v>40309</v>
      </c>
    </row>
    <row r="498" spans="1:1" x14ac:dyDescent="0.35">
      <c r="A498" s="1">
        <v>40310</v>
      </c>
    </row>
    <row r="499" spans="1:1" x14ac:dyDescent="0.35">
      <c r="A499" s="1">
        <v>40311</v>
      </c>
    </row>
    <row r="500" spans="1:1" x14ac:dyDescent="0.35">
      <c r="A500" s="1">
        <v>40312</v>
      </c>
    </row>
    <row r="501" spans="1:1" x14ac:dyDescent="0.35">
      <c r="A501" s="1">
        <v>40313</v>
      </c>
    </row>
    <row r="502" spans="1:1" x14ac:dyDescent="0.35">
      <c r="A502" s="1">
        <v>40314</v>
      </c>
    </row>
    <row r="503" spans="1:1" x14ac:dyDescent="0.35">
      <c r="A503" s="1">
        <v>40315</v>
      </c>
    </row>
    <row r="504" spans="1:1" x14ac:dyDescent="0.35">
      <c r="A504" s="1">
        <v>40316</v>
      </c>
    </row>
    <row r="505" spans="1:1" x14ac:dyDescent="0.35">
      <c r="A505" s="1">
        <v>40317</v>
      </c>
    </row>
    <row r="506" spans="1:1" x14ac:dyDescent="0.35">
      <c r="A506" s="1">
        <v>40318</v>
      </c>
    </row>
    <row r="507" spans="1:1" x14ac:dyDescent="0.35">
      <c r="A507" s="1">
        <v>40319</v>
      </c>
    </row>
    <row r="508" spans="1:1" x14ac:dyDescent="0.35">
      <c r="A508" s="1">
        <v>40320</v>
      </c>
    </row>
    <row r="509" spans="1:1" x14ac:dyDescent="0.35">
      <c r="A509" s="1">
        <v>40321</v>
      </c>
    </row>
    <row r="510" spans="1:1" x14ac:dyDescent="0.35">
      <c r="A510" s="1">
        <v>40322</v>
      </c>
    </row>
    <row r="511" spans="1:1" x14ac:dyDescent="0.35">
      <c r="A511" s="1">
        <v>40323</v>
      </c>
    </row>
    <row r="512" spans="1:1" x14ac:dyDescent="0.35">
      <c r="A512" s="1">
        <v>40324</v>
      </c>
    </row>
    <row r="513" spans="1:1" x14ac:dyDescent="0.35">
      <c r="A513" s="1">
        <v>40325</v>
      </c>
    </row>
    <row r="514" spans="1:1" x14ac:dyDescent="0.35">
      <c r="A514" s="1">
        <v>40326</v>
      </c>
    </row>
    <row r="515" spans="1:1" x14ac:dyDescent="0.35">
      <c r="A515" s="1">
        <v>40327</v>
      </c>
    </row>
    <row r="516" spans="1:1" x14ac:dyDescent="0.35">
      <c r="A516" s="1">
        <v>40328</v>
      </c>
    </row>
    <row r="517" spans="1:1" x14ac:dyDescent="0.35">
      <c r="A517" s="1">
        <v>40329</v>
      </c>
    </row>
    <row r="518" spans="1:1" x14ac:dyDescent="0.35">
      <c r="A518" s="1">
        <v>40330</v>
      </c>
    </row>
    <row r="519" spans="1:1" x14ac:dyDescent="0.35">
      <c r="A519" s="1">
        <v>40331</v>
      </c>
    </row>
    <row r="520" spans="1:1" x14ac:dyDescent="0.35">
      <c r="A520" s="1">
        <v>40332</v>
      </c>
    </row>
    <row r="521" spans="1:1" x14ac:dyDescent="0.35">
      <c r="A521" s="1">
        <v>40333</v>
      </c>
    </row>
    <row r="522" spans="1:1" x14ac:dyDescent="0.35">
      <c r="A522" s="1">
        <v>40334</v>
      </c>
    </row>
    <row r="523" spans="1:1" x14ac:dyDescent="0.35">
      <c r="A523" s="1">
        <v>40335</v>
      </c>
    </row>
    <row r="524" spans="1:1" x14ac:dyDescent="0.35">
      <c r="A524" s="1">
        <v>40336</v>
      </c>
    </row>
    <row r="525" spans="1:1" x14ac:dyDescent="0.35">
      <c r="A525" s="1">
        <v>40337</v>
      </c>
    </row>
    <row r="526" spans="1:1" x14ac:dyDescent="0.35">
      <c r="A526" s="1">
        <v>40338</v>
      </c>
    </row>
    <row r="527" spans="1:1" x14ac:dyDescent="0.35">
      <c r="A527" s="1">
        <v>40339</v>
      </c>
    </row>
    <row r="528" spans="1:1" x14ac:dyDescent="0.35">
      <c r="A528" s="1">
        <v>40340</v>
      </c>
    </row>
    <row r="529" spans="1:1" x14ac:dyDescent="0.35">
      <c r="A529" s="1">
        <v>40341</v>
      </c>
    </row>
    <row r="530" spans="1:1" x14ac:dyDescent="0.35">
      <c r="A530" s="1">
        <v>40342</v>
      </c>
    </row>
    <row r="531" spans="1:1" x14ac:dyDescent="0.35">
      <c r="A531" s="1">
        <v>40343</v>
      </c>
    </row>
    <row r="532" spans="1:1" x14ac:dyDescent="0.35">
      <c r="A532" s="1">
        <v>40344</v>
      </c>
    </row>
    <row r="533" spans="1:1" x14ac:dyDescent="0.35">
      <c r="A533" s="1">
        <v>40345</v>
      </c>
    </row>
    <row r="534" spans="1:1" x14ac:dyDescent="0.35">
      <c r="A534" s="1">
        <v>40346</v>
      </c>
    </row>
    <row r="535" spans="1:1" x14ac:dyDescent="0.35">
      <c r="A535" s="1">
        <v>40347</v>
      </c>
    </row>
    <row r="536" spans="1:1" x14ac:dyDescent="0.35">
      <c r="A536" s="1">
        <v>40348</v>
      </c>
    </row>
    <row r="537" spans="1:1" x14ac:dyDescent="0.35">
      <c r="A537" s="1">
        <v>40349</v>
      </c>
    </row>
    <row r="538" spans="1:1" x14ac:dyDescent="0.35">
      <c r="A538" s="1">
        <v>40350</v>
      </c>
    </row>
    <row r="539" spans="1:1" x14ac:dyDescent="0.35">
      <c r="A539" s="1">
        <v>40351</v>
      </c>
    </row>
    <row r="540" spans="1:1" x14ac:dyDescent="0.35">
      <c r="A540" s="1">
        <v>40352</v>
      </c>
    </row>
    <row r="541" spans="1:1" x14ac:dyDescent="0.35">
      <c r="A541" s="1">
        <v>40353</v>
      </c>
    </row>
    <row r="542" spans="1:1" x14ac:dyDescent="0.35">
      <c r="A542" s="1">
        <v>40354</v>
      </c>
    </row>
    <row r="543" spans="1:1" x14ac:dyDescent="0.35">
      <c r="A543" s="1">
        <v>40355</v>
      </c>
    </row>
    <row r="544" spans="1:1" x14ac:dyDescent="0.35">
      <c r="A544" s="1">
        <v>40356</v>
      </c>
    </row>
    <row r="545" spans="1:1" x14ac:dyDescent="0.35">
      <c r="A545" s="1">
        <v>40357</v>
      </c>
    </row>
    <row r="546" spans="1:1" x14ac:dyDescent="0.35">
      <c r="A546" s="1">
        <v>40358</v>
      </c>
    </row>
    <row r="547" spans="1:1" x14ac:dyDescent="0.35">
      <c r="A547" s="1">
        <v>40359</v>
      </c>
    </row>
    <row r="548" spans="1:1" x14ac:dyDescent="0.35">
      <c r="A548" s="1">
        <v>40360</v>
      </c>
    </row>
    <row r="549" spans="1:1" x14ac:dyDescent="0.35">
      <c r="A549" s="1">
        <v>40361</v>
      </c>
    </row>
    <row r="550" spans="1:1" x14ac:dyDescent="0.35">
      <c r="A550" s="1">
        <v>40362</v>
      </c>
    </row>
    <row r="551" spans="1:1" x14ac:dyDescent="0.35">
      <c r="A551" s="1">
        <v>40363</v>
      </c>
    </row>
    <row r="552" spans="1:1" x14ac:dyDescent="0.35">
      <c r="A552" s="1">
        <v>40364</v>
      </c>
    </row>
    <row r="553" spans="1:1" x14ac:dyDescent="0.35">
      <c r="A553" s="1">
        <v>40365</v>
      </c>
    </row>
    <row r="554" spans="1:1" x14ac:dyDescent="0.35">
      <c r="A554" s="1">
        <v>40366</v>
      </c>
    </row>
    <row r="555" spans="1:1" x14ac:dyDescent="0.35">
      <c r="A555" s="1">
        <v>40367</v>
      </c>
    </row>
    <row r="556" spans="1:1" x14ac:dyDescent="0.35">
      <c r="A556" s="1">
        <v>40368</v>
      </c>
    </row>
    <row r="557" spans="1:1" x14ac:dyDescent="0.35">
      <c r="A557" s="1">
        <v>40369</v>
      </c>
    </row>
    <row r="558" spans="1:1" x14ac:dyDescent="0.35">
      <c r="A558" s="1">
        <v>40370</v>
      </c>
    </row>
    <row r="559" spans="1:1" x14ac:dyDescent="0.35">
      <c r="A559" s="1">
        <v>40371</v>
      </c>
    </row>
    <row r="560" spans="1:1" x14ac:dyDescent="0.35">
      <c r="A560" s="1">
        <v>40372</v>
      </c>
    </row>
    <row r="561" spans="1:1" x14ac:dyDescent="0.35">
      <c r="A561" s="1">
        <v>40373</v>
      </c>
    </row>
    <row r="562" spans="1:1" x14ac:dyDescent="0.35">
      <c r="A562" s="1">
        <v>40374</v>
      </c>
    </row>
    <row r="563" spans="1:1" x14ac:dyDescent="0.35">
      <c r="A563" s="1">
        <v>40375</v>
      </c>
    </row>
    <row r="564" spans="1:1" x14ac:dyDescent="0.35">
      <c r="A564" s="1">
        <v>40376</v>
      </c>
    </row>
    <row r="565" spans="1:1" x14ac:dyDescent="0.35">
      <c r="A565" s="1">
        <v>40377</v>
      </c>
    </row>
    <row r="566" spans="1:1" x14ac:dyDescent="0.35">
      <c r="A566" s="1">
        <v>40378</v>
      </c>
    </row>
    <row r="567" spans="1:1" x14ac:dyDescent="0.35">
      <c r="A567" s="1">
        <v>40379</v>
      </c>
    </row>
    <row r="568" spans="1:1" x14ac:dyDescent="0.35">
      <c r="A568" s="1">
        <v>40380</v>
      </c>
    </row>
    <row r="569" spans="1:1" x14ac:dyDescent="0.35">
      <c r="A569" s="1">
        <v>40381</v>
      </c>
    </row>
    <row r="570" spans="1:1" x14ac:dyDescent="0.35">
      <c r="A570" s="1">
        <v>40382</v>
      </c>
    </row>
    <row r="571" spans="1:1" x14ac:dyDescent="0.35">
      <c r="A571" s="1">
        <v>40383</v>
      </c>
    </row>
    <row r="572" spans="1:1" x14ac:dyDescent="0.35">
      <c r="A572" s="1">
        <v>40384</v>
      </c>
    </row>
    <row r="573" spans="1:1" x14ac:dyDescent="0.35">
      <c r="A573" s="1">
        <v>40385</v>
      </c>
    </row>
    <row r="574" spans="1:1" x14ac:dyDescent="0.35">
      <c r="A574" s="1">
        <v>40386</v>
      </c>
    </row>
    <row r="575" spans="1:1" x14ac:dyDescent="0.35">
      <c r="A575" s="1">
        <v>40387</v>
      </c>
    </row>
    <row r="576" spans="1:1" x14ac:dyDescent="0.35">
      <c r="A576" s="1">
        <v>40388</v>
      </c>
    </row>
    <row r="577" spans="1:1" x14ac:dyDescent="0.35">
      <c r="A577" s="1">
        <v>40389</v>
      </c>
    </row>
    <row r="578" spans="1:1" x14ac:dyDescent="0.35">
      <c r="A578" s="1">
        <v>40390</v>
      </c>
    </row>
    <row r="579" spans="1:1" x14ac:dyDescent="0.35">
      <c r="A579" s="1">
        <v>40391</v>
      </c>
    </row>
    <row r="580" spans="1:1" x14ac:dyDescent="0.35">
      <c r="A580" s="1">
        <v>40392</v>
      </c>
    </row>
    <row r="581" spans="1:1" x14ac:dyDescent="0.35">
      <c r="A581" s="1">
        <v>40393</v>
      </c>
    </row>
    <row r="582" spans="1:1" x14ac:dyDescent="0.35">
      <c r="A582" s="1">
        <v>40394</v>
      </c>
    </row>
    <row r="583" spans="1:1" x14ac:dyDescent="0.35">
      <c r="A583" s="1">
        <v>40395</v>
      </c>
    </row>
    <row r="584" spans="1:1" x14ac:dyDescent="0.35">
      <c r="A584" s="1">
        <v>40396</v>
      </c>
    </row>
    <row r="585" spans="1:1" x14ac:dyDescent="0.35">
      <c r="A585" s="1">
        <v>40397</v>
      </c>
    </row>
    <row r="586" spans="1:1" x14ac:dyDescent="0.35">
      <c r="A586" s="1">
        <v>40398</v>
      </c>
    </row>
    <row r="587" spans="1:1" x14ac:dyDescent="0.35">
      <c r="A587" s="1">
        <v>40399</v>
      </c>
    </row>
    <row r="588" spans="1:1" x14ac:dyDescent="0.35">
      <c r="A588" s="1">
        <v>40400</v>
      </c>
    </row>
    <row r="589" spans="1:1" x14ac:dyDescent="0.35">
      <c r="A589" s="1">
        <v>40401</v>
      </c>
    </row>
    <row r="590" spans="1:1" x14ac:dyDescent="0.35">
      <c r="A590" s="1">
        <v>40402</v>
      </c>
    </row>
    <row r="591" spans="1:1" x14ac:dyDescent="0.35">
      <c r="A591" s="1">
        <v>40403</v>
      </c>
    </row>
    <row r="592" spans="1:1" x14ac:dyDescent="0.35">
      <c r="A592" s="1">
        <v>40404</v>
      </c>
    </row>
    <row r="593" spans="1:1" x14ac:dyDescent="0.35">
      <c r="A593" s="1">
        <v>40405</v>
      </c>
    </row>
    <row r="594" spans="1:1" x14ac:dyDescent="0.35">
      <c r="A594" s="1">
        <v>40406</v>
      </c>
    </row>
    <row r="595" spans="1:1" x14ac:dyDescent="0.35">
      <c r="A595" s="1">
        <v>40407</v>
      </c>
    </row>
    <row r="596" spans="1:1" x14ac:dyDescent="0.35">
      <c r="A596" s="1">
        <v>40408</v>
      </c>
    </row>
    <row r="597" spans="1:1" x14ac:dyDescent="0.35">
      <c r="A597" s="1">
        <v>40409</v>
      </c>
    </row>
    <row r="598" spans="1:1" x14ac:dyDescent="0.35">
      <c r="A598" s="1">
        <v>40410</v>
      </c>
    </row>
    <row r="599" spans="1:1" x14ac:dyDescent="0.35">
      <c r="A599" s="1">
        <v>40411</v>
      </c>
    </row>
    <row r="600" spans="1:1" x14ac:dyDescent="0.35">
      <c r="A600" s="1">
        <v>40412</v>
      </c>
    </row>
    <row r="601" spans="1:1" x14ac:dyDescent="0.35">
      <c r="A601" s="1">
        <v>40413</v>
      </c>
    </row>
    <row r="602" spans="1:1" x14ac:dyDescent="0.35">
      <c r="A602" s="1">
        <v>40414</v>
      </c>
    </row>
    <row r="603" spans="1:1" x14ac:dyDescent="0.35">
      <c r="A603" s="1">
        <v>40415</v>
      </c>
    </row>
    <row r="604" spans="1:1" x14ac:dyDescent="0.35">
      <c r="A604" s="1">
        <v>40416</v>
      </c>
    </row>
    <row r="605" spans="1:1" x14ac:dyDescent="0.35">
      <c r="A605" s="1">
        <v>40417</v>
      </c>
    </row>
    <row r="606" spans="1:1" x14ac:dyDescent="0.35">
      <c r="A606" s="1">
        <v>40418</v>
      </c>
    </row>
    <row r="607" spans="1:1" x14ac:dyDescent="0.35">
      <c r="A607" s="1">
        <v>40419</v>
      </c>
    </row>
    <row r="608" spans="1:1" x14ac:dyDescent="0.35">
      <c r="A608" s="1">
        <v>40420</v>
      </c>
    </row>
    <row r="609" spans="1:1" x14ac:dyDescent="0.35">
      <c r="A609" s="1">
        <v>40421</v>
      </c>
    </row>
    <row r="610" spans="1:1" x14ac:dyDescent="0.35">
      <c r="A610" s="1">
        <v>40422</v>
      </c>
    </row>
    <row r="611" spans="1:1" x14ac:dyDescent="0.35">
      <c r="A611" s="1">
        <v>40423</v>
      </c>
    </row>
    <row r="612" spans="1:1" x14ac:dyDescent="0.35">
      <c r="A612" s="1">
        <v>40424</v>
      </c>
    </row>
    <row r="613" spans="1:1" x14ac:dyDescent="0.35">
      <c r="A613" s="1">
        <v>40425</v>
      </c>
    </row>
    <row r="614" spans="1:1" x14ac:dyDescent="0.35">
      <c r="A614" s="1">
        <v>40426</v>
      </c>
    </row>
    <row r="615" spans="1:1" x14ac:dyDescent="0.35">
      <c r="A615" s="1">
        <v>40427</v>
      </c>
    </row>
    <row r="616" spans="1:1" x14ac:dyDescent="0.35">
      <c r="A616" s="1">
        <v>40428</v>
      </c>
    </row>
    <row r="617" spans="1:1" x14ac:dyDescent="0.35">
      <c r="A617" s="1">
        <v>40429</v>
      </c>
    </row>
    <row r="618" spans="1:1" x14ac:dyDescent="0.35">
      <c r="A618" s="1">
        <v>40430</v>
      </c>
    </row>
    <row r="619" spans="1:1" x14ac:dyDescent="0.35">
      <c r="A619" s="1">
        <v>40431</v>
      </c>
    </row>
    <row r="620" spans="1:1" x14ac:dyDescent="0.35">
      <c r="A620" s="1">
        <v>40432</v>
      </c>
    </row>
    <row r="621" spans="1:1" x14ac:dyDescent="0.35">
      <c r="A621" s="1">
        <v>40433</v>
      </c>
    </row>
    <row r="622" spans="1:1" x14ac:dyDescent="0.35">
      <c r="A622" s="1">
        <v>40434</v>
      </c>
    </row>
    <row r="623" spans="1:1" x14ac:dyDescent="0.35">
      <c r="A623" s="1">
        <v>40435</v>
      </c>
    </row>
    <row r="624" spans="1:1" x14ac:dyDescent="0.35">
      <c r="A624" s="1">
        <v>40436</v>
      </c>
    </row>
    <row r="625" spans="1:1" x14ac:dyDescent="0.35">
      <c r="A625" s="1">
        <v>40437</v>
      </c>
    </row>
    <row r="626" spans="1:1" x14ac:dyDescent="0.35">
      <c r="A626" s="1">
        <v>40438</v>
      </c>
    </row>
    <row r="627" spans="1:1" x14ac:dyDescent="0.35">
      <c r="A627" s="1">
        <v>40439</v>
      </c>
    </row>
    <row r="628" spans="1:1" x14ac:dyDescent="0.35">
      <c r="A628" s="1">
        <v>40440</v>
      </c>
    </row>
    <row r="629" spans="1:1" x14ac:dyDescent="0.35">
      <c r="A629" s="1">
        <v>40441</v>
      </c>
    </row>
    <row r="630" spans="1:1" x14ac:dyDescent="0.35">
      <c r="A630" s="1">
        <v>40442</v>
      </c>
    </row>
    <row r="631" spans="1:1" x14ac:dyDescent="0.35">
      <c r="A631" s="1">
        <v>40443</v>
      </c>
    </row>
    <row r="632" spans="1:1" x14ac:dyDescent="0.35">
      <c r="A632" s="1">
        <v>40444</v>
      </c>
    </row>
    <row r="633" spans="1:1" x14ac:dyDescent="0.35">
      <c r="A633" s="1">
        <v>40445</v>
      </c>
    </row>
    <row r="634" spans="1:1" x14ac:dyDescent="0.35">
      <c r="A634" s="1">
        <v>40446</v>
      </c>
    </row>
    <row r="635" spans="1:1" x14ac:dyDescent="0.35">
      <c r="A635" s="1">
        <v>40447</v>
      </c>
    </row>
    <row r="636" spans="1:1" x14ac:dyDescent="0.35">
      <c r="A636" s="1">
        <v>40448</v>
      </c>
    </row>
    <row r="637" spans="1:1" x14ac:dyDescent="0.35">
      <c r="A637" s="1">
        <v>40449</v>
      </c>
    </row>
    <row r="638" spans="1:1" x14ac:dyDescent="0.35">
      <c r="A638" s="1">
        <v>40450</v>
      </c>
    </row>
    <row r="639" spans="1:1" x14ac:dyDescent="0.35">
      <c r="A639" s="1">
        <v>40451</v>
      </c>
    </row>
    <row r="640" spans="1:1" x14ac:dyDescent="0.35">
      <c r="A640" s="1">
        <v>40452</v>
      </c>
    </row>
    <row r="641" spans="1:1" x14ac:dyDescent="0.35">
      <c r="A641" s="1">
        <v>40453</v>
      </c>
    </row>
    <row r="642" spans="1:1" x14ac:dyDescent="0.35">
      <c r="A642" s="1">
        <v>40454</v>
      </c>
    </row>
    <row r="643" spans="1:1" x14ac:dyDescent="0.35">
      <c r="A643" s="1">
        <v>40455</v>
      </c>
    </row>
    <row r="644" spans="1:1" x14ac:dyDescent="0.35">
      <c r="A644" s="1">
        <v>40456</v>
      </c>
    </row>
    <row r="645" spans="1:1" x14ac:dyDescent="0.35">
      <c r="A645" s="1">
        <v>40457</v>
      </c>
    </row>
    <row r="646" spans="1:1" x14ac:dyDescent="0.35">
      <c r="A646" s="1">
        <v>40458</v>
      </c>
    </row>
    <row r="647" spans="1:1" x14ac:dyDescent="0.35">
      <c r="A647" s="1">
        <v>40459</v>
      </c>
    </row>
    <row r="648" spans="1:1" x14ac:dyDescent="0.35">
      <c r="A648" s="1">
        <v>40460</v>
      </c>
    </row>
    <row r="649" spans="1:1" x14ac:dyDescent="0.35">
      <c r="A649" s="1">
        <v>40461</v>
      </c>
    </row>
    <row r="650" spans="1:1" x14ac:dyDescent="0.35">
      <c r="A650" s="1">
        <v>40462</v>
      </c>
    </row>
    <row r="651" spans="1:1" x14ac:dyDescent="0.35">
      <c r="A651" s="1">
        <v>40463</v>
      </c>
    </row>
    <row r="652" spans="1:1" x14ac:dyDescent="0.35">
      <c r="A652" s="1">
        <v>40464</v>
      </c>
    </row>
    <row r="653" spans="1:1" x14ac:dyDescent="0.35">
      <c r="A653" s="1">
        <v>40465</v>
      </c>
    </row>
    <row r="654" spans="1:1" x14ac:dyDescent="0.35">
      <c r="A654" s="1">
        <v>40466</v>
      </c>
    </row>
    <row r="655" spans="1:1" x14ac:dyDescent="0.35">
      <c r="A655" s="1">
        <v>40467</v>
      </c>
    </row>
    <row r="656" spans="1:1" x14ac:dyDescent="0.35">
      <c r="A656" s="1">
        <v>40468</v>
      </c>
    </row>
    <row r="657" spans="1:1" x14ac:dyDescent="0.35">
      <c r="A657" s="1">
        <v>40469</v>
      </c>
    </row>
    <row r="658" spans="1:1" x14ac:dyDescent="0.35">
      <c r="A658" s="1">
        <v>40470</v>
      </c>
    </row>
    <row r="659" spans="1:1" x14ac:dyDescent="0.35">
      <c r="A659" s="1">
        <v>40471</v>
      </c>
    </row>
    <row r="660" spans="1:1" x14ac:dyDescent="0.35">
      <c r="A660" s="1">
        <v>40472</v>
      </c>
    </row>
    <row r="661" spans="1:1" x14ac:dyDescent="0.35">
      <c r="A661" s="1">
        <v>40473</v>
      </c>
    </row>
    <row r="662" spans="1:1" x14ac:dyDescent="0.35">
      <c r="A662" s="1">
        <v>40474</v>
      </c>
    </row>
    <row r="663" spans="1:1" x14ac:dyDescent="0.35">
      <c r="A663" s="1">
        <v>40475</v>
      </c>
    </row>
    <row r="664" spans="1:1" x14ac:dyDescent="0.35">
      <c r="A664" s="1">
        <v>40476</v>
      </c>
    </row>
    <row r="665" spans="1:1" x14ac:dyDescent="0.35">
      <c r="A665" s="1">
        <v>40477</v>
      </c>
    </row>
    <row r="666" spans="1:1" x14ac:dyDescent="0.35">
      <c r="A666" s="1">
        <v>40478</v>
      </c>
    </row>
    <row r="667" spans="1:1" x14ac:dyDescent="0.35">
      <c r="A667" s="1">
        <v>40479</v>
      </c>
    </row>
    <row r="668" spans="1:1" x14ac:dyDescent="0.35">
      <c r="A668" s="1">
        <v>40480</v>
      </c>
    </row>
    <row r="669" spans="1:1" x14ac:dyDescent="0.35">
      <c r="A669" s="1">
        <v>40481</v>
      </c>
    </row>
    <row r="670" spans="1:1" x14ac:dyDescent="0.35">
      <c r="A670" s="1">
        <v>40482</v>
      </c>
    </row>
    <row r="671" spans="1:1" x14ac:dyDescent="0.35">
      <c r="A671" s="1">
        <v>40483</v>
      </c>
    </row>
    <row r="672" spans="1:1" x14ac:dyDescent="0.35">
      <c r="A672" s="1">
        <v>40484</v>
      </c>
    </row>
    <row r="673" spans="1:1" x14ac:dyDescent="0.35">
      <c r="A673" s="1">
        <v>40485</v>
      </c>
    </row>
    <row r="674" spans="1:1" x14ac:dyDescent="0.35">
      <c r="A674" s="1">
        <v>40486</v>
      </c>
    </row>
    <row r="675" spans="1:1" x14ac:dyDescent="0.35">
      <c r="A675" s="1">
        <v>40487</v>
      </c>
    </row>
    <row r="676" spans="1:1" x14ac:dyDescent="0.35">
      <c r="A676" s="1">
        <v>40488</v>
      </c>
    </row>
    <row r="677" spans="1:1" x14ac:dyDescent="0.35">
      <c r="A677" s="1">
        <v>40489</v>
      </c>
    </row>
    <row r="678" spans="1:1" x14ac:dyDescent="0.35">
      <c r="A678" s="1">
        <v>40490</v>
      </c>
    </row>
    <row r="679" spans="1:1" x14ac:dyDescent="0.35">
      <c r="A679" s="1">
        <v>40491</v>
      </c>
    </row>
    <row r="680" spans="1:1" x14ac:dyDescent="0.35">
      <c r="A680" s="1">
        <v>40492</v>
      </c>
    </row>
    <row r="681" spans="1:1" x14ac:dyDescent="0.35">
      <c r="A681" s="1">
        <v>40493</v>
      </c>
    </row>
    <row r="682" spans="1:1" x14ac:dyDescent="0.35">
      <c r="A682" s="1">
        <v>40494</v>
      </c>
    </row>
    <row r="683" spans="1:1" x14ac:dyDescent="0.35">
      <c r="A683" s="1">
        <v>40495</v>
      </c>
    </row>
    <row r="684" spans="1:1" x14ac:dyDescent="0.35">
      <c r="A684" s="1">
        <v>40496</v>
      </c>
    </row>
    <row r="685" spans="1:1" x14ac:dyDescent="0.35">
      <c r="A685" s="1">
        <v>40497</v>
      </c>
    </row>
    <row r="686" spans="1:1" x14ac:dyDescent="0.35">
      <c r="A686" s="1">
        <v>40498</v>
      </c>
    </row>
    <row r="687" spans="1:1" x14ac:dyDescent="0.35">
      <c r="A687" s="1">
        <v>40499</v>
      </c>
    </row>
    <row r="688" spans="1:1" x14ac:dyDescent="0.35">
      <c r="A688" s="1">
        <v>40500</v>
      </c>
    </row>
    <row r="689" spans="1:1" x14ac:dyDescent="0.35">
      <c r="A689" s="1">
        <v>40501</v>
      </c>
    </row>
    <row r="690" spans="1:1" x14ac:dyDescent="0.35">
      <c r="A690" s="1">
        <v>40502</v>
      </c>
    </row>
    <row r="691" spans="1:1" x14ac:dyDescent="0.35">
      <c r="A691" s="1">
        <v>40503</v>
      </c>
    </row>
    <row r="692" spans="1:1" x14ac:dyDescent="0.35">
      <c r="A692" s="1">
        <v>40504</v>
      </c>
    </row>
    <row r="693" spans="1:1" x14ac:dyDescent="0.35">
      <c r="A693" s="1">
        <v>40505</v>
      </c>
    </row>
    <row r="694" spans="1:1" x14ac:dyDescent="0.35">
      <c r="A694" s="1">
        <v>40506</v>
      </c>
    </row>
    <row r="695" spans="1:1" x14ac:dyDescent="0.35">
      <c r="A695" s="1">
        <v>40507</v>
      </c>
    </row>
    <row r="696" spans="1:1" x14ac:dyDescent="0.35">
      <c r="A696" s="1">
        <v>40508</v>
      </c>
    </row>
    <row r="697" spans="1:1" x14ac:dyDescent="0.35">
      <c r="A697" s="1">
        <v>40509</v>
      </c>
    </row>
    <row r="698" spans="1:1" x14ac:dyDescent="0.35">
      <c r="A698" s="1">
        <v>40510</v>
      </c>
    </row>
    <row r="699" spans="1:1" x14ac:dyDescent="0.35">
      <c r="A699" s="1">
        <v>40511</v>
      </c>
    </row>
    <row r="700" spans="1:1" x14ac:dyDescent="0.35">
      <c r="A700" s="1">
        <v>40512</v>
      </c>
    </row>
    <row r="701" spans="1:1" x14ac:dyDescent="0.35">
      <c r="A701" s="1">
        <v>40513</v>
      </c>
    </row>
    <row r="702" spans="1:1" x14ac:dyDescent="0.35">
      <c r="A702" s="1">
        <v>40514</v>
      </c>
    </row>
    <row r="703" spans="1:1" x14ac:dyDescent="0.35">
      <c r="A703" s="1">
        <v>40515</v>
      </c>
    </row>
    <row r="704" spans="1:1" x14ac:dyDescent="0.35">
      <c r="A704" s="1">
        <v>40516</v>
      </c>
    </row>
    <row r="705" spans="1:1" x14ac:dyDescent="0.35">
      <c r="A705" s="1">
        <v>40517</v>
      </c>
    </row>
    <row r="706" spans="1:1" x14ac:dyDescent="0.35">
      <c r="A706" s="1">
        <v>40518</v>
      </c>
    </row>
    <row r="707" spans="1:1" x14ac:dyDescent="0.35">
      <c r="A707" s="1">
        <v>40519</v>
      </c>
    </row>
    <row r="708" spans="1:1" x14ac:dyDescent="0.35">
      <c r="A708" s="1">
        <v>40520</v>
      </c>
    </row>
    <row r="709" spans="1:1" x14ac:dyDescent="0.35">
      <c r="A709" s="1">
        <v>40521</v>
      </c>
    </row>
    <row r="710" spans="1:1" x14ac:dyDescent="0.35">
      <c r="A710" s="1">
        <v>40522</v>
      </c>
    </row>
    <row r="711" spans="1:1" x14ac:dyDescent="0.35">
      <c r="A711" s="1">
        <v>40523</v>
      </c>
    </row>
    <row r="712" spans="1:1" x14ac:dyDescent="0.35">
      <c r="A712" s="1">
        <v>40524</v>
      </c>
    </row>
    <row r="713" spans="1:1" x14ac:dyDescent="0.35">
      <c r="A713" s="1">
        <v>40525</v>
      </c>
    </row>
    <row r="714" spans="1:1" x14ac:dyDescent="0.35">
      <c r="A714" s="1">
        <v>40526</v>
      </c>
    </row>
    <row r="715" spans="1:1" x14ac:dyDescent="0.35">
      <c r="A715" s="1">
        <v>40527</v>
      </c>
    </row>
    <row r="716" spans="1:1" x14ac:dyDescent="0.35">
      <c r="A716" s="1">
        <v>40528</v>
      </c>
    </row>
    <row r="717" spans="1:1" x14ac:dyDescent="0.35">
      <c r="A717" s="1">
        <v>40529</v>
      </c>
    </row>
    <row r="718" spans="1:1" x14ac:dyDescent="0.35">
      <c r="A718" s="1">
        <v>40530</v>
      </c>
    </row>
    <row r="719" spans="1:1" x14ac:dyDescent="0.35">
      <c r="A719" s="1">
        <v>40531</v>
      </c>
    </row>
    <row r="720" spans="1:1" x14ac:dyDescent="0.35">
      <c r="A720" s="1">
        <v>40532</v>
      </c>
    </row>
    <row r="721" spans="1:1" x14ac:dyDescent="0.35">
      <c r="A721" s="1">
        <v>40533</v>
      </c>
    </row>
    <row r="722" spans="1:1" x14ac:dyDescent="0.35">
      <c r="A722" s="1">
        <v>40534</v>
      </c>
    </row>
    <row r="723" spans="1:1" x14ac:dyDescent="0.35">
      <c r="A723" s="1">
        <v>40535</v>
      </c>
    </row>
    <row r="724" spans="1:1" x14ac:dyDescent="0.35">
      <c r="A724" s="1">
        <v>40536</v>
      </c>
    </row>
    <row r="725" spans="1:1" x14ac:dyDescent="0.35">
      <c r="A725" s="1">
        <v>40537</v>
      </c>
    </row>
    <row r="726" spans="1:1" x14ac:dyDescent="0.35">
      <c r="A726" s="1">
        <v>40538</v>
      </c>
    </row>
    <row r="727" spans="1:1" x14ac:dyDescent="0.35">
      <c r="A727" s="1">
        <v>40539</v>
      </c>
    </row>
    <row r="728" spans="1:1" x14ac:dyDescent="0.35">
      <c r="A728" s="1">
        <v>40540</v>
      </c>
    </row>
    <row r="729" spans="1:1" x14ac:dyDescent="0.35">
      <c r="A729" s="1">
        <v>40541</v>
      </c>
    </row>
    <row r="730" spans="1:1" x14ac:dyDescent="0.35">
      <c r="A730" s="1">
        <v>40542</v>
      </c>
    </row>
    <row r="731" spans="1:1" x14ac:dyDescent="0.35">
      <c r="A731" s="1">
        <v>40543</v>
      </c>
    </row>
    <row r="732" spans="1:1" x14ac:dyDescent="0.35">
      <c r="A732" s="1">
        <v>40544</v>
      </c>
    </row>
    <row r="733" spans="1:1" x14ac:dyDescent="0.35">
      <c r="A733" s="1">
        <v>40545</v>
      </c>
    </row>
    <row r="734" spans="1:1" x14ac:dyDescent="0.35">
      <c r="A734" s="1">
        <v>40546</v>
      </c>
    </row>
    <row r="735" spans="1:1" x14ac:dyDescent="0.35">
      <c r="A735" s="1">
        <v>40547</v>
      </c>
    </row>
    <row r="736" spans="1:1" x14ac:dyDescent="0.35">
      <c r="A736" s="1">
        <v>40548</v>
      </c>
    </row>
    <row r="737" spans="1:1" x14ac:dyDescent="0.35">
      <c r="A737" s="1">
        <v>40549</v>
      </c>
    </row>
    <row r="738" spans="1:1" x14ac:dyDescent="0.35">
      <c r="A738" s="1">
        <v>40550</v>
      </c>
    </row>
    <row r="739" spans="1:1" x14ac:dyDescent="0.35">
      <c r="A739" s="1">
        <v>40551</v>
      </c>
    </row>
    <row r="740" spans="1:1" x14ac:dyDescent="0.35">
      <c r="A740" s="1">
        <v>40552</v>
      </c>
    </row>
    <row r="741" spans="1:1" x14ac:dyDescent="0.35">
      <c r="A741" s="1">
        <v>40553</v>
      </c>
    </row>
    <row r="742" spans="1:1" x14ac:dyDescent="0.35">
      <c r="A742" s="1">
        <v>40554</v>
      </c>
    </row>
    <row r="743" spans="1:1" x14ac:dyDescent="0.35">
      <c r="A743" s="1">
        <v>40555</v>
      </c>
    </row>
    <row r="744" spans="1:1" x14ac:dyDescent="0.35">
      <c r="A744" s="1">
        <v>40556</v>
      </c>
    </row>
    <row r="745" spans="1:1" x14ac:dyDescent="0.35">
      <c r="A745" s="1">
        <v>40557</v>
      </c>
    </row>
    <row r="746" spans="1:1" x14ac:dyDescent="0.35">
      <c r="A746" s="1">
        <v>40558</v>
      </c>
    </row>
    <row r="747" spans="1:1" x14ac:dyDescent="0.35">
      <c r="A747" s="1">
        <v>40559</v>
      </c>
    </row>
    <row r="748" spans="1:1" x14ac:dyDescent="0.35">
      <c r="A748" s="1">
        <v>40560</v>
      </c>
    </row>
    <row r="749" spans="1:1" x14ac:dyDescent="0.35">
      <c r="A749" s="1">
        <v>40561</v>
      </c>
    </row>
    <row r="750" spans="1:1" x14ac:dyDescent="0.35">
      <c r="A750" s="1">
        <v>40562</v>
      </c>
    </row>
    <row r="751" spans="1:1" x14ac:dyDescent="0.35">
      <c r="A751" s="1">
        <v>40563</v>
      </c>
    </row>
    <row r="752" spans="1:1" x14ac:dyDescent="0.35">
      <c r="A752" s="1">
        <v>40564</v>
      </c>
    </row>
    <row r="753" spans="1:1" x14ac:dyDescent="0.35">
      <c r="A753" s="1">
        <v>40565</v>
      </c>
    </row>
    <row r="754" spans="1:1" x14ac:dyDescent="0.35">
      <c r="A754" s="1">
        <v>40566</v>
      </c>
    </row>
    <row r="755" spans="1:1" x14ac:dyDescent="0.35">
      <c r="A755" s="1">
        <v>40567</v>
      </c>
    </row>
    <row r="756" spans="1:1" x14ac:dyDescent="0.35">
      <c r="A756" s="1">
        <v>40568</v>
      </c>
    </row>
    <row r="757" spans="1:1" x14ac:dyDescent="0.35">
      <c r="A757" s="1">
        <v>40569</v>
      </c>
    </row>
    <row r="758" spans="1:1" x14ac:dyDescent="0.35">
      <c r="A758" s="1">
        <v>40570</v>
      </c>
    </row>
    <row r="759" spans="1:1" x14ac:dyDescent="0.35">
      <c r="A759" s="1">
        <v>40571</v>
      </c>
    </row>
    <row r="760" spans="1:1" x14ac:dyDescent="0.35">
      <c r="A760" s="1">
        <v>40572</v>
      </c>
    </row>
    <row r="761" spans="1:1" x14ac:dyDescent="0.35">
      <c r="A761" s="1">
        <v>40573</v>
      </c>
    </row>
    <row r="762" spans="1:1" x14ac:dyDescent="0.35">
      <c r="A762" s="1">
        <v>40574</v>
      </c>
    </row>
    <row r="763" spans="1:1" x14ac:dyDescent="0.35">
      <c r="A763" s="1">
        <v>40575</v>
      </c>
    </row>
    <row r="764" spans="1:1" x14ac:dyDescent="0.35">
      <c r="A764" s="1">
        <v>40576</v>
      </c>
    </row>
    <row r="765" spans="1:1" x14ac:dyDescent="0.35">
      <c r="A765" s="1">
        <v>40577</v>
      </c>
    </row>
    <row r="766" spans="1:1" x14ac:dyDescent="0.35">
      <c r="A766" s="1">
        <v>40578</v>
      </c>
    </row>
    <row r="767" spans="1:1" x14ac:dyDescent="0.35">
      <c r="A767" s="1">
        <v>40579</v>
      </c>
    </row>
    <row r="768" spans="1:1" x14ac:dyDescent="0.35">
      <c r="A768" s="1">
        <v>40580</v>
      </c>
    </row>
    <row r="769" spans="1:1" x14ac:dyDescent="0.35">
      <c r="A769" s="1">
        <v>40581</v>
      </c>
    </row>
    <row r="770" spans="1:1" x14ac:dyDescent="0.35">
      <c r="A770" s="1">
        <v>40582</v>
      </c>
    </row>
    <row r="771" spans="1:1" x14ac:dyDescent="0.35">
      <c r="A771" s="1">
        <v>40583</v>
      </c>
    </row>
    <row r="772" spans="1:1" x14ac:dyDescent="0.35">
      <c r="A772" s="1">
        <v>40584</v>
      </c>
    </row>
    <row r="773" spans="1:1" x14ac:dyDescent="0.35">
      <c r="A773" s="1">
        <v>40585</v>
      </c>
    </row>
    <row r="774" spans="1:1" x14ac:dyDescent="0.35">
      <c r="A774" s="1">
        <v>40586</v>
      </c>
    </row>
    <row r="775" spans="1:1" x14ac:dyDescent="0.35">
      <c r="A775" s="1">
        <v>40587</v>
      </c>
    </row>
    <row r="776" spans="1:1" x14ac:dyDescent="0.35">
      <c r="A776" s="1">
        <v>40588</v>
      </c>
    </row>
    <row r="777" spans="1:1" x14ac:dyDescent="0.35">
      <c r="A777" s="1">
        <v>40589</v>
      </c>
    </row>
    <row r="778" spans="1:1" x14ac:dyDescent="0.35">
      <c r="A778" s="1">
        <v>40590</v>
      </c>
    </row>
    <row r="779" spans="1:1" x14ac:dyDescent="0.35">
      <c r="A779" s="1">
        <v>40591</v>
      </c>
    </row>
    <row r="780" spans="1:1" x14ac:dyDescent="0.35">
      <c r="A780" s="1">
        <v>40592</v>
      </c>
    </row>
    <row r="781" spans="1:1" x14ac:dyDescent="0.35">
      <c r="A781" s="1">
        <v>40593</v>
      </c>
    </row>
    <row r="782" spans="1:1" x14ac:dyDescent="0.35">
      <c r="A782" s="1">
        <v>40594</v>
      </c>
    </row>
    <row r="783" spans="1:1" x14ac:dyDescent="0.35">
      <c r="A783" s="1">
        <v>40595</v>
      </c>
    </row>
    <row r="784" spans="1:1" x14ac:dyDescent="0.35">
      <c r="A784" s="1">
        <v>40596</v>
      </c>
    </row>
    <row r="785" spans="1:1" x14ac:dyDescent="0.35">
      <c r="A785" s="1">
        <v>40597</v>
      </c>
    </row>
    <row r="786" spans="1:1" x14ac:dyDescent="0.35">
      <c r="A786" s="1">
        <v>40598</v>
      </c>
    </row>
    <row r="787" spans="1:1" x14ac:dyDescent="0.35">
      <c r="A787" s="1">
        <v>40599</v>
      </c>
    </row>
    <row r="788" spans="1:1" x14ac:dyDescent="0.35">
      <c r="A788" s="1">
        <v>40600</v>
      </c>
    </row>
    <row r="789" spans="1:1" x14ac:dyDescent="0.35">
      <c r="A789" s="1">
        <v>40601</v>
      </c>
    </row>
    <row r="790" spans="1:1" x14ac:dyDescent="0.35">
      <c r="A790" s="1">
        <v>40602</v>
      </c>
    </row>
    <row r="791" spans="1:1" x14ac:dyDescent="0.35">
      <c r="A791" s="1">
        <v>40603</v>
      </c>
    </row>
    <row r="792" spans="1:1" x14ac:dyDescent="0.35">
      <c r="A792" s="1">
        <v>40604</v>
      </c>
    </row>
    <row r="793" spans="1:1" x14ac:dyDescent="0.35">
      <c r="A793" s="1">
        <v>40605</v>
      </c>
    </row>
    <row r="794" spans="1:1" x14ac:dyDescent="0.35">
      <c r="A794" s="1">
        <v>40606</v>
      </c>
    </row>
    <row r="795" spans="1:1" x14ac:dyDescent="0.35">
      <c r="A795" s="1">
        <v>40607</v>
      </c>
    </row>
    <row r="796" spans="1:1" x14ac:dyDescent="0.35">
      <c r="A796" s="1">
        <v>40608</v>
      </c>
    </row>
    <row r="797" spans="1:1" x14ac:dyDescent="0.35">
      <c r="A797" s="1">
        <v>40609</v>
      </c>
    </row>
    <row r="798" spans="1:1" x14ac:dyDescent="0.35">
      <c r="A798" s="1">
        <v>40610</v>
      </c>
    </row>
    <row r="799" spans="1:1" x14ac:dyDescent="0.35">
      <c r="A799" s="1">
        <v>40611</v>
      </c>
    </row>
    <row r="800" spans="1:1" x14ac:dyDescent="0.35">
      <c r="A800" s="1">
        <v>40612</v>
      </c>
    </row>
    <row r="801" spans="1:1" x14ac:dyDescent="0.35">
      <c r="A801" s="1">
        <v>40613</v>
      </c>
    </row>
    <row r="802" spans="1:1" x14ac:dyDescent="0.35">
      <c r="A802" s="1">
        <v>40614</v>
      </c>
    </row>
    <row r="803" spans="1:1" x14ac:dyDescent="0.35">
      <c r="A803" s="1">
        <v>40615</v>
      </c>
    </row>
    <row r="804" spans="1:1" x14ac:dyDescent="0.35">
      <c r="A804" s="1">
        <v>40616</v>
      </c>
    </row>
    <row r="805" spans="1:1" x14ac:dyDescent="0.35">
      <c r="A805" s="1">
        <v>40617</v>
      </c>
    </row>
    <row r="806" spans="1:1" x14ac:dyDescent="0.35">
      <c r="A806" s="1">
        <v>40618</v>
      </c>
    </row>
    <row r="807" spans="1:1" x14ac:dyDescent="0.35">
      <c r="A807" s="1">
        <v>40619</v>
      </c>
    </row>
    <row r="808" spans="1:1" x14ac:dyDescent="0.35">
      <c r="A808" s="1">
        <v>40620</v>
      </c>
    </row>
    <row r="809" spans="1:1" x14ac:dyDescent="0.35">
      <c r="A809" s="1">
        <v>40621</v>
      </c>
    </row>
    <row r="810" spans="1:1" x14ac:dyDescent="0.35">
      <c r="A810" s="1">
        <v>40622</v>
      </c>
    </row>
    <row r="811" spans="1:1" x14ac:dyDescent="0.35">
      <c r="A811" s="1">
        <v>40623</v>
      </c>
    </row>
    <row r="812" spans="1:1" x14ac:dyDescent="0.35">
      <c r="A812" s="1">
        <v>40624</v>
      </c>
    </row>
    <row r="813" spans="1:1" x14ac:dyDescent="0.35">
      <c r="A813" s="1">
        <v>40625</v>
      </c>
    </row>
    <row r="814" spans="1:1" x14ac:dyDescent="0.35">
      <c r="A814" s="1">
        <v>40626</v>
      </c>
    </row>
    <row r="815" spans="1:1" x14ac:dyDescent="0.35">
      <c r="A815" s="1">
        <v>40627</v>
      </c>
    </row>
    <row r="816" spans="1:1" x14ac:dyDescent="0.35">
      <c r="A816" s="1">
        <v>40628</v>
      </c>
    </row>
    <row r="817" spans="1:1" x14ac:dyDescent="0.35">
      <c r="A817" s="1">
        <v>40629</v>
      </c>
    </row>
    <row r="818" spans="1:1" x14ac:dyDescent="0.35">
      <c r="A818" s="1">
        <v>40630</v>
      </c>
    </row>
    <row r="819" spans="1:1" x14ac:dyDescent="0.35">
      <c r="A819" s="1">
        <v>40631</v>
      </c>
    </row>
    <row r="820" spans="1:1" x14ac:dyDescent="0.35">
      <c r="A820" s="1">
        <v>40632</v>
      </c>
    </row>
    <row r="821" spans="1:1" x14ac:dyDescent="0.35">
      <c r="A821" s="1">
        <v>40633</v>
      </c>
    </row>
    <row r="822" spans="1:1" x14ac:dyDescent="0.35">
      <c r="A822" s="1">
        <v>40634</v>
      </c>
    </row>
    <row r="823" spans="1:1" x14ac:dyDescent="0.35">
      <c r="A823" s="1">
        <v>40635</v>
      </c>
    </row>
    <row r="824" spans="1:1" x14ac:dyDescent="0.35">
      <c r="A824" s="1">
        <v>40636</v>
      </c>
    </row>
    <row r="825" spans="1:1" x14ac:dyDescent="0.35">
      <c r="A825" s="1">
        <v>40637</v>
      </c>
    </row>
    <row r="826" spans="1:1" x14ac:dyDescent="0.35">
      <c r="A826" s="1">
        <v>40638</v>
      </c>
    </row>
    <row r="827" spans="1:1" x14ac:dyDescent="0.35">
      <c r="A827" s="1">
        <v>40639</v>
      </c>
    </row>
    <row r="828" spans="1:1" x14ac:dyDescent="0.35">
      <c r="A828" s="1">
        <v>40640</v>
      </c>
    </row>
    <row r="829" spans="1:1" x14ac:dyDescent="0.35">
      <c r="A829" s="1">
        <v>40641</v>
      </c>
    </row>
    <row r="830" spans="1:1" x14ac:dyDescent="0.35">
      <c r="A830" s="1">
        <v>40642</v>
      </c>
    </row>
    <row r="831" spans="1:1" x14ac:dyDescent="0.35">
      <c r="A831" s="1">
        <v>40643</v>
      </c>
    </row>
    <row r="832" spans="1:1" x14ac:dyDescent="0.35">
      <c r="A832" s="1">
        <v>40644</v>
      </c>
    </row>
    <row r="833" spans="1:1" x14ac:dyDescent="0.35">
      <c r="A833" s="1">
        <v>40645</v>
      </c>
    </row>
    <row r="834" spans="1:1" x14ac:dyDescent="0.35">
      <c r="A834" s="1">
        <v>40646</v>
      </c>
    </row>
    <row r="835" spans="1:1" x14ac:dyDescent="0.35">
      <c r="A835" s="1">
        <v>40647</v>
      </c>
    </row>
    <row r="836" spans="1:1" x14ac:dyDescent="0.35">
      <c r="A836" s="1">
        <v>40648</v>
      </c>
    </row>
    <row r="837" spans="1:1" x14ac:dyDescent="0.35">
      <c r="A837" s="1">
        <v>40649</v>
      </c>
    </row>
    <row r="838" spans="1:1" x14ac:dyDescent="0.35">
      <c r="A838" s="1">
        <v>40650</v>
      </c>
    </row>
    <row r="839" spans="1:1" x14ac:dyDescent="0.35">
      <c r="A839" s="1">
        <v>40651</v>
      </c>
    </row>
    <row r="840" spans="1:1" x14ac:dyDescent="0.35">
      <c r="A840" s="1">
        <v>40652</v>
      </c>
    </row>
    <row r="841" spans="1:1" x14ac:dyDescent="0.35">
      <c r="A841" s="1">
        <v>40653</v>
      </c>
    </row>
    <row r="842" spans="1:1" x14ac:dyDescent="0.35">
      <c r="A842" s="1">
        <v>40654</v>
      </c>
    </row>
    <row r="843" spans="1:1" x14ac:dyDescent="0.35">
      <c r="A843" s="1">
        <v>40655</v>
      </c>
    </row>
    <row r="844" spans="1:1" x14ac:dyDescent="0.35">
      <c r="A844" s="1">
        <v>40656</v>
      </c>
    </row>
    <row r="845" spans="1:1" x14ac:dyDescent="0.35">
      <c r="A845" s="1">
        <v>40657</v>
      </c>
    </row>
    <row r="846" spans="1:1" x14ac:dyDescent="0.35">
      <c r="A846" s="1">
        <v>40658</v>
      </c>
    </row>
    <row r="847" spans="1:1" x14ac:dyDescent="0.35">
      <c r="A847" s="1">
        <v>40659</v>
      </c>
    </row>
    <row r="848" spans="1:1" x14ac:dyDescent="0.35">
      <c r="A848" s="1">
        <v>40660</v>
      </c>
    </row>
    <row r="849" spans="1:1" x14ac:dyDescent="0.35">
      <c r="A849" s="1">
        <v>40661</v>
      </c>
    </row>
    <row r="850" spans="1:1" x14ac:dyDescent="0.35">
      <c r="A850" s="1">
        <v>40662</v>
      </c>
    </row>
    <row r="851" spans="1:1" x14ac:dyDescent="0.35">
      <c r="A851" s="1">
        <v>40663</v>
      </c>
    </row>
    <row r="852" spans="1:1" x14ac:dyDescent="0.35">
      <c r="A852" s="1">
        <v>40664</v>
      </c>
    </row>
    <row r="853" spans="1:1" x14ac:dyDescent="0.35">
      <c r="A853" s="1">
        <v>40665</v>
      </c>
    </row>
    <row r="854" spans="1:1" x14ac:dyDescent="0.35">
      <c r="A854" s="1">
        <v>40666</v>
      </c>
    </row>
    <row r="855" spans="1:1" x14ac:dyDescent="0.35">
      <c r="A855" s="1">
        <v>40667</v>
      </c>
    </row>
    <row r="856" spans="1:1" x14ac:dyDescent="0.35">
      <c r="A856" s="1">
        <v>40668</v>
      </c>
    </row>
    <row r="857" spans="1:1" x14ac:dyDescent="0.35">
      <c r="A857" s="1">
        <v>40669</v>
      </c>
    </row>
    <row r="858" spans="1:1" x14ac:dyDescent="0.35">
      <c r="A858" s="1">
        <v>40670</v>
      </c>
    </row>
    <row r="859" spans="1:1" x14ac:dyDescent="0.35">
      <c r="A859" s="1">
        <v>40671</v>
      </c>
    </row>
    <row r="860" spans="1:1" x14ac:dyDescent="0.35">
      <c r="A860" s="1">
        <v>40672</v>
      </c>
    </row>
    <row r="861" spans="1:1" x14ac:dyDescent="0.35">
      <c r="A861" s="1">
        <v>40673</v>
      </c>
    </row>
    <row r="862" spans="1:1" x14ac:dyDescent="0.35">
      <c r="A862" s="1">
        <v>40674</v>
      </c>
    </row>
    <row r="863" spans="1:1" x14ac:dyDescent="0.35">
      <c r="A863" s="1">
        <v>40675</v>
      </c>
    </row>
    <row r="864" spans="1:1" x14ac:dyDescent="0.35">
      <c r="A864" s="1">
        <v>40676</v>
      </c>
    </row>
    <row r="865" spans="1:1" x14ac:dyDescent="0.35">
      <c r="A865" s="1">
        <v>40677</v>
      </c>
    </row>
    <row r="866" spans="1:1" x14ac:dyDescent="0.35">
      <c r="A866" s="1">
        <v>40678</v>
      </c>
    </row>
    <row r="867" spans="1:1" x14ac:dyDescent="0.35">
      <c r="A867" s="1">
        <v>40679</v>
      </c>
    </row>
    <row r="868" spans="1:1" x14ac:dyDescent="0.35">
      <c r="A868" s="1">
        <v>40680</v>
      </c>
    </row>
    <row r="869" spans="1:1" x14ac:dyDescent="0.35">
      <c r="A869" s="1">
        <v>40681</v>
      </c>
    </row>
    <row r="870" spans="1:1" x14ac:dyDescent="0.35">
      <c r="A870" s="1">
        <v>40682</v>
      </c>
    </row>
    <row r="871" spans="1:1" x14ac:dyDescent="0.35">
      <c r="A871" s="1">
        <v>40683</v>
      </c>
    </row>
    <row r="872" spans="1:1" x14ac:dyDescent="0.35">
      <c r="A872" s="1">
        <v>40684</v>
      </c>
    </row>
    <row r="873" spans="1:1" x14ac:dyDescent="0.35">
      <c r="A873" s="1">
        <v>40685</v>
      </c>
    </row>
    <row r="874" spans="1:1" x14ac:dyDescent="0.35">
      <c r="A874" s="1">
        <v>40686</v>
      </c>
    </row>
    <row r="875" spans="1:1" x14ac:dyDescent="0.35">
      <c r="A875" s="1">
        <v>40687</v>
      </c>
    </row>
    <row r="876" spans="1:1" x14ac:dyDescent="0.35">
      <c r="A876" s="1">
        <v>40688</v>
      </c>
    </row>
    <row r="877" spans="1:1" x14ac:dyDescent="0.35">
      <c r="A877" s="1">
        <v>40689</v>
      </c>
    </row>
    <row r="878" spans="1:1" x14ac:dyDescent="0.35">
      <c r="A878" s="1">
        <v>40690</v>
      </c>
    </row>
    <row r="879" spans="1:1" x14ac:dyDescent="0.35">
      <c r="A879" s="1">
        <v>40691</v>
      </c>
    </row>
    <row r="880" spans="1:1" x14ac:dyDescent="0.35">
      <c r="A880" s="1">
        <v>40692</v>
      </c>
    </row>
    <row r="881" spans="1:1" x14ac:dyDescent="0.35">
      <c r="A881" s="1">
        <v>40693</v>
      </c>
    </row>
    <row r="882" spans="1:1" x14ac:dyDescent="0.35">
      <c r="A882" s="1">
        <v>40694</v>
      </c>
    </row>
    <row r="883" spans="1:1" x14ac:dyDescent="0.35">
      <c r="A883" s="1">
        <v>40695</v>
      </c>
    </row>
    <row r="884" spans="1:1" x14ac:dyDescent="0.35">
      <c r="A884" s="1">
        <v>40696</v>
      </c>
    </row>
    <row r="885" spans="1:1" x14ac:dyDescent="0.35">
      <c r="A885" s="1">
        <v>40697</v>
      </c>
    </row>
    <row r="886" spans="1:1" x14ac:dyDescent="0.35">
      <c r="A886" s="1">
        <v>40698</v>
      </c>
    </row>
    <row r="887" spans="1:1" x14ac:dyDescent="0.35">
      <c r="A887" s="1">
        <v>40699</v>
      </c>
    </row>
    <row r="888" spans="1:1" x14ac:dyDescent="0.35">
      <c r="A888" s="1">
        <v>40700</v>
      </c>
    </row>
    <row r="889" spans="1:1" x14ac:dyDescent="0.35">
      <c r="A889" s="1">
        <v>40701</v>
      </c>
    </row>
    <row r="890" spans="1:1" x14ac:dyDescent="0.35">
      <c r="A890" s="1">
        <v>40702</v>
      </c>
    </row>
    <row r="891" spans="1:1" x14ac:dyDescent="0.35">
      <c r="A891" s="1">
        <v>40703</v>
      </c>
    </row>
    <row r="892" spans="1:1" x14ac:dyDescent="0.35">
      <c r="A892" s="1">
        <v>40704</v>
      </c>
    </row>
    <row r="893" spans="1:1" x14ac:dyDescent="0.35">
      <c r="A893" s="1">
        <v>40705</v>
      </c>
    </row>
    <row r="894" spans="1:1" x14ac:dyDescent="0.35">
      <c r="A894" s="1">
        <v>40706</v>
      </c>
    </row>
    <row r="895" spans="1:1" x14ac:dyDescent="0.35">
      <c r="A895" s="1">
        <v>40707</v>
      </c>
    </row>
    <row r="896" spans="1:1" x14ac:dyDescent="0.35">
      <c r="A896" s="1">
        <v>40708</v>
      </c>
    </row>
    <row r="897" spans="1:1" x14ac:dyDescent="0.35">
      <c r="A897" s="1">
        <v>40709</v>
      </c>
    </row>
    <row r="898" spans="1:1" x14ac:dyDescent="0.35">
      <c r="A898" s="1">
        <v>40710</v>
      </c>
    </row>
    <row r="899" spans="1:1" x14ac:dyDescent="0.35">
      <c r="A899" s="1">
        <v>40711</v>
      </c>
    </row>
    <row r="900" spans="1:1" x14ac:dyDescent="0.35">
      <c r="A900" s="1">
        <v>40712</v>
      </c>
    </row>
    <row r="901" spans="1:1" x14ac:dyDescent="0.35">
      <c r="A901" s="1">
        <v>40713</v>
      </c>
    </row>
    <row r="902" spans="1:1" x14ac:dyDescent="0.35">
      <c r="A902" s="1">
        <v>40714</v>
      </c>
    </row>
    <row r="903" spans="1:1" x14ac:dyDescent="0.35">
      <c r="A903" s="1">
        <v>40715</v>
      </c>
    </row>
    <row r="904" spans="1:1" x14ac:dyDescent="0.35">
      <c r="A904" s="1">
        <v>40716</v>
      </c>
    </row>
    <row r="905" spans="1:1" x14ac:dyDescent="0.35">
      <c r="A905" s="1">
        <v>40717</v>
      </c>
    </row>
    <row r="906" spans="1:1" x14ac:dyDescent="0.35">
      <c r="A906" s="1">
        <v>40718</v>
      </c>
    </row>
    <row r="907" spans="1:1" x14ac:dyDescent="0.35">
      <c r="A907" s="1">
        <v>40719</v>
      </c>
    </row>
    <row r="908" spans="1:1" x14ac:dyDescent="0.35">
      <c r="A908" s="1">
        <v>40720</v>
      </c>
    </row>
    <row r="909" spans="1:1" x14ac:dyDescent="0.35">
      <c r="A909" s="1">
        <v>40721</v>
      </c>
    </row>
    <row r="910" spans="1:1" x14ac:dyDescent="0.35">
      <c r="A910" s="1">
        <v>40722</v>
      </c>
    </row>
    <row r="911" spans="1:1" x14ac:dyDescent="0.35">
      <c r="A911" s="1">
        <v>40723</v>
      </c>
    </row>
    <row r="912" spans="1:1" x14ac:dyDescent="0.35">
      <c r="A912" s="1">
        <v>40724</v>
      </c>
    </row>
    <row r="913" spans="1:1" x14ac:dyDescent="0.35">
      <c r="A913" s="1">
        <v>40725</v>
      </c>
    </row>
    <row r="914" spans="1:1" x14ac:dyDescent="0.35">
      <c r="A914" s="1">
        <v>40726</v>
      </c>
    </row>
    <row r="915" spans="1:1" x14ac:dyDescent="0.35">
      <c r="A915" s="1">
        <v>40727</v>
      </c>
    </row>
    <row r="916" spans="1:1" x14ac:dyDescent="0.35">
      <c r="A916" s="1">
        <v>40728</v>
      </c>
    </row>
    <row r="917" spans="1:1" x14ac:dyDescent="0.35">
      <c r="A917" s="1">
        <v>40729</v>
      </c>
    </row>
    <row r="918" spans="1:1" x14ac:dyDescent="0.35">
      <c r="A918" s="1">
        <v>40730</v>
      </c>
    </row>
    <row r="919" spans="1:1" x14ac:dyDescent="0.35">
      <c r="A919" s="1">
        <v>40731</v>
      </c>
    </row>
    <row r="920" spans="1:1" x14ac:dyDescent="0.35">
      <c r="A920" s="1">
        <v>40732</v>
      </c>
    </row>
    <row r="921" spans="1:1" x14ac:dyDescent="0.35">
      <c r="A921" s="1">
        <v>40733</v>
      </c>
    </row>
    <row r="922" spans="1:1" x14ac:dyDescent="0.35">
      <c r="A922" s="1">
        <v>40734</v>
      </c>
    </row>
    <row r="923" spans="1:1" x14ac:dyDescent="0.35">
      <c r="A923" s="1">
        <v>40735</v>
      </c>
    </row>
    <row r="924" spans="1:1" x14ac:dyDescent="0.35">
      <c r="A924" s="1">
        <v>40736</v>
      </c>
    </row>
    <row r="925" spans="1:1" x14ac:dyDescent="0.35">
      <c r="A925" s="1">
        <v>40737</v>
      </c>
    </row>
    <row r="926" spans="1:1" x14ac:dyDescent="0.35">
      <c r="A926" s="1">
        <v>40738</v>
      </c>
    </row>
    <row r="927" spans="1:1" x14ac:dyDescent="0.35">
      <c r="A927" s="1">
        <v>40739</v>
      </c>
    </row>
    <row r="928" spans="1:1" x14ac:dyDescent="0.35">
      <c r="A928" s="1">
        <v>40740</v>
      </c>
    </row>
    <row r="929" spans="1:1" x14ac:dyDescent="0.35">
      <c r="A929" s="1">
        <v>40741</v>
      </c>
    </row>
    <row r="930" spans="1:1" x14ac:dyDescent="0.35">
      <c r="A930" s="1">
        <v>40742</v>
      </c>
    </row>
    <row r="931" spans="1:1" x14ac:dyDescent="0.35">
      <c r="A931" s="1">
        <v>40743</v>
      </c>
    </row>
    <row r="932" spans="1:1" x14ac:dyDescent="0.35">
      <c r="A932" s="1">
        <v>40744</v>
      </c>
    </row>
    <row r="933" spans="1:1" x14ac:dyDescent="0.35">
      <c r="A933" s="1">
        <v>40745</v>
      </c>
    </row>
    <row r="934" spans="1:1" x14ac:dyDescent="0.35">
      <c r="A934" s="1">
        <v>40746</v>
      </c>
    </row>
    <row r="935" spans="1:1" x14ac:dyDescent="0.35">
      <c r="A935" s="1">
        <v>40747</v>
      </c>
    </row>
    <row r="936" spans="1:1" x14ac:dyDescent="0.35">
      <c r="A936" s="1">
        <v>40748</v>
      </c>
    </row>
    <row r="937" spans="1:1" x14ac:dyDescent="0.35">
      <c r="A937" s="1">
        <v>40749</v>
      </c>
    </row>
    <row r="938" spans="1:1" x14ac:dyDescent="0.35">
      <c r="A938" s="1">
        <v>40750</v>
      </c>
    </row>
    <row r="939" spans="1:1" x14ac:dyDescent="0.35">
      <c r="A939" s="1">
        <v>40751</v>
      </c>
    </row>
    <row r="940" spans="1:1" x14ac:dyDescent="0.35">
      <c r="A940" s="1">
        <v>40752</v>
      </c>
    </row>
    <row r="941" spans="1:1" x14ac:dyDescent="0.35">
      <c r="A941" s="1">
        <v>40753</v>
      </c>
    </row>
    <row r="942" spans="1:1" x14ac:dyDescent="0.35">
      <c r="A942" s="1">
        <v>40754</v>
      </c>
    </row>
    <row r="943" spans="1:1" x14ac:dyDescent="0.35">
      <c r="A943" s="1">
        <v>40755</v>
      </c>
    </row>
    <row r="944" spans="1:1" x14ac:dyDescent="0.35">
      <c r="A944" s="1">
        <v>40756</v>
      </c>
    </row>
    <row r="945" spans="1:1" x14ac:dyDescent="0.35">
      <c r="A945" s="1">
        <v>40757</v>
      </c>
    </row>
    <row r="946" spans="1:1" x14ac:dyDescent="0.35">
      <c r="A946" s="1">
        <v>40758</v>
      </c>
    </row>
    <row r="947" spans="1:1" x14ac:dyDescent="0.35">
      <c r="A947" s="1">
        <v>40759</v>
      </c>
    </row>
    <row r="948" spans="1:1" x14ac:dyDescent="0.35">
      <c r="A948" s="1">
        <v>40760</v>
      </c>
    </row>
    <row r="949" spans="1:1" x14ac:dyDescent="0.35">
      <c r="A949" s="1">
        <v>40761</v>
      </c>
    </row>
    <row r="950" spans="1:1" x14ac:dyDescent="0.35">
      <c r="A950" s="1">
        <v>40762</v>
      </c>
    </row>
    <row r="951" spans="1:1" x14ac:dyDescent="0.35">
      <c r="A951" s="1">
        <v>40763</v>
      </c>
    </row>
    <row r="952" spans="1:1" x14ac:dyDescent="0.35">
      <c r="A952" s="1">
        <v>40764</v>
      </c>
    </row>
    <row r="953" spans="1:1" x14ac:dyDescent="0.35">
      <c r="A953" s="1">
        <v>40765</v>
      </c>
    </row>
    <row r="954" spans="1:1" x14ac:dyDescent="0.35">
      <c r="A954" s="1">
        <v>40766</v>
      </c>
    </row>
    <row r="955" spans="1:1" x14ac:dyDescent="0.35">
      <c r="A955" s="1">
        <v>40767</v>
      </c>
    </row>
    <row r="956" spans="1:1" x14ac:dyDescent="0.35">
      <c r="A956" s="1">
        <v>40768</v>
      </c>
    </row>
    <row r="957" spans="1:1" x14ac:dyDescent="0.35">
      <c r="A957" s="1">
        <v>40769</v>
      </c>
    </row>
    <row r="958" spans="1:1" x14ac:dyDescent="0.35">
      <c r="A958" s="1">
        <v>40770</v>
      </c>
    </row>
    <row r="959" spans="1:1" x14ac:dyDescent="0.35">
      <c r="A959" s="1">
        <v>40771</v>
      </c>
    </row>
    <row r="960" spans="1:1" x14ac:dyDescent="0.35">
      <c r="A960" s="1">
        <v>40772</v>
      </c>
    </row>
    <row r="961" spans="1:1" x14ac:dyDescent="0.35">
      <c r="A961" s="1">
        <v>40773</v>
      </c>
    </row>
    <row r="962" spans="1:1" x14ac:dyDescent="0.35">
      <c r="A962" s="1">
        <v>40774</v>
      </c>
    </row>
    <row r="963" spans="1:1" x14ac:dyDescent="0.35">
      <c r="A963" s="1">
        <v>40775</v>
      </c>
    </row>
    <row r="964" spans="1:1" x14ac:dyDescent="0.35">
      <c r="A964" s="1">
        <v>40776</v>
      </c>
    </row>
    <row r="965" spans="1:1" x14ac:dyDescent="0.35">
      <c r="A965" s="1">
        <v>40777</v>
      </c>
    </row>
    <row r="966" spans="1:1" x14ac:dyDescent="0.35">
      <c r="A966" s="1">
        <v>40778</v>
      </c>
    </row>
    <row r="967" spans="1:1" x14ac:dyDescent="0.35">
      <c r="A967" s="1">
        <v>40779</v>
      </c>
    </row>
    <row r="968" spans="1:1" x14ac:dyDescent="0.35">
      <c r="A968" s="1">
        <v>40780</v>
      </c>
    </row>
    <row r="969" spans="1:1" x14ac:dyDescent="0.35">
      <c r="A969" s="1">
        <v>40781</v>
      </c>
    </row>
    <row r="970" spans="1:1" x14ac:dyDescent="0.35">
      <c r="A970" s="1">
        <v>40782</v>
      </c>
    </row>
    <row r="971" spans="1:1" x14ac:dyDescent="0.35">
      <c r="A971" s="1">
        <v>40783</v>
      </c>
    </row>
    <row r="972" spans="1:1" x14ac:dyDescent="0.35">
      <c r="A972" s="1">
        <v>40784</v>
      </c>
    </row>
    <row r="973" spans="1:1" x14ac:dyDescent="0.35">
      <c r="A973" s="1">
        <v>40785</v>
      </c>
    </row>
    <row r="974" spans="1:1" x14ac:dyDescent="0.35">
      <c r="A974" s="1">
        <v>40786</v>
      </c>
    </row>
    <row r="975" spans="1:1" x14ac:dyDescent="0.35">
      <c r="A975" s="1">
        <v>40787</v>
      </c>
    </row>
    <row r="976" spans="1:1" x14ac:dyDescent="0.35">
      <c r="A976" s="1">
        <v>40788</v>
      </c>
    </row>
    <row r="977" spans="1:1" x14ac:dyDescent="0.35">
      <c r="A977" s="1">
        <v>40789</v>
      </c>
    </row>
    <row r="978" spans="1:1" x14ac:dyDescent="0.35">
      <c r="A978" s="1">
        <v>40790</v>
      </c>
    </row>
    <row r="979" spans="1:1" x14ac:dyDescent="0.35">
      <c r="A979" s="1">
        <v>40791</v>
      </c>
    </row>
    <row r="980" spans="1:1" x14ac:dyDescent="0.35">
      <c r="A980" s="1">
        <v>40792</v>
      </c>
    </row>
    <row r="981" spans="1:1" x14ac:dyDescent="0.35">
      <c r="A981" s="1">
        <v>40793</v>
      </c>
    </row>
    <row r="982" spans="1:1" x14ac:dyDescent="0.35">
      <c r="A982" s="1">
        <v>40794</v>
      </c>
    </row>
    <row r="983" spans="1:1" x14ac:dyDescent="0.35">
      <c r="A983" s="1">
        <v>40795</v>
      </c>
    </row>
    <row r="984" spans="1:1" x14ac:dyDescent="0.35">
      <c r="A984" s="1">
        <v>40796</v>
      </c>
    </row>
    <row r="985" spans="1:1" x14ac:dyDescent="0.35">
      <c r="A985" s="1">
        <v>40797</v>
      </c>
    </row>
    <row r="986" spans="1:1" x14ac:dyDescent="0.35">
      <c r="A986" s="1">
        <v>40798</v>
      </c>
    </row>
    <row r="987" spans="1:1" x14ac:dyDescent="0.35">
      <c r="A987" s="1">
        <v>40799</v>
      </c>
    </row>
    <row r="988" spans="1:1" x14ac:dyDescent="0.35">
      <c r="A988" s="1">
        <v>40800</v>
      </c>
    </row>
    <row r="989" spans="1:1" x14ac:dyDescent="0.35">
      <c r="A989" s="1">
        <v>40801</v>
      </c>
    </row>
    <row r="990" spans="1:1" x14ac:dyDescent="0.35">
      <c r="A990" s="1">
        <v>40802</v>
      </c>
    </row>
    <row r="991" spans="1:1" x14ac:dyDescent="0.35">
      <c r="A991" s="1">
        <v>40803</v>
      </c>
    </row>
    <row r="992" spans="1:1" x14ac:dyDescent="0.35">
      <c r="A992" s="1">
        <v>40804</v>
      </c>
    </row>
    <row r="993" spans="1:1" x14ac:dyDescent="0.35">
      <c r="A993" s="1">
        <v>40805</v>
      </c>
    </row>
    <row r="994" spans="1:1" x14ac:dyDescent="0.35">
      <c r="A994" s="1">
        <v>40806</v>
      </c>
    </row>
    <row r="995" spans="1:1" x14ac:dyDescent="0.35">
      <c r="A995" s="1">
        <v>40807</v>
      </c>
    </row>
    <row r="996" spans="1:1" x14ac:dyDescent="0.35">
      <c r="A996" s="1">
        <v>40808</v>
      </c>
    </row>
    <row r="997" spans="1:1" x14ac:dyDescent="0.35">
      <c r="A997" s="1">
        <v>40809</v>
      </c>
    </row>
    <row r="998" spans="1:1" x14ac:dyDescent="0.35">
      <c r="A998" s="1">
        <v>40810</v>
      </c>
    </row>
    <row r="999" spans="1:1" x14ac:dyDescent="0.35">
      <c r="A999" s="1">
        <v>40811</v>
      </c>
    </row>
    <row r="1000" spans="1:1" x14ac:dyDescent="0.35">
      <c r="A1000" s="1">
        <v>40812</v>
      </c>
    </row>
    <row r="1001" spans="1:1" x14ac:dyDescent="0.35">
      <c r="A1001" s="1">
        <v>40813</v>
      </c>
    </row>
    <row r="1002" spans="1:1" x14ac:dyDescent="0.35">
      <c r="A1002" s="1">
        <v>40814</v>
      </c>
    </row>
    <row r="1003" spans="1:1" x14ac:dyDescent="0.35">
      <c r="A1003" s="1">
        <v>40815</v>
      </c>
    </row>
    <row r="1004" spans="1:1" x14ac:dyDescent="0.35">
      <c r="A1004" s="1">
        <v>40816</v>
      </c>
    </row>
    <row r="1005" spans="1:1" x14ac:dyDescent="0.35">
      <c r="A1005" s="1">
        <v>40817</v>
      </c>
    </row>
    <row r="1006" spans="1:1" x14ac:dyDescent="0.35">
      <c r="A1006" s="1">
        <v>40818</v>
      </c>
    </row>
    <row r="1007" spans="1:1" x14ac:dyDescent="0.35">
      <c r="A1007" s="1">
        <v>40819</v>
      </c>
    </row>
    <row r="1008" spans="1:1" x14ac:dyDescent="0.35">
      <c r="A1008" s="1">
        <v>40820</v>
      </c>
    </row>
    <row r="1009" spans="1:1" x14ac:dyDescent="0.35">
      <c r="A1009" s="1">
        <v>40821</v>
      </c>
    </row>
    <row r="1010" spans="1:1" x14ac:dyDescent="0.35">
      <c r="A1010" s="1">
        <v>40822</v>
      </c>
    </row>
    <row r="1011" spans="1:1" x14ac:dyDescent="0.35">
      <c r="A1011" s="1">
        <v>40823</v>
      </c>
    </row>
    <row r="1012" spans="1:1" x14ac:dyDescent="0.35">
      <c r="A1012" s="1">
        <v>40824</v>
      </c>
    </row>
    <row r="1013" spans="1:1" x14ac:dyDescent="0.35">
      <c r="A1013" s="1">
        <v>40825</v>
      </c>
    </row>
    <row r="1014" spans="1:1" x14ac:dyDescent="0.35">
      <c r="A1014" s="1">
        <v>40826</v>
      </c>
    </row>
    <row r="1015" spans="1:1" x14ac:dyDescent="0.35">
      <c r="A1015" s="1">
        <v>40827</v>
      </c>
    </row>
    <row r="1016" spans="1:1" x14ac:dyDescent="0.35">
      <c r="A1016" s="1">
        <v>40828</v>
      </c>
    </row>
    <row r="1017" spans="1:1" x14ac:dyDescent="0.35">
      <c r="A1017" s="1">
        <v>40829</v>
      </c>
    </row>
    <row r="1018" spans="1:1" x14ac:dyDescent="0.35">
      <c r="A1018" s="1">
        <v>40830</v>
      </c>
    </row>
    <row r="1019" spans="1:1" x14ac:dyDescent="0.35">
      <c r="A1019" s="1">
        <v>40831</v>
      </c>
    </row>
    <row r="1020" spans="1:1" x14ac:dyDescent="0.35">
      <c r="A1020" s="1">
        <v>40832</v>
      </c>
    </row>
    <row r="1021" spans="1:1" x14ac:dyDescent="0.35">
      <c r="A1021" s="1">
        <v>40833</v>
      </c>
    </row>
    <row r="1022" spans="1:1" x14ac:dyDescent="0.35">
      <c r="A1022" s="1">
        <v>40834</v>
      </c>
    </row>
    <row r="1023" spans="1:1" x14ac:dyDescent="0.35">
      <c r="A1023" s="1">
        <v>40835</v>
      </c>
    </row>
    <row r="1024" spans="1:1" x14ac:dyDescent="0.35">
      <c r="A1024" s="1">
        <v>40836</v>
      </c>
    </row>
    <row r="1025" spans="1:1" x14ac:dyDescent="0.35">
      <c r="A1025" s="1">
        <v>40837</v>
      </c>
    </row>
    <row r="1026" spans="1:1" x14ac:dyDescent="0.35">
      <c r="A1026" s="1">
        <v>40838</v>
      </c>
    </row>
    <row r="1027" spans="1:1" x14ac:dyDescent="0.35">
      <c r="A1027" s="1">
        <v>40839</v>
      </c>
    </row>
    <row r="1028" spans="1:1" x14ac:dyDescent="0.35">
      <c r="A1028" s="1">
        <v>40840</v>
      </c>
    </row>
    <row r="1029" spans="1:1" x14ac:dyDescent="0.35">
      <c r="A1029" s="1">
        <v>40841</v>
      </c>
    </row>
    <row r="1030" spans="1:1" x14ac:dyDescent="0.35">
      <c r="A1030" s="1">
        <v>40842</v>
      </c>
    </row>
    <row r="1031" spans="1:1" x14ac:dyDescent="0.35">
      <c r="A1031" s="1">
        <v>40843</v>
      </c>
    </row>
    <row r="1032" spans="1:1" x14ac:dyDescent="0.35">
      <c r="A1032" s="1">
        <v>40844</v>
      </c>
    </row>
    <row r="1033" spans="1:1" x14ac:dyDescent="0.35">
      <c r="A1033" s="1">
        <v>40845</v>
      </c>
    </row>
    <row r="1034" spans="1:1" x14ac:dyDescent="0.35">
      <c r="A1034" s="1">
        <v>40846</v>
      </c>
    </row>
    <row r="1035" spans="1:1" x14ac:dyDescent="0.35">
      <c r="A1035" s="1">
        <v>40847</v>
      </c>
    </row>
    <row r="1036" spans="1:1" x14ac:dyDescent="0.35">
      <c r="A1036" s="1">
        <v>40848</v>
      </c>
    </row>
    <row r="1037" spans="1:1" x14ac:dyDescent="0.35">
      <c r="A1037" s="1">
        <v>40849</v>
      </c>
    </row>
    <row r="1038" spans="1:1" x14ac:dyDescent="0.35">
      <c r="A1038" s="1">
        <v>40850</v>
      </c>
    </row>
    <row r="1039" spans="1:1" x14ac:dyDescent="0.35">
      <c r="A1039" s="1">
        <v>40851</v>
      </c>
    </row>
    <row r="1040" spans="1:1" x14ac:dyDescent="0.35">
      <c r="A1040" s="1">
        <v>40852</v>
      </c>
    </row>
    <row r="1041" spans="1:1" x14ac:dyDescent="0.35">
      <c r="A1041" s="1">
        <v>40853</v>
      </c>
    </row>
    <row r="1042" spans="1:1" x14ac:dyDescent="0.35">
      <c r="A1042" s="1">
        <v>40854</v>
      </c>
    </row>
    <row r="1043" spans="1:1" x14ac:dyDescent="0.35">
      <c r="A1043" s="1">
        <v>40855</v>
      </c>
    </row>
    <row r="1044" spans="1:1" x14ac:dyDescent="0.35">
      <c r="A1044" s="1">
        <v>40856</v>
      </c>
    </row>
    <row r="1045" spans="1:1" x14ac:dyDescent="0.35">
      <c r="A1045" s="1">
        <v>40857</v>
      </c>
    </row>
    <row r="1046" spans="1:1" x14ac:dyDescent="0.35">
      <c r="A1046" s="1">
        <v>40858</v>
      </c>
    </row>
    <row r="1047" spans="1:1" x14ac:dyDescent="0.35">
      <c r="A1047" s="1">
        <v>40859</v>
      </c>
    </row>
    <row r="1048" spans="1:1" x14ac:dyDescent="0.35">
      <c r="A1048" s="1">
        <v>40860</v>
      </c>
    </row>
    <row r="1049" spans="1:1" x14ac:dyDescent="0.35">
      <c r="A1049" s="1">
        <v>40861</v>
      </c>
    </row>
    <row r="1050" spans="1:1" x14ac:dyDescent="0.35">
      <c r="A1050" s="1">
        <v>40862</v>
      </c>
    </row>
    <row r="1051" spans="1:1" x14ac:dyDescent="0.35">
      <c r="A1051" s="1">
        <v>40863</v>
      </c>
    </row>
    <row r="1052" spans="1:1" x14ac:dyDescent="0.35">
      <c r="A1052" s="1">
        <v>40864</v>
      </c>
    </row>
    <row r="1053" spans="1:1" x14ac:dyDescent="0.35">
      <c r="A1053" s="1">
        <v>40865</v>
      </c>
    </row>
    <row r="1054" spans="1:1" x14ac:dyDescent="0.35">
      <c r="A1054" s="1">
        <v>40866</v>
      </c>
    </row>
    <row r="1055" spans="1:1" x14ac:dyDescent="0.35">
      <c r="A1055" s="1">
        <v>40867</v>
      </c>
    </row>
    <row r="1056" spans="1:1" x14ac:dyDescent="0.35">
      <c r="A1056" s="1">
        <v>40868</v>
      </c>
    </row>
    <row r="1057" spans="1:1" x14ac:dyDescent="0.35">
      <c r="A1057" s="1">
        <v>40869</v>
      </c>
    </row>
    <row r="1058" spans="1:1" x14ac:dyDescent="0.35">
      <c r="A1058" s="1">
        <v>40870</v>
      </c>
    </row>
    <row r="1059" spans="1:1" x14ac:dyDescent="0.35">
      <c r="A1059" s="1">
        <v>40871</v>
      </c>
    </row>
    <row r="1060" spans="1:1" x14ac:dyDescent="0.35">
      <c r="A1060" s="1">
        <v>40872</v>
      </c>
    </row>
    <row r="1061" spans="1:1" x14ac:dyDescent="0.35">
      <c r="A1061" s="1">
        <v>40873</v>
      </c>
    </row>
    <row r="1062" spans="1:1" x14ac:dyDescent="0.35">
      <c r="A1062" s="1">
        <v>40874</v>
      </c>
    </row>
    <row r="1063" spans="1:1" x14ac:dyDescent="0.35">
      <c r="A1063" s="1">
        <v>40875</v>
      </c>
    </row>
    <row r="1064" spans="1:1" x14ac:dyDescent="0.35">
      <c r="A1064" s="1">
        <v>40876</v>
      </c>
    </row>
    <row r="1065" spans="1:1" x14ac:dyDescent="0.35">
      <c r="A1065" s="1">
        <v>40877</v>
      </c>
    </row>
    <row r="1066" spans="1:1" x14ac:dyDescent="0.35">
      <c r="A1066" s="1">
        <v>40878</v>
      </c>
    </row>
    <row r="1067" spans="1:1" x14ac:dyDescent="0.35">
      <c r="A1067" s="1">
        <v>40879</v>
      </c>
    </row>
    <row r="1068" spans="1:1" x14ac:dyDescent="0.35">
      <c r="A1068" s="1">
        <v>40880</v>
      </c>
    </row>
    <row r="1069" spans="1:1" x14ac:dyDescent="0.35">
      <c r="A1069" s="1">
        <v>40881</v>
      </c>
    </row>
    <row r="1070" spans="1:1" x14ac:dyDescent="0.35">
      <c r="A1070" s="1">
        <v>40882</v>
      </c>
    </row>
    <row r="1071" spans="1:1" x14ac:dyDescent="0.35">
      <c r="A1071" s="1">
        <v>40883</v>
      </c>
    </row>
    <row r="1072" spans="1:1" x14ac:dyDescent="0.35">
      <c r="A1072" s="1">
        <v>40884</v>
      </c>
    </row>
    <row r="1073" spans="1:1" x14ac:dyDescent="0.35">
      <c r="A1073" s="1">
        <v>40885</v>
      </c>
    </row>
    <row r="1074" spans="1:1" x14ac:dyDescent="0.35">
      <c r="A1074" s="1">
        <v>40886</v>
      </c>
    </row>
    <row r="1075" spans="1:1" x14ac:dyDescent="0.35">
      <c r="A1075" s="1">
        <v>40887</v>
      </c>
    </row>
    <row r="1076" spans="1:1" x14ac:dyDescent="0.35">
      <c r="A1076" s="1">
        <v>40888</v>
      </c>
    </row>
    <row r="1077" spans="1:1" x14ac:dyDescent="0.35">
      <c r="A1077" s="1">
        <v>40889</v>
      </c>
    </row>
    <row r="1078" spans="1:1" x14ac:dyDescent="0.35">
      <c r="A1078" s="1">
        <v>40890</v>
      </c>
    </row>
    <row r="1079" spans="1:1" x14ac:dyDescent="0.35">
      <c r="A1079" s="1">
        <v>40891</v>
      </c>
    </row>
    <row r="1080" spans="1:1" x14ac:dyDescent="0.35">
      <c r="A1080" s="1">
        <v>40892</v>
      </c>
    </row>
    <row r="1081" spans="1:1" x14ac:dyDescent="0.35">
      <c r="A1081" s="1">
        <v>40893</v>
      </c>
    </row>
    <row r="1082" spans="1:1" x14ac:dyDescent="0.35">
      <c r="A1082" s="1">
        <v>40894</v>
      </c>
    </row>
    <row r="1083" spans="1:1" x14ac:dyDescent="0.35">
      <c r="A1083" s="1">
        <v>40895</v>
      </c>
    </row>
    <row r="1084" spans="1:1" x14ac:dyDescent="0.35">
      <c r="A1084" s="1">
        <v>40896</v>
      </c>
    </row>
    <row r="1085" spans="1:1" x14ac:dyDescent="0.35">
      <c r="A1085" s="1">
        <v>40897</v>
      </c>
    </row>
    <row r="1086" spans="1:1" x14ac:dyDescent="0.35">
      <c r="A1086" s="1">
        <v>40898</v>
      </c>
    </row>
    <row r="1087" spans="1:1" x14ac:dyDescent="0.35">
      <c r="A1087" s="1">
        <v>40899</v>
      </c>
    </row>
    <row r="1088" spans="1:1" x14ac:dyDescent="0.35">
      <c r="A1088" s="1">
        <v>40900</v>
      </c>
    </row>
    <row r="1089" spans="1:1" x14ac:dyDescent="0.35">
      <c r="A1089" s="1">
        <v>40901</v>
      </c>
    </row>
    <row r="1090" spans="1:1" x14ac:dyDescent="0.35">
      <c r="A1090" s="1">
        <v>40902</v>
      </c>
    </row>
    <row r="1091" spans="1:1" x14ac:dyDescent="0.35">
      <c r="A1091" s="1">
        <v>40903</v>
      </c>
    </row>
    <row r="1092" spans="1:1" x14ac:dyDescent="0.35">
      <c r="A1092" s="1">
        <v>40904</v>
      </c>
    </row>
    <row r="1093" spans="1:1" x14ac:dyDescent="0.35">
      <c r="A1093" s="1">
        <v>40905</v>
      </c>
    </row>
    <row r="1094" spans="1:1" x14ac:dyDescent="0.35">
      <c r="A1094" s="1">
        <v>40906</v>
      </c>
    </row>
    <row r="1095" spans="1:1" x14ac:dyDescent="0.35">
      <c r="A1095" s="1">
        <v>40907</v>
      </c>
    </row>
    <row r="1096" spans="1:1" x14ac:dyDescent="0.35">
      <c r="A1096" s="1">
        <v>40908</v>
      </c>
    </row>
    <row r="1097" spans="1:1" x14ac:dyDescent="0.35">
      <c r="A1097" s="1">
        <v>40909</v>
      </c>
    </row>
    <row r="1098" spans="1:1" x14ac:dyDescent="0.35">
      <c r="A1098" s="1">
        <v>40910</v>
      </c>
    </row>
    <row r="1099" spans="1:1" x14ac:dyDescent="0.35">
      <c r="A1099" s="1">
        <v>40911</v>
      </c>
    </row>
    <row r="1100" spans="1:1" x14ac:dyDescent="0.35">
      <c r="A1100" s="1">
        <v>40912</v>
      </c>
    </row>
    <row r="1101" spans="1:1" x14ac:dyDescent="0.35">
      <c r="A1101" s="1">
        <v>40913</v>
      </c>
    </row>
    <row r="1102" spans="1:1" x14ac:dyDescent="0.35">
      <c r="A1102" s="1">
        <v>40914</v>
      </c>
    </row>
    <row r="1103" spans="1:1" x14ac:dyDescent="0.35">
      <c r="A1103" s="1">
        <v>40915</v>
      </c>
    </row>
    <row r="1104" spans="1:1" x14ac:dyDescent="0.35">
      <c r="A1104" s="1">
        <v>40916</v>
      </c>
    </row>
    <row r="1105" spans="1:1" x14ac:dyDescent="0.35">
      <c r="A1105" s="1">
        <v>40917</v>
      </c>
    </row>
    <row r="1106" spans="1:1" x14ac:dyDescent="0.35">
      <c r="A1106" s="1">
        <v>40918</v>
      </c>
    </row>
    <row r="1107" spans="1:1" x14ac:dyDescent="0.35">
      <c r="A1107" s="1">
        <v>40919</v>
      </c>
    </row>
    <row r="1108" spans="1:1" x14ac:dyDescent="0.35">
      <c r="A1108" s="1">
        <v>40920</v>
      </c>
    </row>
    <row r="1109" spans="1:1" x14ac:dyDescent="0.35">
      <c r="A1109" s="1">
        <v>40921</v>
      </c>
    </row>
    <row r="1110" spans="1:1" x14ac:dyDescent="0.35">
      <c r="A1110" s="1">
        <v>40922</v>
      </c>
    </row>
    <row r="1111" spans="1:1" x14ac:dyDescent="0.35">
      <c r="A1111" s="1">
        <v>40923</v>
      </c>
    </row>
    <row r="1112" spans="1:1" x14ac:dyDescent="0.35">
      <c r="A1112" s="1">
        <v>40924</v>
      </c>
    </row>
    <row r="1113" spans="1:1" x14ac:dyDescent="0.35">
      <c r="A1113" s="1">
        <v>40925</v>
      </c>
    </row>
    <row r="1114" spans="1:1" x14ac:dyDescent="0.35">
      <c r="A1114" s="1">
        <v>40926</v>
      </c>
    </row>
    <row r="1115" spans="1:1" x14ac:dyDescent="0.35">
      <c r="A1115" s="1">
        <v>40927</v>
      </c>
    </row>
    <row r="1116" spans="1:1" x14ac:dyDescent="0.35">
      <c r="A1116" s="1">
        <v>40928</v>
      </c>
    </row>
    <row r="1117" spans="1:1" x14ac:dyDescent="0.35">
      <c r="A1117" s="1">
        <v>40929</v>
      </c>
    </row>
    <row r="1118" spans="1:1" x14ac:dyDescent="0.35">
      <c r="A1118" s="1">
        <v>40930</v>
      </c>
    </row>
    <row r="1119" spans="1:1" x14ac:dyDescent="0.35">
      <c r="A1119" s="1">
        <v>40931</v>
      </c>
    </row>
    <row r="1120" spans="1:1" x14ac:dyDescent="0.35">
      <c r="A1120" s="1">
        <v>40932</v>
      </c>
    </row>
    <row r="1121" spans="1:1" x14ac:dyDescent="0.35">
      <c r="A1121" s="1">
        <v>40933</v>
      </c>
    </row>
    <row r="1122" spans="1:1" x14ac:dyDescent="0.35">
      <c r="A1122" s="1">
        <v>40934</v>
      </c>
    </row>
    <row r="1123" spans="1:1" x14ac:dyDescent="0.35">
      <c r="A1123" s="1">
        <v>40935</v>
      </c>
    </row>
    <row r="1124" spans="1:1" x14ac:dyDescent="0.35">
      <c r="A1124" s="1">
        <v>40936</v>
      </c>
    </row>
    <row r="1125" spans="1:1" x14ac:dyDescent="0.35">
      <c r="A1125" s="1">
        <v>40937</v>
      </c>
    </row>
    <row r="1126" spans="1:1" x14ac:dyDescent="0.35">
      <c r="A1126" s="1">
        <v>40938</v>
      </c>
    </row>
    <row r="1127" spans="1:1" x14ac:dyDescent="0.35">
      <c r="A1127" s="1">
        <v>40939</v>
      </c>
    </row>
    <row r="1128" spans="1:1" x14ac:dyDescent="0.35">
      <c r="A1128" s="1">
        <v>40940</v>
      </c>
    </row>
    <row r="1129" spans="1:1" x14ac:dyDescent="0.35">
      <c r="A1129" s="1">
        <v>40941</v>
      </c>
    </row>
    <row r="1130" spans="1:1" x14ac:dyDescent="0.35">
      <c r="A1130" s="1">
        <v>40942</v>
      </c>
    </row>
    <row r="1131" spans="1:1" x14ac:dyDescent="0.35">
      <c r="A1131" s="1">
        <v>40943</v>
      </c>
    </row>
    <row r="1132" spans="1:1" x14ac:dyDescent="0.35">
      <c r="A1132" s="1">
        <v>40944</v>
      </c>
    </row>
    <row r="1133" spans="1:1" x14ac:dyDescent="0.35">
      <c r="A1133" s="1">
        <v>40945</v>
      </c>
    </row>
    <row r="1134" spans="1:1" x14ac:dyDescent="0.35">
      <c r="A1134" s="1">
        <v>40946</v>
      </c>
    </row>
    <row r="1135" spans="1:1" x14ac:dyDescent="0.35">
      <c r="A1135" s="1">
        <v>40947</v>
      </c>
    </row>
    <row r="1136" spans="1:1" x14ac:dyDescent="0.35">
      <c r="A1136" s="1">
        <v>40948</v>
      </c>
    </row>
    <row r="1137" spans="1:1" x14ac:dyDescent="0.35">
      <c r="A1137" s="1">
        <v>40949</v>
      </c>
    </row>
    <row r="1138" spans="1:1" x14ac:dyDescent="0.35">
      <c r="A1138" s="1">
        <v>40950</v>
      </c>
    </row>
    <row r="1139" spans="1:1" x14ac:dyDescent="0.35">
      <c r="A1139" s="1">
        <v>40951</v>
      </c>
    </row>
    <row r="1140" spans="1:1" x14ac:dyDescent="0.35">
      <c r="A1140" s="1">
        <v>40952</v>
      </c>
    </row>
    <row r="1141" spans="1:1" x14ac:dyDescent="0.35">
      <c r="A1141" s="1">
        <v>40953</v>
      </c>
    </row>
    <row r="1142" spans="1:1" x14ac:dyDescent="0.35">
      <c r="A1142" s="1">
        <v>40954</v>
      </c>
    </row>
    <row r="1143" spans="1:1" x14ac:dyDescent="0.35">
      <c r="A1143" s="1">
        <v>40955</v>
      </c>
    </row>
    <row r="1144" spans="1:1" x14ac:dyDescent="0.35">
      <c r="A1144" s="1">
        <v>40956</v>
      </c>
    </row>
    <row r="1145" spans="1:1" x14ac:dyDescent="0.35">
      <c r="A1145" s="1">
        <v>40957</v>
      </c>
    </row>
    <row r="1146" spans="1:1" x14ac:dyDescent="0.35">
      <c r="A1146" s="1">
        <v>40958</v>
      </c>
    </row>
    <row r="1147" spans="1:1" x14ac:dyDescent="0.35">
      <c r="A1147" s="1">
        <v>40959</v>
      </c>
    </row>
    <row r="1148" spans="1:1" x14ac:dyDescent="0.35">
      <c r="A1148" s="1">
        <v>40960</v>
      </c>
    </row>
    <row r="1149" spans="1:1" x14ac:dyDescent="0.35">
      <c r="A1149" s="1">
        <v>40961</v>
      </c>
    </row>
    <row r="1150" spans="1:1" x14ac:dyDescent="0.35">
      <c r="A1150" s="1">
        <v>40962</v>
      </c>
    </row>
    <row r="1151" spans="1:1" x14ac:dyDescent="0.35">
      <c r="A1151" s="1">
        <v>40963</v>
      </c>
    </row>
    <row r="1152" spans="1:1" x14ac:dyDescent="0.35">
      <c r="A1152" s="1">
        <v>40964</v>
      </c>
    </row>
    <row r="1153" spans="1:1" x14ac:dyDescent="0.35">
      <c r="A1153" s="1">
        <v>40965</v>
      </c>
    </row>
    <row r="1154" spans="1:1" x14ac:dyDescent="0.35">
      <c r="A1154" s="1">
        <v>40966</v>
      </c>
    </row>
    <row r="1155" spans="1:1" x14ac:dyDescent="0.35">
      <c r="A1155" s="1">
        <v>40967</v>
      </c>
    </row>
    <row r="1156" spans="1:1" x14ac:dyDescent="0.35">
      <c r="A1156" s="1">
        <v>40968</v>
      </c>
    </row>
    <row r="1157" spans="1:1" x14ac:dyDescent="0.35">
      <c r="A1157" s="1">
        <v>40969</v>
      </c>
    </row>
    <row r="1158" spans="1:1" x14ac:dyDescent="0.35">
      <c r="A1158" s="1">
        <v>40970</v>
      </c>
    </row>
    <row r="1159" spans="1:1" x14ac:dyDescent="0.35">
      <c r="A1159" s="1">
        <v>40971</v>
      </c>
    </row>
    <row r="1160" spans="1:1" x14ac:dyDescent="0.35">
      <c r="A1160" s="1">
        <v>40972</v>
      </c>
    </row>
    <row r="1161" spans="1:1" x14ac:dyDescent="0.35">
      <c r="A1161" s="1">
        <v>40973</v>
      </c>
    </row>
    <row r="1162" spans="1:1" x14ac:dyDescent="0.35">
      <c r="A1162" s="1">
        <v>40974</v>
      </c>
    </row>
    <row r="1163" spans="1:1" x14ac:dyDescent="0.35">
      <c r="A1163" s="1">
        <v>40975</v>
      </c>
    </row>
    <row r="1164" spans="1:1" x14ac:dyDescent="0.35">
      <c r="A1164" s="1">
        <v>40976</v>
      </c>
    </row>
    <row r="1165" spans="1:1" x14ac:dyDescent="0.35">
      <c r="A1165" s="1">
        <v>40977</v>
      </c>
    </row>
    <row r="1166" spans="1:1" x14ac:dyDescent="0.35">
      <c r="A1166" s="1">
        <v>40978</v>
      </c>
    </row>
    <row r="1167" spans="1:1" x14ac:dyDescent="0.35">
      <c r="A1167" s="1">
        <v>40979</v>
      </c>
    </row>
    <row r="1168" spans="1:1" x14ac:dyDescent="0.35">
      <c r="A1168" s="1">
        <v>40980</v>
      </c>
    </row>
    <row r="1169" spans="1:1" x14ac:dyDescent="0.35">
      <c r="A1169" s="1">
        <v>40981</v>
      </c>
    </row>
    <row r="1170" spans="1:1" x14ac:dyDescent="0.35">
      <c r="A1170" s="1">
        <v>40982</v>
      </c>
    </row>
    <row r="1171" spans="1:1" x14ac:dyDescent="0.35">
      <c r="A1171" s="1">
        <v>40983</v>
      </c>
    </row>
    <row r="1172" spans="1:1" x14ac:dyDescent="0.35">
      <c r="A1172" s="1">
        <v>40984</v>
      </c>
    </row>
    <row r="1173" spans="1:1" x14ac:dyDescent="0.35">
      <c r="A1173" s="1">
        <v>40985</v>
      </c>
    </row>
    <row r="1174" spans="1:1" x14ac:dyDescent="0.35">
      <c r="A1174" s="1">
        <v>40986</v>
      </c>
    </row>
    <row r="1175" spans="1:1" x14ac:dyDescent="0.35">
      <c r="A1175" s="1">
        <v>40987</v>
      </c>
    </row>
    <row r="1176" spans="1:1" x14ac:dyDescent="0.35">
      <c r="A1176" s="1">
        <v>40988</v>
      </c>
    </row>
    <row r="1177" spans="1:1" x14ac:dyDescent="0.35">
      <c r="A1177" s="1">
        <v>40989</v>
      </c>
    </row>
    <row r="1178" spans="1:1" x14ac:dyDescent="0.35">
      <c r="A1178" s="1">
        <v>40990</v>
      </c>
    </row>
    <row r="1179" spans="1:1" x14ac:dyDescent="0.35">
      <c r="A1179" s="1">
        <v>40991</v>
      </c>
    </row>
    <row r="1180" spans="1:1" x14ac:dyDescent="0.35">
      <c r="A1180" s="1">
        <v>40992</v>
      </c>
    </row>
    <row r="1181" spans="1:1" x14ac:dyDescent="0.35">
      <c r="A1181" s="1">
        <v>40993</v>
      </c>
    </row>
    <row r="1182" spans="1:1" x14ac:dyDescent="0.35">
      <c r="A1182" s="1">
        <v>40994</v>
      </c>
    </row>
    <row r="1183" spans="1:1" x14ac:dyDescent="0.35">
      <c r="A1183" s="1">
        <v>40995</v>
      </c>
    </row>
    <row r="1184" spans="1:1" x14ac:dyDescent="0.35">
      <c r="A1184" s="1">
        <v>40996</v>
      </c>
    </row>
    <row r="1185" spans="1:1" x14ac:dyDescent="0.35">
      <c r="A1185" s="1">
        <v>40997</v>
      </c>
    </row>
    <row r="1186" spans="1:1" x14ac:dyDescent="0.35">
      <c r="A1186" s="1">
        <v>40998</v>
      </c>
    </row>
    <row r="1187" spans="1:1" x14ac:dyDescent="0.35">
      <c r="A1187" s="1">
        <v>40999</v>
      </c>
    </row>
    <row r="1188" spans="1:1" x14ac:dyDescent="0.35">
      <c r="A1188" s="1">
        <v>41000</v>
      </c>
    </row>
    <row r="1189" spans="1:1" x14ac:dyDescent="0.35">
      <c r="A1189" s="1">
        <v>41001</v>
      </c>
    </row>
    <row r="1190" spans="1:1" x14ac:dyDescent="0.35">
      <c r="A1190" s="1">
        <v>41002</v>
      </c>
    </row>
    <row r="1191" spans="1:1" x14ac:dyDescent="0.35">
      <c r="A1191" s="1">
        <v>41003</v>
      </c>
    </row>
    <row r="1192" spans="1:1" x14ac:dyDescent="0.35">
      <c r="A1192" s="1">
        <v>41004</v>
      </c>
    </row>
    <row r="1193" spans="1:1" x14ac:dyDescent="0.35">
      <c r="A1193" s="1">
        <v>41005</v>
      </c>
    </row>
    <row r="1194" spans="1:1" x14ac:dyDescent="0.35">
      <c r="A1194" s="1">
        <v>41006</v>
      </c>
    </row>
    <row r="1195" spans="1:1" x14ac:dyDescent="0.35">
      <c r="A1195" s="1">
        <v>41007</v>
      </c>
    </row>
    <row r="1196" spans="1:1" x14ac:dyDescent="0.35">
      <c r="A1196" s="1">
        <v>41008</v>
      </c>
    </row>
    <row r="1197" spans="1:1" x14ac:dyDescent="0.35">
      <c r="A1197" s="1">
        <v>41009</v>
      </c>
    </row>
    <row r="1198" spans="1:1" x14ac:dyDescent="0.35">
      <c r="A1198" s="1">
        <v>41010</v>
      </c>
    </row>
    <row r="1199" spans="1:1" x14ac:dyDescent="0.35">
      <c r="A1199" s="1">
        <v>41011</v>
      </c>
    </row>
    <row r="1200" spans="1:1" x14ac:dyDescent="0.35">
      <c r="A1200" s="1">
        <v>41012</v>
      </c>
    </row>
    <row r="1201" spans="1:1" x14ac:dyDescent="0.35">
      <c r="A1201" s="1">
        <v>41013</v>
      </c>
    </row>
    <row r="1202" spans="1:1" x14ac:dyDescent="0.35">
      <c r="A1202" s="1">
        <v>41014</v>
      </c>
    </row>
    <row r="1203" spans="1:1" x14ac:dyDescent="0.35">
      <c r="A1203" s="1">
        <v>41015</v>
      </c>
    </row>
    <row r="1204" spans="1:1" x14ac:dyDescent="0.35">
      <c r="A1204" s="1">
        <v>41016</v>
      </c>
    </row>
    <row r="1205" spans="1:1" x14ac:dyDescent="0.35">
      <c r="A1205" s="1">
        <v>41017</v>
      </c>
    </row>
    <row r="1206" spans="1:1" x14ac:dyDescent="0.35">
      <c r="A1206" s="1">
        <v>41018</v>
      </c>
    </row>
    <row r="1207" spans="1:1" x14ac:dyDescent="0.35">
      <c r="A1207" s="1">
        <v>41019</v>
      </c>
    </row>
    <row r="1208" spans="1:1" x14ac:dyDescent="0.35">
      <c r="A1208" s="1">
        <v>41020</v>
      </c>
    </row>
    <row r="1209" spans="1:1" x14ac:dyDescent="0.35">
      <c r="A1209" s="1">
        <v>41021</v>
      </c>
    </row>
    <row r="1210" spans="1:1" x14ac:dyDescent="0.35">
      <c r="A1210" s="1">
        <v>41022</v>
      </c>
    </row>
    <row r="1211" spans="1:1" x14ac:dyDescent="0.35">
      <c r="A1211" s="1">
        <v>41023</v>
      </c>
    </row>
    <row r="1212" spans="1:1" x14ac:dyDescent="0.35">
      <c r="A1212" s="1">
        <v>41024</v>
      </c>
    </row>
    <row r="1213" spans="1:1" x14ac:dyDescent="0.35">
      <c r="A1213" s="1">
        <v>41025</v>
      </c>
    </row>
    <row r="1214" spans="1:1" x14ac:dyDescent="0.35">
      <c r="A1214" s="1">
        <v>41026</v>
      </c>
    </row>
    <row r="1215" spans="1:1" x14ac:dyDescent="0.35">
      <c r="A1215" s="1">
        <v>41027</v>
      </c>
    </row>
    <row r="1216" spans="1:1" x14ac:dyDescent="0.35">
      <c r="A1216" s="1">
        <v>41028</v>
      </c>
    </row>
    <row r="1217" spans="1:1" x14ac:dyDescent="0.35">
      <c r="A1217" s="1">
        <v>41029</v>
      </c>
    </row>
    <row r="1218" spans="1:1" x14ac:dyDescent="0.35">
      <c r="A1218" s="1">
        <v>41030</v>
      </c>
    </row>
    <row r="1219" spans="1:1" x14ac:dyDescent="0.35">
      <c r="A1219" s="1">
        <v>41031</v>
      </c>
    </row>
    <row r="1220" spans="1:1" x14ac:dyDescent="0.35">
      <c r="A1220" s="1">
        <v>41032</v>
      </c>
    </row>
    <row r="1221" spans="1:1" x14ac:dyDescent="0.35">
      <c r="A1221" s="1">
        <v>41033</v>
      </c>
    </row>
    <row r="1222" spans="1:1" x14ac:dyDescent="0.35">
      <c r="A1222" s="1">
        <v>41034</v>
      </c>
    </row>
    <row r="1223" spans="1:1" x14ac:dyDescent="0.35">
      <c r="A1223" s="1">
        <v>41035</v>
      </c>
    </row>
    <row r="1224" spans="1:1" x14ac:dyDescent="0.35">
      <c r="A1224" s="1">
        <v>41036</v>
      </c>
    </row>
    <row r="1225" spans="1:1" x14ac:dyDescent="0.35">
      <c r="A1225" s="1">
        <v>41037</v>
      </c>
    </row>
    <row r="1226" spans="1:1" x14ac:dyDescent="0.35">
      <c r="A1226" s="1">
        <v>41038</v>
      </c>
    </row>
    <row r="1227" spans="1:1" x14ac:dyDescent="0.35">
      <c r="A1227" s="1">
        <v>41039</v>
      </c>
    </row>
    <row r="1228" spans="1:1" x14ac:dyDescent="0.35">
      <c r="A1228" s="1">
        <v>41040</v>
      </c>
    </row>
    <row r="1229" spans="1:1" x14ac:dyDescent="0.35">
      <c r="A1229" s="1">
        <v>41041</v>
      </c>
    </row>
    <row r="1230" spans="1:1" x14ac:dyDescent="0.35">
      <c r="A1230" s="1">
        <v>41042</v>
      </c>
    </row>
    <row r="1231" spans="1:1" x14ac:dyDescent="0.35">
      <c r="A1231" s="1">
        <v>41043</v>
      </c>
    </row>
    <row r="1232" spans="1:1" x14ac:dyDescent="0.35">
      <c r="A1232" s="1">
        <v>41044</v>
      </c>
    </row>
    <row r="1233" spans="1:1" x14ac:dyDescent="0.35">
      <c r="A1233" s="1">
        <v>41045</v>
      </c>
    </row>
    <row r="1234" spans="1:1" x14ac:dyDescent="0.35">
      <c r="A1234" s="1">
        <v>41046</v>
      </c>
    </row>
    <row r="1235" spans="1:1" x14ac:dyDescent="0.35">
      <c r="A1235" s="1">
        <v>41047</v>
      </c>
    </row>
    <row r="1236" spans="1:1" x14ac:dyDescent="0.35">
      <c r="A1236" s="1">
        <v>41048</v>
      </c>
    </row>
    <row r="1237" spans="1:1" x14ac:dyDescent="0.35">
      <c r="A1237" s="1">
        <v>41049</v>
      </c>
    </row>
    <row r="1238" spans="1:1" x14ac:dyDescent="0.35">
      <c r="A1238" s="1">
        <v>41050</v>
      </c>
    </row>
    <row r="1239" spans="1:1" x14ac:dyDescent="0.35">
      <c r="A1239" s="1">
        <v>41051</v>
      </c>
    </row>
    <row r="1240" spans="1:1" x14ac:dyDescent="0.35">
      <c r="A1240" s="1">
        <v>41052</v>
      </c>
    </row>
    <row r="1241" spans="1:1" x14ac:dyDescent="0.35">
      <c r="A1241" s="1">
        <v>41053</v>
      </c>
    </row>
    <row r="1242" spans="1:1" x14ac:dyDescent="0.35">
      <c r="A1242" s="1">
        <v>41054</v>
      </c>
    </row>
    <row r="1243" spans="1:1" x14ac:dyDescent="0.35">
      <c r="A1243" s="1">
        <v>41055</v>
      </c>
    </row>
    <row r="1244" spans="1:1" x14ac:dyDescent="0.35">
      <c r="A1244" s="1">
        <v>41056</v>
      </c>
    </row>
    <row r="1245" spans="1:1" x14ac:dyDescent="0.35">
      <c r="A1245" s="1">
        <v>41057</v>
      </c>
    </row>
    <row r="1246" spans="1:1" x14ac:dyDescent="0.35">
      <c r="A1246" s="1">
        <v>41058</v>
      </c>
    </row>
    <row r="1247" spans="1:1" x14ac:dyDescent="0.35">
      <c r="A1247" s="1">
        <v>41059</v>
      </c>
    </row>
    <row r="1248" spans="1:1" x14ac:dyDescent="0.35">
      <c r="A1248" s="1">
        <v>41060</v>
      </c>
    </row>
    <row r="1249" spans="1:1" x14ac:dyDescent="0.35">
      <c r="A1249" s="1">
        <v>41061</v>
      </c>
    </row>
    <row r="1250" spans="1:1" x14ac:dyDescent="0.35">
      <c r="A1250" s="1">
        <v>41062</v>
      </c>
    </row>
    <row r="1251" spans="1:1" x14ac:dyDescent="0.35">
      <c r="A1251" s="1">
        <v>41063</v>
      </c>
    </row>
    <row r="1252" spans="1:1" x14ac:dyDescent="0.35">
      <c r="A1252" s="1">
        <v>41064</v>
      </c>
    </row>
    <row r="1253" spans="1:1" x14ac:dyDescent="0.35">
      <c r="A1253" s="1">
        <v>41065</v>
      </c>
    </row>
    <row r="1254" spans="1:1" x14ac:dyDescent="0.35">
      <c r="A1254" s="1">
        <v>41066</v>
      </c>
    </row>
    <row r="1255" spans="1:1" x14ac:dyDescent="0.35">
      <c r="A1255" s="1">
        <v>41067</v>
      </c>
    </row>
    <row r="1256" spans="1:1" x14ac:dyDescent="0.35">
      <c r="A1256" s="1">
        <v>41068</v>
      </c>
    </row>
    <row r="1257" spans="1:1" x14ac:dyDescent="0.35">
      <c r="A1257" s="1">
        <v>41069</v>
      </c>
    </row>
    <row r="1258" spans="1:1" x14ac:dyDescent="0.35">
      <c r="A1258" s="1">
        <v>41070</v>
      </c>
    </row>
    <row r="1259" spans="1:1" x14ac:dyDescent="0.35">
      <c r="A1259" s="1">
        <v>41071</v>
      </c>
    </row>
    <row r="1260" spans="1:1" x14ac:dyDescent="0.35">
      <c r="A1260" s="1">
        <v>41072</v>
      </c>
    </row>
    <row r="1261" spans="1:1" x14ac:dyDescent="0.35">
      <c r="A1261" s="1">
        <v>41073</v>
      </c>
    </row>
    <row r="1262" spans="1:1" x14ac:dyDescent="0.35">
      <c r="A1262" s="1">
        <v>41074</v>
      </c>
    </row>
    <row r="1263" spans="1:1" x14ac:dyDescent="0.35">
      <c r="A1263" s="1">
        <v>41075</v>
      </c>
    </row>
    <row r="1264" spans="1:1" x14ac:dyDescent="0.35">
      <c r="A1264" s="1">
        <v>41076</v>
      </c>
    </row>
    <row r="1265" spans="1:1" x14ac:dyDescent="0.35">
      <c r="A1265" s="1">
        <v>41077</v>
      </c>
    </row>
    <row r="1266" spans="1:1" x14ac:dyDescent="0.35">
      <c r="A1266" s="1">
        <v>41078</v>
      </c>
    </row>
    <row r="1267" spans="1:1" x14ac:dyDescent="0.35">
      <c r="A1267" s="1">
        <v>41079</v>
      </c>
    </row>
    <row r="1268" spans="1:1" x14ac:dyDescent="0.35">
      <c r="A1268" s="1">
        <v>41080</v>
      </c>
    </row>
    <row r="1269" spans="1:1" x14ac:dyDescent="0.35">
      <c r="A1269" s="1">
        <v>41081</v>
      </c>
    </row>
    <row r="1270" spans="1:1" x14ac:dyDescent="0.35">
      <c r="A1270" s="1">
        <v>41082</v>
      </c>
    </row>
    <row r="1271" spans="1:1" x14ac:dyDescent="0.35">
      <c r="A1271" s="1">
        <v>41083</v>
      </c>
    </row>
    <row r="1272" spans="1:1" x14ac:dyDescent="0.35">
      <c r="A1272" s="1">
        <v>41084</v>
      </c>
    </row>
    <row r="1273" spans="1:1" x14ac:dyDescent="0.35">
      <c r="A1273" s="1">
        <v>41085</v>
      </c>
    </row>
    <row r="1274" spans="1:1" x14ac:dyDescent="0.35">
      <c r="A1274" s="1">
        <v>41086</v>
      </c>
    </row>
    <row r="1275" spans="1:1" x14ac:dyDescent="0.35">
      <c r="A1275" s="1">
        <v>41087</v>
      </c>
    </row>
    <row r="1276" spans="1:1" x14ac:dyDescent="0.35">
      <c r="A1276" s="1">
        <v>41088</v>
      </c>
    </row>
    <row r="1277" spans="1:1" x14ac:dyDescent="0.35">
      <c r="A1277" s="1">
        <v>41089</v>
      </c>
    </row>
    <row r="1278" spans="1:1" x14ac:dyDescent="0.35">
      <c r="A1278" s="1">
        <v>41090</v>
      </c>
    </row>
    <row r="1279" spans="1:1" x14ac:dyDescent="0.35">
      <c r="A1279" s="1">
        <v>41091</v>
      </c>
    </row>
    <row r="1280" spans="1:1" x14ac:dyDescent="0.35">
      <c r="A1280" s="1">
        <v>41092</v>
      </c>
    </row>
    <row r="1281" spans="1:1" x14ac:dyDescent="0.35">
      <c r="A1281" s="1">
        <v>41093</v>
      </c>
    </row>
    <row r="1282" spans="1:1" x14ac:dyDescent="0.35">
      <c r="A1282" s="1">
        <v>41094</v>
      </c>
    </row>
    <row r="1283" spans="1:1" x14ac:dyDescent="0.35">
      <c r="A1283" s="1">
        <v>41095</v>
      </c>
    </row>
    <row r="1284" spans="1:1" x14ac:dyDescent="0.35">
      <c r="A1284" s="1">
        <v>41096</v>
      </c>
    </row>
    <row r="1285" spans="1:1" x14ac:dyDescent="0.35">
      <c r="A1285" s="1">
        <v>41097</v>
      </c>
    </row>
    <row r="1286" spans="1:1" x14ac:dyDescent="0.35">
      <c r="A1286" s="1">
        <v>41098</v>
      </c>
    </row>
    <row r="1287" spans="1:1" x14ac:dyDescent="0.35">
      <c r="A1287" s="1">
        <v>41099</v>
      </c>
    </row>
    <row r="1288" spans="1:1" x14ac:dyDescent="0.35">
      <c r="A1288" s="1">
        <v>41100</v>
      </c>
    </row>
    <row r="1289" spans="1:1" x14ac:dyDescent="0.35">
      <c r="A1289" s="1">
        <v>41101</v>
      </c>
    </row>
    <row r="1290" spans="1:1" x14ac:dyDescent="0.35">
      <c r="A1290" s="1">
        <v>41102</v>
      </c>
    </row>
    <row r="1291" spans="1:1" x14ac:dyDescent="0.35">
      <c r="A1291" s="1">
        <v>41103</v>
      </c>
    </row>
    <row r="1292" spans="1:1" x14ac:dyDescent="0.35">
      <c r="A1292" s="1">
        <v>41104</v>
      </c>
    </row>
    <row r="1293" spans="1:1" x14ac:dyDescent="0.35">
      <c r="A1293" s="1">
        <v>41105</v>
      </c>
    </row>
    <row r="1294" spans="1:1" x14ac:dyDescent="0.35">
      <c r="A1294" s="1">
        <v>41106</v>
      </c>
    </row>
    <row r="1295" spans="1:1" x14ac:dyDescent="0.35">
      <c r="A1295" s="1">
        <v>41107</v>
      </c>
    </row>
    <row r="1296" spans="1:1" x14ac:dyDescent="0.35">
      <c r="A1296" s="1">
        <v>41108</v>
      </c>
    </row>
    <row r="1297" spans="1:1" x14ac:dyDescent="0.35">
      <c r="A1297" s="1">
        <v>41109</v>
      </c>
    </row>
    <row r="1298" spans="1:1" x14ac:dyDescent="0.35">
      <c r="A1298" s="1">
        <v>41110</v>
      </c>
    </row>
    <row r="1299" spans="1:1" x14ac:dyDescent="0.35">
      <c r="A1299" s="1">
        <v>41111</v>
      </c>
    </row>
    <row r="1300" spans="1:1" x14ac:dyDescent="0.35">
      <c r="A1300" s="1">
        <v>41112</v>
      </c>
    </row>
    <row r="1301" spans="1:1" x14ac:dyDescent="0.35">
      <c r="A1301" s="1">
        <v>41113</v>
      </c>
    </row>
    <row r="1302" spans="1:1" x14ac:dyDescent="0.35">
      <c r="A1302" s="1">
        <v>41114</v>
      </c>
    </row>
    <row r="1303" spans="1:1" x14ac:dyDescent="0.35">
      <c r="A1303" s="1">
        <v>41115</v>
      </c>
    </row>
    <row r="1304" spans="1:1" x14ac:dyDescent="0.35">
      <c r="A1304" s="1">
        <v>41116</v>
      </c>
    </row>
    <row r="1305" spans="1:1" x14ac:dyDescent="0.35">
      <c r="A1305" s="1">
        <v>41117</v>
      </c>
    </row>
    <row r="1306" spans="1:1" x14ac:dyDescent="0.35">
      <c r="A1306" s="1">
        <v>41118</v>
      </c>
    </row>
    <row r="1307" spans="1:1" x14ac:dyDescent="0.35">
      <c r="A1307" s="1">
        <v>41119</v>
      </c>
    </row>
    <row r="1308" spans="1:1" x14ac:dyDescent="0.35">
      <c r="A1308" s="1">
        <v>41120</v>
      </c>
    </row>
    <row r="1309" spans="1:1" x14ac:dyDescent="0.35">
      <c r="A1309" s="1">
        <v>41121</v>
      </c>
    </row>
    <row r="1310" spans="1:1" x14ac:dyDescent="0.35">
      <c r="A1310" s="1">
        <v>41122</v>
      </c>
    </row>
    <row r="1311" spans="1:1" x14ac:dyDescent="0.35">
      <c r="A1311" s="1">
        <v>41123</v>
      </c>
    </row>
    <row r="1312" spans="1:1" x14ac:dyDescent="0.35">
      <c r="A1312" s="1">
        <v>41124</v>
      </c>
    </row>
    <row r="1313" spans="1:1" x14ac:dyDescent="0.35">
      <c r="A1313" s="1">
        <v>41125</v>
      </c>
    </row>
    <row r="1314" spans="1:1" x14ac:dyDescent="0.35">
      <c r="A1314" s="1">
        <v>41126</v>
      </c>
    </row>
    <row r="1315" spans="1:1" x14ac:dyDescent="0.35">
      <c r="A1315" s="1">
        <v>41127</v>
      </c>
    </row>
    <row r="1316" spans="1:1" x14ac:dyDescent="0.35">
      <c r="A1316" s="1">
        <v>41128</v>
      </c>
    </row>
    <row r="1317" spans="1:1" x14ac:dyDescent="0.35">
      <c r="A1317" s="1">
        <v>41129</v>
      </c>
    </row>
    <row r="1318" spans="1:1" x14ac:dyDescent="0.35">
      <c r="A1318" s="1">
        <v>41130</v>
      </c>
    </row>
    <row r="1319" spans="1:1" x14ac:dyDescent="0.35">
      <c r="A1319" s="1">
        <v>41131</v>
      </c>
    </row>
    <row r="1320" spans="1:1" x14ac:dyDescent="0.35">
      <c r="A1320" s="1">
        <v>41132</v>
      </c>
    </row>
    <row r="1321" spans="1:1" x14ac:dyDescent="0.35">
      <c r="A1321" s="1">
        <v>41133</v>
      </c>
    </row>
    <row r="1322" spans="1:1" x14ac:dyDescent="0.35">
      <c r="A1322" s="1">
        <v>41134</v>
      </c>
    </row>
    <row r="1323" spans="1:1" x14ac:dyDescent="0.35">
      <c r="A1323" s="1">
        <v>41135</v>
      </c>
    </row>
    <row r="1324" spans="1:1" x14ac:dyDescent="0.35">
      <c r="A1324" s="1">
        <v>41136</v>
      </c>
    </row>
    <row r="1325" spans="1:1" x14ac:dyDescent="0.35">
      <c r="A1325" s="1">
        <v>41137</v>
      </c>
    </row>
    <row r="1326" spans="1:1" x14ac:dyDescent="0.35">
      <c r="A1326" s="1">
        <v>41138</v>
      </c>
    </row>
    <row r="1327" spans="1:1" x14ac:dyDescent="0.35">
      <c r="A1327" s="1">
        <v>41139</v>
      </c>
    </row>
    <row r="1328" spans="1:1" x14ac:dyDescent="0.35">
      <c r="A1328" s="1">
        <v>41140</v>
      </c>
    </row>
    <row r="1329" spans="1:1" x14ac:dyDescent="0.35">
      <c r="A1329" s="1">
        <v>41141</v>
      </c>
    </row>
    <row r="1330" spans="1:1" x14ac:dyDescent="0.35">
      <c r="A1330" s="1">
        <v>41142</v>
      </c>
    </row>
    <row r="1331" spans="1:1" x14ac:dyDescent="0.35">
      <c r="A1331" s="1">
        <v>41143</v>
      </c>
    </row>
    <row r="1332" spans="1:1" x14ac:dyDescent="0.35">
      <c r="A1332" s="1">
        <v>41144</v>
      </c>
    </row>
    <row r="1333" spans="1:1" x14ac:dyDescent="0.35">
      <c r="A1333" s="1">
        <v>41145</v>
      </c>
    </row>
    <row r="1334" spans="1:1" x14ac:dyDescent="0.35">
      <c r="A1334" s="1">
        <v>41146</v>
      </c>
    </row>
    <row r="1335" spans="1:1" x14ac:dyDescent="0.35">
      <c r="A1335" s="1">
        <v>41147</v>
      </c>
    </row>
    <row r="1336" spans="1:1" x14ac:dyDescent="0.35">
      <c r="A1336" s="1">
        <v>41148</v>
      </c>
    </row>
    <row r="1337" spans="1:1" x14ac:dyDescent="0.35">
      <c r="A1337" s="1">
        <v>41149</v>
      </c>
    </row>
    <row r="1338" spans="1:1" x14ac:dyDescent="0.35">
      <c r="A1338" s="1">
        <v>41150</v>
      </c>
    </row>
    <row r="1339" spans="1:1" x14ac:dyDescent="0.35">
      <c r="A1339" s="1">
        <v>41151</v>
      </c>
    </row>
    <row r="1340" spans="1:1" x14ac:dyDescent="0.35">
      <c r="A1340" s="1">
        <v>41152</v>
      </c>
    </row>
    <row r="1341" spans="1:1" x14ac:dyDescent="0.35">
      <c r="A1341" s="1">
        <v>41153</v>
      </c>
    </row>
    <row r="1342" spans="1:1" x14ac:dyDescent="0.35">
      <c r="A1342" s="1">
        <v>41154</v>
      </c>
    </row>
    <row r="1343" spans="1:1" x14ac:dyDescent="0.35">
      <c r="A1343" s="1">
        <v>41155</v>
      </c>
    </row>
    <row r="1344" spans="1:1" x14ac:dyDescent="0.35">
      <c r="A1344" s="1">
        <v>41156</v>
      </c>
    </row>
    <row r="1345" spans="1:1" x14ac:dyDescent="0.35">
      <c r="A1345" s="1">
        <v>41157</v>
      </c>
    </row>
    <row r="1346" spans="1:1" x14ac:dyDescent="0.35">
      <c r="A1346" s="1">
        <v>41158</v>
      </c>
    </row>
    <row r="1347" spans="1:1" x14ac:dyDescent="0.35">
      <c r="A1347" s="1">
        <v>41159</v>
      </c>
    </row>
    <row r="1348" spans="1:1" x14ac:dyDescent="0.35">
      <c r="A1348" s="1">
        <v>41160</v>
      </c>
    </row>
    <row r="1349" spans="1:1" x14ac:dyDescent="0.35">
      <c r="A1349" s="1">
        <v>41161</v>
      </c>
    </row>
    <row r="1350" spans="1:1" x14ac:dyDescent="0.35">
      <c r="A1350" s="1">
        <v>41162</v>
      </c>
    </row>
    <row r="1351" spans="1:1" x14ac:dyDescent="0.35">
      <c r="A1351" s="1">
        <v>41163</v>
      </c>
    </row>
    <row r="1352" spans="1:1" x14ac:dyDescent="0.35">
      <c r="A1352" s="1">
        <v>41164</v>
      </c>
    </row>
    <row r="1353" spans="1:1" x14ac:dyDescent="0.35">
      <c r="A1353" s="1">
        <v>41165</v>
      </c>
    </row>
    <row r="1354" spans="1:1" x14ac:dyDescent="0.35">
      <c r="A1354" s="1">
        <v>41166</v>
      </c>
    </row>
    <row r="1355" spans="1:1" x14ac:dyDescent="0.35">
      <c r="A1355" s="1">
        <v>41167</v>
      </c>
    </row>
    <row r="1356" spans="1:1" x14ac:dyDescent="0.35">
      <c r="A1356" s="1">
        <v>41168</v>
      </c>
    </row>
    <row r="1357" spans="1:1" x14ac:dyDescent="0.35">
      <c r="A1357" s="1">
        <v>41169</v>
      </c>
    </row>
    <row r="1358" spans="1:1" x14ac:dyDescent="0.35">
      <c r="A1358" s="1">
        <v>41170</v>
      </c>
    </row>
    <row r="1359" spans="1:1" x14ac:dyDescent="0.35">
      <c r="A1359" s="1">
        <v>41171</v>
      </c>
    </row>
    <row r="1360" spans="1:1" x14ac:dyDescent="0.35">
      <c r="A1360" s="1">
        <v>41172</v>
      </c>
    </row>
    <row r="1361" spans="1:1" x14ac:dyDescent="0.35">
      <c r="A1361" s="1">
        <v>41173</v>
      </c>
    </row>
    <row r="1362" spans="1:1" x14ac:dyDescent="0.35">
      <c r="A1362" s="1">
        <v>41174</v>
      </c>
    </row>
    <row r="1363" spans="1:1" x14ac:dyDescent="0.35">
      <c r="A1363" s="1">
        <v>41175</v>
      </c>
    </row>
    <row r="1364" spans="1:1" x14ac:dyDescent="0.35">
      <c r="A1364" s="1">
        <v>41176</v>
      </c>
    </row>
    <row r="1365" spans="1:1" x14ac:dyDescent="0.35">
      <c r="A1365" s="1">
        <v>41177</v>
      </c>
    </row>
    <row r="1366" spans="1:1" x14ac:dyDescent="0.35">
      <c r="A1366" s="1">
        <v>41178</v>
      </c>
    </row>
    <row r="1367" spans="1:1" x14ac:dyDescent="0.35">
      <c r="A1367" s="1">
        <v>41179</v>
      </c>
    </row>
    <row r="1368" spans="1:1" x14ac:dyDescent="0.35">
      <c r="A1368" s="1">
        <v>41180</v>
      </c>
    </row>
    <row r="1369" spans="1:1" x14ac:dyDescent="0.35">
      <c r="A1369" s="1">
        <v>41181</v>
      </c>
    </row>
    <row r="1370" spans="1:1" x14ac:dyDescent="0.35">
      <c r="A1370" s="1">
        <v>41182</v>
      </c>
    </row>
    <row r="1371" spans="1:1" x14ac:dyDescent="0.35">
      <c r="A1371" s="1">
        <v>41183</v>
      </c>
    </row>
    <row r="1372" spans="1:1" x14ac:dyDescent="0.35">
      <c r="A1372" s="1">
        <v>41184</v>
      </c>
    </row>
    <row r="1373" spans="1:1" x14ac:dyDescent="0.35">
      <c r="A1373" s="1">
        <v>41185</v>
      </c>
    </row>
    <row r="1374" spans="1:1" x14ac:dyDescent="0.35">
      <c r="A1374" s="1">
        <v>41186</v>
      </c>
    </row>
    <row r="1375" spans="1:1" x14ac:dyDescent="0.35">
      <c r="A1375" s="1">
        <v>41187</v>
      </c>
    </row>
    <row r="1376" spans="1:1" x14ac:dyDescent="0.35">
      <c r="A1376" s="1">
        <v>41188</v>
      </c>
    </row>
    <row r="1377" spans="1:1" x14ac:dyDescent="0.35">
      <c r="A1377" s="1">
        <v>41189</v>
      </c>
    </row>
    <row r="1378" spans="1:1" x14ac:dyDescent="0.35">
      <c r="A1378" s="1">
        <v>41190</v>
      </c>
    </row>
    <row r="1379" spans="1:1" x14ac:dyDescent="0.35">
      <c r="A1379" s="1">
        <v>41191</v>
      </c>
    </row>
    <row r="1380" spans="1:1" x14ac:dyDescent="0.35">
      <c r="A1380" s="1">
        <v>41192</v>
      </c>
    </row>
    <row r="1381" spans="1:1" x14ac:dyDescent="0.35">
      <c r="A1381" s="1">
        <v>41193</v>
      </c>
    </row>
    <row r="1382" spans="1:1" x14ac:dyDescent="0.35">
      <c r="A1382" s="1">
        <v>41194</v>
      </c>
    </row>
    <row r="1383" spans="1:1" x14ac:dyDescent="0.35">
      <c r="A1383" s="1">
        <v>41195</v>
      </c>
    </row>
    <row r="1384" spans="1:1" x14ac:dyDescent="0.35">
      <c r="A1384" s="1">
        <v>41196</v>
      </c>
    </row>
    <row r="1385" spans="1:1" x14ac:dyDescent="0.35">
      <c r="A1385" s="1">
        <v>41197</v>
      </c>
    </row>
    <row r="1386" spans="1:1" x14ac:dyDescent="0.35">
      <c r="A1386" s="1">
        <v>41198</v>
      </c>
    </row>
    <row r="1387" spans="1:1" x14ac:dyDescent="0.35">
      <c r="A1387" s="1">
        <v>41199</v>
      </c>
    </row>
    <row r="1388" spans="1:1" x14ac:dyDescent="0.35">
      <c r="A1388" s="1">
        <v>41200</v>
      </c>
    </row>
    <row r="1389" spans="1:1" x14ac:dyDescent="0.35">
      <c r="A1389" s="1">
        <v>41201</v>
      </c>
    </row>
    <row r="1390" spans="1:1" x14ac:dyDescent="0.35">
      <c r="A1390" s="1">
        <v>41202</v>
      </c>
    </row>
    <row r="1391" spans="1:1" x14ac:dyDescent="0.35">
      <c r="A1391" s="1">
        <v>41203</v>
      </c>
    </row>
    <row r="1392" spans="1:1" x14ac:dyDescent="0.35">
      <c r="A1392" s="1">
        <v>41204</v>
      </c>
    </row>
    <row r="1393" spans="1:1" x14ac:dyDescent="0.35">
      <c r="A1393" s="1">
        <v>41205</v>
      </c>
    </row>
    <row r="1394" spans="1:1" x14ac:dyDescent="0.35">
      <c r="A1394" s="1">
        <v>41206</v>
      </c>
    </row>
    <row r="1395" spans="1:1" x14ac:dyDescent="0.35">
      <c r="A1395" s="1">
        <v>41207</v>
      </c>
    </row>
    <row r="1396" spans="1:1" x14ac:dyDescent="0.35">
      <c r="A1396" s="1">
        <v>41208</v>
      </c>
    </row>
    <row r="1397" spans="1:1" x14ac:dyDescent="0.35">
      <c r="A1397" s="1">
        <v>41209</v>
      </c>
    </row>
    <row r="1398" spans="1:1" x14ac:dyDescent="0.35">
      <c r="A1398" s="1">
        <v>41210</v>
      </c>
    </row>
    <row r="1399" spans="1:1" x14ac:dyDescent="0.35">
      <c r="A1399" s="1">
        <v>41211</v>
      </c>
    </row>
    <row r="1400" spans="1:1" x14ac:dyDescent="0.35">
      <c r="A1400" s="1">
        <v>41212</v>
      </c>
    </row>
    <row r="1401" spans="1:1" x14ac:dyDescent="0.35">
      <c r="A1401" s="1">
        <v>41213</v>
      </c>
    </row>
    <row r="1402" spans="1:1" x14ac:dyDescent="0.35">
      <c r="A1402" s="1">
        <v>41214</v>
      </c>
    </row>
    <row r="1403" spans="1:1" x14ac:dyDescent="0.35">
      <c r="A1403" s="1">
        <v>41215</v>
      </c>
    </row>
    <row r="1404" spans="1:1" x14ac:dyDescent="0.35">
      <c r="A1404" s="1">
        <v>41216</v>
      </c>
    </row>
    <row r="1405" spans="1:1" x14ac:dyDescent="0.35">
      <c r="A1405" s="1">
        <v>41217</v>
      </c>
    </row>
    <row r="1406" spans="1:1" x14ac:dyDescent="0.35">
      <c r="A1406" s="1">
        <v>41218</v>
      </c>
    </row>
    <row r="1407" spans="1:1" x14ac:dyDescent="0.35">
      <c r="A1407" s="1">
        <v>41219</v>
      </c>
    </row>
    <row r="1408" spans="1:1" x14ac:dyDescent="0.35">
      <c r="A1408" s="1">
        <v>41220</v>
      </c>
    </row>
    <row r="1409" spans="1:1" x14ac:dyDescent="0.35">
      <c r="A1409" s="1">
        <v>41221</v>
      </c>
    </row>
    <row r="1410" spans="1:1" x14ac:dyDescent="0.35">
      <c r="A1410" s="1">
        <v>41222</v>
      </c>
    </row>
    <row r="1411" spans="1:1" x14ac:dyDescent="0.35">
      <c r="A1411" s="1">
        <v>41223</v>
      </c>
    </row>
    <row r="1412" spans="1:1" x14ac:dyDescent="0.35">
      <c r="A1412" s="1">
        <v>41224</v>
      </c>
    </row>
    <row r="1413" spans="1:1" x14ac:dyDescent="0.35">
      <c r="A1413" s="1">
        <v>41225</v>
      </c>
    </row>
    <row r="1414" spans="1:1" x14ac:dyDescent="0.35">
      <c r="A1414" s="1">
        <v>41226</v>
      </c>
    </row>
    <row r="1415" spans="1:1" x14ac:dyDescent="0.35">
      <c r="A1415" s="1">
        <v>41227</v>
      </c>
    </row>
    <row r="1416" spans="1:1" x14ac:dyDescent="0.35">
      <c r="A1416" s="1">
        <v>41228</v>
      </c>
    </row>
    <row r="1417" spans="1:1" x14ac:dyDescent="0.35">
      <c r="A1417" s="1">
        <v>41229</v>
      </c>
    </row>
    <row r="1418" spans="1:1" x14ac:dyDescent="0.35">
      <c r="A1418" s="1">
        <v>41230</v>
      </c>
    </row>
    <row r="1419" spans="1:1" x14ac:dyDescent="0.35">
      <c r="A1419" s="1">
        <v>41231</v>
      </c>
    </row>
    <row r="1420" spans="1:1" x14ac:dyDescent="0.35">
      <c r="A1420" s="1">
        <v>41232</v>
      </c>
    </row>
    <row r="1421" spans="1:1" x14ac:dyDescent="0.35">
      <c r="A1421" s="1">
        <v>41233</v>
      </c>
    </row>
    <row r="1422" spans="1:1" x14ac:dyDescent="0.35">
      <c r="A1422" s="1">
        <v>41234</v>
      </c>
    </row>
    <row r="1423" spans="1:1" x14ac:dyDescent="0.35">
      <c r="A1423" s="1">
        <v>41235</v>
      </c>
    </row>
    <row r="1424" spans="1:1" x14ac:dyDescent="0.35">
      <c r="A1424" s="1">
        <v>41236</v>
      </c>
    </row>
    <row r="1425" spans="1:1" x14ac:dyDescent="0.35">
      <c r="A1425" s="1">
        <v>41237</v>
      </c>
    </row>
    <row r="1426" spans="1:1" x14ac:dyDescent="0.35">
      <c r="A1426" s="1">
        <v>41238</v>
      </c>
    </row>
    <row r="1427" spans="1:1" x14ac:dyDescent="0.35">
      <c r="A1427" s="1">
        <v>41239</v>
      </c>
    </row>
    <row r="1428" spans="1:1" x14ac:dyDescent="0.35">
      <c r="A1428" s="1">
        <v>41240</v>
      </c>
    </row>
    <row r="1429" spans="1:1" x14ac:dyDescent="0.35">
      <c r="A1429" s="1">
        <v>41241</v>
      </c>
    </row>
    <row r="1430" spans="1:1" x14ac:dyDescent="0.35">
      <c r="A1430" s="1">
        <v>41242</v>
      </c>
    </row>
    <row r="1431" spans="1:1" x14ac:dyDescent="0.35">
      <c r="A1431" s="1">
        <v>41243</v>
      </c>
    </row>
    <row r="1432" spans="1:1" x14ac:dyDescent="0.35">
      <c r="A1432" s="1">
        <v>41244</v>
      </c>
    </row>
    <row r="1433" spans="1:1" x14ac:dyDescent="0.35">
      <c r="A1433" s="1">
        <v>41245</v>
      </c>
    </row>
    <row r="1434" spans="1:1" x14ac:dyDescent="0.35">
      <c r="A1434" s="1">
        <v>41246</v>
      </c>
    </row>
    <row r="1435" spans="1:1" x14ac:dyDescent="0.35">
      <c r="A1435" s="1">
        <v>41247</v>
      </c>
    </row>
    <row r="1436" spans="1:1" x14ac:dyDescent="0.35">
      <c r="A1436" s="1">
        <v>41248</v>
      </c>
    </row>
    <row r="1437" spans="1:1" x14ac:dyDescent="0.35">
      <c r="A1437" s="1">
        <v>41249</v>
      </c>
    </row>
    <row r="1438" spans="1:1" x14ac:dyDescent="0.35">
      <c r="A1438" s="1">
        <v>41250</v>
      </c>
    </row>
    <row r="1439" spans="1:1" x14ac:dyDescent="0.35">
      <c r="A1439" s="1">
        <v>41251</v>
      </c>
    </row>
    <row r="1440" spans="1:1" x14ac:dyDescent="0.35">
      <c r="A1440" s="1">
        <v>41252</v>
      </c>
    </row>
    <row r="1441" spans="1:1" x14ac:dyDescent="0.35">
      <c r="A1441" s="1">
        <v>41253</v>
      </c>
    </row>
    <row r="1442" spans="1:1" x14ac:dyDescent="0.35">
      <c r="A1442" s="1">
        <v>41254</v>
      </c>
    </row>
    <row r="1443" spans="1:1" x14ac:dyDescent="0.35">
      <c r="A1443" s="1">
        <v>41255</v>
      </c>
    </row>
    <row r="1444" spans="1:1" x14ac:dyDescent="0.35">
      <c r="A1444" s="1">
        <v>41256</v>
      </c>
    </row>
    <row r="1445" spans="1:1" x14ac:dyDescent="0.35">
      <c r="A1445" s="1">
        <v>41257</v>
      </c>
    </row>
    <row r="1446" spans="1:1" x14ac:dyDescent="0.35">
      <c r="A1446" s="1">
        <v>41258</v>
      </c>
    </row>
    <row r="1447" spans="1:1" x14ac:dyDescent="0.35">
      <c r="A1447" s="1">
        <v>41259</v>
      </c>
    </row>
    <row r="1448" spans="1:1" x14ac:dyDescent="0.35">
      <c r="A1448" s="1">
        <v>41260</v>
      </c>
    </row>
    <row r="1449" spans="1:1" x14ac:dyDescent="0.35">
      <c r="A1449" s="1">
        <v>41261</v>
      </c>
    </row>
    <row r="1450" spans="1:1" x14ac:dyDescent="0.35">
      <c r="A1450" s="1">
        <v>41262</v>
      </c>
    </row>
    <row r="1451" spans="1:1" x14ac:dyDescent="0.35">
      <c r="A1451" s="1">
        <v>41263</v>
      </c>
    </row>
    <row r="1452" spans="1:1" x14ac:dyDescent="0.35">
      <c r="A1452" s="1">
        <v>41264</v>
      </c>
    </row>
    <row r="1453" spans="1:1" x14ac:dyDescent="0.35">
      <c r="A1453" s="1">
        <v>41265</v>
      </c>
    </row>
    <row r="1454" spans="1:1" x14ac:dyDescent="0.35">
      <c r="A1454" s="1">
        <v>41266</v>
      </c>
    </row>
    <row r="1455" spans="1:1" x14ac:dyDescent="0.35">
      <c r="A1455" s="1">
        <v>41267</v>
      </c>
    </row>
    <row r="1456" spans="1:1" x14ac:dyDescent="0.35">
      <c r="A1456" s="1">
        <v>41268</v>
      </c>
    </row>
    <row r="1457" spans="1:1" x14ac:dyDescent="0.35">
      <c r="A1457" s="1">
        <v>41269</v>
      </c>
    </row>
    <row r="1458" spans="1:1" x14ac:dyDescent="0.35">
      <c r="A1458" s="1">
        <v>41270</v>
      </c>
    </row>
    <row r="1459" spans="1:1" x14ac:dyDescent="0.35">
      <c r="A1459" s="1">
        <v>41271</v>
      </c>
    </row>
    <row r="1460" spans="1:1" x14ac:dyDescent="0.35">
      <c r="A1460" s="1">
        <v>41272</v>
      </c>
    </row>
    <row r="1461" spans="1:1" x14ac:dyDescent="0.35">
      <c r="A1461" s="1">
        <v>41273</v>
      </c>
    </row>
    <row r="1462" spans="1:1" x14ac:dyDescent="0.35">
      <c r="A1462" s="1">
        <v>41274</v>
      </c>
    </row>
  </sheetData>
  <pageMargins left="0.7" right="0.7" top="0.75" bottom="0.75" header="0.3" footer="0.3"/>
  <tableParts count="1">
    <tablePart r:id="rId1"/>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48E5C7-8836-43B1-B3CB-142D78794D83}">
  <dimension ref="B6:M165"/>
  <sheetViews>
    <sheetView topLeftCell="A94" workbookViewId="0">
      <selection activeCell="G113" sqref="G113"/>
    </sheetView>
  </sheetViews>
  <sheetFormatPr baseColWidth="10" defaultColWidth="8.7265625" defaultRowHeight="14.5" x14ac:dyDescent="0.35"/>
  <cols>
    <col min="2" max="2" width="16.54296875" bestFit="1" customWidth="1"/>
    <col min="3" max="3" width="20.7265625" bestFit="1" customWidth="1"/>
    <col min="4" max="5" width="13.08984375" bestFit="1" customWidth="1"/>
    <col min="6" max="6" width="9.1796875" customWidth="1"/>
    <col min="7" max="7" width="14.453125" bestFit="1" customWidth="1"/>
    <col min="8" max="8" width="16.54296875" bestFit="1" customWidth="1"/>
    <col min="9" max="9" width="14.453125" bestFit="1" customWidth="1"/>
    <col min="12" max="12" width="16.54296875" bestFit="1" customWidth="1"/>
    <col min="13" max="13" width="13.1796875" bestFit="1" customWidth="1"/>
  </cols>
  <sheetData>
    <row r="6" spans="3:13" x14ac:dyDescent="0.35">
      <c r="C6" t="s">
        <v>2132</v>
      </c>
      <c r="E6" t="s">
        <v>2133</v>
      </c>
      <c r="G6" t="s">
        <v>2134</v>
      </c>
    </row>
    <row r="7" spans="3:13" x14ac:dyDescent="0.35">
      <c r="C7" s="6">
        <v>1200702.7879999995</v>
      </c>
      <c r="E7" s="5">
        <v>10454</v>
      </c>
      <c r="G7" s="4">
        <v>114.85582437344551</v>
      </c>
    </row>
    <row r="11" spans="3:13" x14ac:dyDescent="0.35">
      <c r="C11" s="7" t="s">
        <v>2153</v>
      </c>
      <c r="D11" t="s">
        <v>2132</v>
      </c>
      <c r="H11" s="7" t="s">
        <v>2153</v>
      </c>
      <c r="I11" t="s">
        <v>2132</v>
      </c>
      <c r="L11" s="7" t="s">
        <v>2153</v>
      </c>
      <c r="M11" t="s">
        <v>2132</v>
      </c>
    </row>
    <row r="12" spans="3:13" x14ac:dyDescent="0.35">
      <c r="C12" s="8" t="s">
        <v>46</v>
      </c>
      <c r="D12">
        <v>1200702.7879999995</v>
      </c>
      <c r="H12" s="8" t="s">
        <v>1120</v>
      </c>
      <c r="I12">
        <v>240943.32799999998</v>
      </c>
      <c r="L12" s="8" t="s">
        <v>2150</v>
      </c>
    </row>
    <row r="13" spans="3:13" x14ac:dyDescent="0.35">
      <c r="C13" s="8" t="s">
        <v>2154</v>
      </c>
      <c r="D13">
        <v>1200702.7879999995</v>
      </c>
      <c r="H13" s="8" t="s">
        <v>701</v>
      </c>
      <c r="I13">
        <v>234745.81399999998</v>
      </c>
      <c r="L13" s="9" t="s">
        <v>2136</v>
      </c>
      <c r="M13">
        <v>143326.66199999998</v>
      </c>
    </row>
    <row r="14" spans="3:13" x14ac:dyDescent="0.35">
      <c r="H14" s="8" t="s">
        <v>670</v>
      </c>
      <c r="I14">
        <v>207405.18800000002</v>
      </c>
      <c r="L14" s="9" t="s">
        <v>2137</v>
      </c>
      <c r="M14">
        <v>124336.84599999999</v>
      </c>
    </row>
    <row r="15" spans="3:13" x14ac:dyDescent="0.35">
      <c r="H15" s="8" t="s">
        <v>509</v>
      </c>
      <c r="I15">
        <v>182180.46200000003</v>
      </c>
      <c r="L15" s="9" t="s">
        <v>2138</v>
      </c>
      <c r="M15">
        <v>78521.027999999977</v>
      </c>
    </row>
    <row r="16" spans="3:13" x14ac:dyDescent="0.35">
      <c r="H16" s="8" t="s">
        <v>1592</v>
      </c>
      <c r="I16">
        <v>178968.97199999995</v>
      </c>
      <c r="L16" s="9" t="s">
        <v>2139</v>
      </c>
      <c r="M16">
        <v>58034.278000000006</v>
      </c>
    </row>
    <row r="17" spans="3:13" x14ac:dyDescent="0.35">
      <c r="H17" s="8" t="s">
        <v>2009</v>
      </c>
      <c r="I17">
        <v>76825.679999999993</v>
      </c>
      <c r="L17" s="9" t="s">
        <v>2140</v>
      </c>
      <c r="M17">
        <v>99787.064000000013</v>
      </c>
    </row>
    <row r="18" spans="3:13" x14ac:dyDescent="0.35">
      <c r="H18" s="8" t="s">
        <v>170</v>
      </c>
      <c r="I18">
        <v>74507.329999999987</v>
      </c>
      <c r="L18" s="9" t="s">
        <v>2141</v>
      </c>
      <c r="M18">
        <v>80723.216</v>
      </c>
    </row>
    <row r="19" spans="3:13" x14ac:dyDescent="0.35">
      <c r="H19" s="8" t="s">
        <v>21</v>
      </c>
      <c r="I19">
        <v>5126.0139999999992</v>
      </c>
      <c r="L19" s="9" t="s">
        <v>2142</v>
      </c>
      <c r="M19">
        <v>78560.891999999993</v>
      </c>
    </row>
    <row r="20" spans="3:13" x14ac:dyDescent="0.35">
      <c r="H20" s="8" t="s">
        <v>2154</v>
      </c>
      <c r="I20">
        <v>1200702.7879999995</v>
      </c>
      <c r="L20" s="9" t="s">
        <v>2143</v>
      </c>
      <c r="M20">
        <v>99858</v>
      </c>
    </row>
    <row r="21" spans="3:13" x14ac:dyDescent="0.35">
      <c r="L21" s="9" t="s">
        <v>2144</v>
      </c>
      <c r="M21">
        <v>120796.97</v>
      </c>
    </row>
    <row r="22" spans="3:13" x14ac:dyDescent="0.35">
      <c r="L22" s="9" t="s">
        <v>2145</v>
      </c>
      <c r="M22">
        <v>92268.925999999992</v>
      </c>
    </row>
    <row r="23" spans="3:13" x14ac:dyDescent="0.35">
      <c r="L23" s="9" t="s">
        <v>2146</v>
      </c>
      <c r="M23">
        <v>77394.050000000017</v>
      </c>
    </row>
    <row r="24" spans="3:13" x14ac:dyDescent="0.35">
      <c r="L24" s="9" t="s">
        <v>2147</v>
      </c>
      <c r="M24">
        <v>147094.85600000003</v>
      </c>
    </row>
    <row r="25" spans="3:13" x14ac:dyDescent="0.35">
      <c r="H25" s="7" t="s">
        <v>2153</v>
      </c>
      <c r="I25" t="s">
        <v>2134</v>
      </c>
      <c r="L25" s="8" t="s">
        <v>2154</v>
      </c>
      <c r="M25">
        <v>1200702.7879999995</v>
      </c>
    </row>
    <row r="26" spans="3:13" x14ac:dyDescent="0.35">
      <c r="C26" s="7" t="s">
        <v>2153</v>
      </c>
      <c r="D26" t="s">
        <v>2133</v>
      </c>
      <c r="H26" s="8" t="s">
        <v>46</v>
      </c>
      <c r="I26">
        <v>114.85582437344551</v>
      </c>
    </row>
    <row r="27" spans="3:13" x14ac:dyDescent="0.35">
      <c r="C27" s="8" t="s">
        <v>21</v>
      </c>
      <c r="D27">
        <v>55</v>
      </c>
      <c r="H27" s="8" t="s">
        <v>2154</v>
      </c>
      <c r="I27">
        <v>114.85582437344551</v>
      </c>
    </row>
    <row r="28" spans="3:13" x14ac:dyDescent="0.35">
      <c r="C28" s="8" t="s">
        <v>170</v>
      </c>
      <c r="D28">
        <v>505</v>
      </c>
    </row>
    <row r="29" spans="3:13" x14ac:dyDescent="0.35">
      <c r="C29" s="8" t="s">
        <v>2009</v>
      </c>
      <c r="D29">
        <v>629</v>
      </c>
    </row>
    <row r="30" spans="3:13" x14ac:dyDescent="0.35">
      <c r="C30" s="8" t="s">
        <v>1592</v>
      </c>
      <c r="D30">
        <v>1276</v>
      </c>
    </row>
    <row r="31" spans="3:13" x14ac:dyDescent="0.35">
      <c r="C31" s="8" t="s">
        <v>509</v>
      </c>
      <c r="D31">
        <v>1387</v>
      </c>
    </row>
    <row r="32" spans="3:13" x14ac:dyDescent="0.35">
      <c r="C32" s="8" t="s">
        <v>1120</v>
      </c>
      <c r="D32">
        <v>1810</v>
      </c>
    </row>
    <row r="33" spans="3:9" x14ac:dyDescent="0.35">
      <c r="C33" s="8" t="s">
        <v>670</v>
      </c>
      <c r="D33">
        <v>2023</v>
      </c>
    </row>
    <row r="34" spans="3:9" x14ac:dyDescent="0.35">
      <c r="C34" s="8" t="s">
        <v>701</v>
      </c>
      <c r="D34">
        <v>2769</v>
      </c>
    </row>
    <row r="35" spans="3:9" x14ac:dyDescent="0.35">
      <c r="C35" s="8" t="s">
        <v>2154</v>
      </c>
      <c r="D35">
        <v>10454</v>
      </c>
    </row>
    <row r="40" spans="3:9" x14ac:dyDescent="0.35">
      <c r="H40" s="7" t="s">
        <v>2153</v>
      </c>
      <c r="I40" t="s">
        <v>2134</v>
      </c>
    </row>
    <row r="41" spans="3:9" x14ac:dyDescent="0.35">
      <c r="H41" s="8" t="s">
        <v>170</v>
      </c>
      <c r="I41">
        <v>147.53926732673264</v>
      </c>
    </row>
    <row r="42" spans="3:9" x14ac:dyDescent="0.35">
      <c r="H42" s="8" t="s">
        <v>1592</v>
      </c>
      <c r="I42">
        <v>140.25781504702189</v>
      </c>
    </row>
    <row r="43" spans="3:9" x14ac:dyDescent="0.35">
      <c r="H43" s="8" t="s">
        <v>1120</v>
      </c>
      <c r="I43">
        <v>133.11786077348066</v>
      </c>
    </row>
    <row r="44" spans="3:9" x14ac:dyDescent="0.35">
      <c r="H44" s="8" t="s">
        <v>509</v>
      </c>
      <c r="I44">
        <v>131.34856669069939</v>
      </c>
    </row>
    <row r="45" spans="3:9" x14ac:dyDescent="0.35">
      <c r="H45" s="8" t="s">
        <v>2009</v>
      </c>
      <c r="I45">
        <v>122.13939586645468</v>
      </c>
    </row>
    <row r="46" spans="3:9" x14ac:dyDescent="0.35">
      <c r="H46" s="8" t="s">
        <v>670</v>
      </c>
      <c r="I46">
        <v>102.52357291151756</v>
      </c>
    </row>
    <row r="47" spans="3:9" x14ac:dyDescent="0.35">
      <c r="H47" s="8" t="s">
        <v>21</v>
      </c>
      <c r="I47">
        <v>93.200254545454527</v>
      </c>
    </row>
    <row r="48" spans="3:9" x14ac:dyDescent="0.35">
      <c r="H48" s="8" t="s">
        <v>701</v>
      </c>
      <c r="I48">
        <v>84.776386421090635</v>
      </c>
    </row>
    <row r="49" spans="8:9" x14ac:dyDescent="0.35">
      <c r="H49" s="8" t="s">
        <v>2154</v>
      </c>
      <c r="I49">
        <v>114.85582437344551</v>
      </c>
    </row>
    <row r="70" spans="2:4" x14ac:dyDescent="0.35">
      <c r="C70" s="7" t="s">
        <v>2153</v>
      </c>
      <c r="D70" t="s">
        <v>2152</v>
      </c>
    </row>
    <row r="71" spans="2:4" x14ac:dyDescent="0.35">
      <c r="C71" s="8" t="s">
        <v>23</v>
      </c>
      <c r="D71">
        <v>3752762.099999994</v>
      </c>
    </row>
    <row r="72" spans="2:4" x14ac:dyDescent="0.35">
      <c r="C72" s="8" t="s">
        <v>46</v>
      </c>
      <c r="D72">
        <v>5178590.5419999901</v>
      </c>
    </row>
    <row r="73" spans="2:4" x14ac:dyDescent="0.35">
      <c r="C73" s="8" t="s">
        <v>39</v>
      </c>
      <c r="D73">
        <v>5984248.1819999907</v>
      </c>
    </row>
    <row r="74" spans="2:4" x14ac:dyDescent="0.35">
      <c r="C74" s="8" t="s">
        <v>2154</v>
      </c>
      <c r="D74">
        <v>14915600.824000038</v>
      </c>
    </row>
    <row r="78" spans="2:4" x14ac:dyDescent="0.35">
      <c r="B78" s="7" t="s">
        <v>2153</v>
      </c>
      <c r="C78" t="s">
        <v>2152</v>
      </c>
    </row>
    <row r="79" spans="2:4" x14ac:dyDescent="0.35">
      <c r="B79" s="8" t="s">
        <v>23</v>
      </c>
      <c r="C79">
        <v>3752762.099999994</v>
      </c>
    </row>
    <row r="80" spans="2:4" x14ac:dyDescent="0.35">
      <c r="B80" s="8" t="s">
        <v>46</v>
      </c>
      <c r="C80">
        <v>5178590.5419999901</v>
      </c>
    </row>
    <row r="81" spans="2:6" x14ac:dyDescent="0.35">
      <c r="B81" s="8" t="s">
        <v>39</v>
      </c>
      <c r="C81">
        <v>5984248.1819999907</v>
      </c>
    </row>
    <row r="82" spans="2:6" x14ac:dyDescent="0.35">
      <c r="B82" s="8" t="s">
        <v>2154</v>
      </c>
      <c r="C82">
        <v>14915600.824000038</v>
      </c>
    </row>
    <row r="94" spans="2:6" x14ac:dyDescent="0.35">
      <c r="B94" s="7" t="s">
        <v>2153</v>
      </c>
      <c r="C94" t="s">
        <v>2133</v>
      </c>
    </row>
    <row r="95" spans="2:6" x14ac:dyDescent="0.35">
      <c r="B95" s="8" t="s">
        <v>2070</v>
      </c>
      <c r="C95">
        <v>22654</v>
      </c>
      <c r="E95" t="s">
        <v>10</v>
      </c>
      <c r="F95" t="s">
        <v>2155</v>
      </c>
    </row>
    <row r="96" spans="2:6" x14ac:dyDescent="0.35">
      <c r="B96" s="8" t="s">
        <v>700</v>
      </c>
      <c r="C96">
        <v>28769</v>
      </c>
      <c r="E96" s="8" t="s">
        <v>2070</v>
      </c>
      <c r="F96">
        <v>22654</v>
      </c>
    </row>
    <row r="97" spans="2:6" x14ac:dyDescent="0.35">
      <c r="B97" s="8" t="s">
        <v>669</v>
      </c>
      <c r="C97">
        <v>20279</v>
      </c>
      <c r="E97" s="8" t="s">
        <v>700</v>
      </c>
      <c r="F97">
        <v>28769</v>
      </c>
    </row>
    <row r="98" spans="2:6" x14ac:dyDescent="0.35">
      <c r="B98" s="8" t="s">
        <v>1810</v>
      </c>
      <c r="C98">
        <v>8437</v>
      </c>
      <c r="E98" s="8" t="s">
        <v>669</v>
      </c>
      <c r="F98">
        <v>20279</v>
      </c>
    </row>
    <row r="99" spans="2:6" x14ac:dyDescent="0.35">
      <c r="B99" s="8" t="s">
        <v>1450</v>
      </c>
      <c r="C99">
        <v>1936</v>
      </c>
      <c r="E99" s="8" t="s">
        <v>1810</v>
      </c>
      <c r="F99">
        <v>8437</v>
      </c>
    </row>
    <row r="100" spans="2:6" x14ac:dyDescent="0.35">
      <c r="B100" s="8" t="s">
        <v>971</v>
      </c>
      <c r="C100">
        <v>11874</v>
      </c>
      <c r="E100" s="8" t="s">
        <v>1450</v>
      </c>
      <c r="F100">
        <v>1936</v>
      </c>
    </row>
    <row r="101" spans="2:6" x14ac:dyDescent="0.35">
      <c r="B101" s="8" t="s">
        <v>21</v>
      </c>
      <c r="C101">
        <v>1962</v>
      </c>
      <c r="E101" s="8" t="s">
        <v>971</v>
      </c>
      <c r="F101">
        <v>11874</v>
      </c>
    </row>
    <row r="102" spans="2:6" x14ac:dyDescent="0.35">
      <c r="B102" s="8" t="s">
        <v>1120</v>
      </c>
      <c r="C102">
        <v>46685</v>
      </c>
      <c r="E102" s="8" t="s">
        <v>21</v>
      </c>
      <c r="F102">
        <v>1962</v>
      </c>
    </row>
    <row r="103" spans="2:6" x14ac:dyDescent="0.35">
      <c r="B103" s="8" t="s">
        <v>508</v>
      </c>
      <c r="C103">
        <v>5821</v>
      </c>
      <c r="E103" s="8" t="s">
        <v>1120</v>
      </c>
      <c r="F103">
        <v>46685</v>
      </c>
    </row>
    <row r="104" spans="2:6" x14ac:dyDescent="0.35">
      <c r="B104" s="8" t="s">
        <v>1592</v>
      </c>
      <c r="C104">
        <v>19589</v>
      </c>
      <c r="E104" s="8" t="s">
        <v>508</v>
      </c>
      <c r="F104">
        <v>5821</v>
      </c>
    </row>
    <row r="105" spans="2:6" x14ac:dyDescent="0.35">
      <c r="B105" s="8" t="s">
        <v>1902</v>
      </c>
      <c r="C105">
        <v>23453</v>
      </c>
      <c r="E105" s="8" t="s">
        <v>1592</v>
      </c>
      <c r="F105">
        <v>19589</v>
      </c>
    </row>
    <row r="106" spans="2:6" x14ac:dyDescent="0.35">
      <c r="B106" s="8" t="s">
        <v>170</v>
      </c>
      <c r="C106">
        <v>9722</v>
      </c>
      <c r="E106" s="8" t="s">
        <v>1902</v>
      </c>
      <c r="F106">
        <v>23453</v>
      </c>
    </row>
    <row r="107" spans="2:6" x14ac:dyDescent="0.35">
      <c r="B107" s="8" t="s">
        <v>2009</v>
      </c>
      <c r="C107">
        <v>13596</v>
      </c>
      <c r="E107" s="8" t="s">
        <v>170</v>
      </c>
      <c r="F107">
        <v>9722</v>
      </c>
    </row>
    <row r="108" spans="2:6" x14ac:dyDescent="0.35">
      <c r="B108" s="8" t="s">
        <v>2154</v>
      </c>
      <c r="C108">
        <v>214777</v>
      </c>
      <c r="E108" s="8" t="s">
        <v>2009</v>
      </c>
      <c r="F108">
        <v>13596</v>
      </c>
    </row>
    <row r="112" spans="2:6" x14ac:dyDescent="0.35">
      <c r="B112" s="7" t="s">
        <v>2153</v>
      </c>
      <c r="C112" t="s">
        <v>2132</v>
      </c>
      <c r="D112" t="s">
        <v>2156</v>
      </c>
    </row>
    <row r="113" spans="2:4" x14ac:dyDescent="0.35">
      <c r="B113" s="8" t="s">
        <v>2135</v>
      </c>
    </row>
    <row r="114" spans="2:4" x14ac:dyDescent="0.35">
      <c r="B114" s="9" t="s">
        <v>2136</v>
      </c>
      <c r="C114">
        <v>470055.07950000028</v>
      </c>
    </row>
    <row r="115" spans="2:4" x14ac:dyDescent="0.35">
      <c r="B115" s="9" t="s">
        <v>2137</v>
      </c>
      <c r="C115">
        <v>372011.86550000001</v>
      </c>
      <c r="D115">
        <v>470055.07949999988</v>
      </c>
    </row>
    <row r="116" spans="2:4" x14ac:dyDescent="0.35">
      <c r="B116" s="9" t="s">
        <v>2138</v>
      </c>
      <c r="C116">
        <v>415871.65099999995</v>
      </c>
      <c r="D116">
        <v>372011.86549999996</v>
      </c>
    </row>
    <row r="117" spans="2:4" x14ac:dyDescent="0.35">
      <c r="B117" s="9" t="s">
        <v>2139</v>
      </c>
      <c r="C117">
        <v>377020.36150000017</v>
      </c>
      <c r="D117">
        <v>415871.65099999995</v>
      </c>
    </row>
    <row r="118" spans="2:4" x14ac:dyDescent="0.35">
      <c r="B118" s="9" t="s">
        <v>2140</v>
      </c>
      <c r="C118">
        <v>244895.36149999994</v>
      </c>
      <c r="D118">
        <v>377020.3615</v>
      </c>
    </row>
    <row r="119" spans="2:4" x14ac:dyDescent="0.35">
      <c r="B119" s="9" t="s">
        <v>2141</v>
      </c>
      <c r="C119">
        <v>252973.10049999991</v>
      </c>
      <c r="D119">
        <v>244895.36150000003</v>
      </c>
    </row>
    <row r="120" spans="2:4" x14ac:dyDescent="0.35">
      <c r="B120" s="9" t="s">
        <v>2142</v>
      </c>
      <c r="C120">
        <v>356629.86399999994</v>
      </c>
      <c r="D120">
        <v>252973.10050000012</v>
      </c>
    </row>
    <row r="121" spans="2:4" x14ac:dyDescent="0.35">
      <c r="B121" s="9" t="s">
        <v>2143</v>
      </c>
      <c r="C121">
        <v>362264.28450000001</v>
      </c>
      <c r="D121">
        <v>356629.864</v>
      </c>
    </row>
    <row r="122" spans="2:4" x14ac:dyDescent="0.35">
      <c r="B122" s="9" t="s">
        <v>2144</v>
      </c>
      <c r="C122">
        <v>296126.8645000002</v>
      </c>
      <c r="D122">
        <v>362264.28450000001</v>
      </c>
    </row>
    <row r="123" spans="2:4" x14ac:dyDescent="0.35">
      <c r="B123" s="9" t="s">
        <v>2145</v>
      </c>
      <c r="C123">
        <v>391156.72000000015</v>
      </c>
      <c r="D123">
        <v>296126.86449999997</v>
      </c>
    </row>
    <row r="124" spans="2:4" x14ac:dyDescent="0.35">
      <c r="B124" s="9" t="s">
        <v>2146</v>
      </c>
      <c r="C124">
        <v>247890.005</v>
      </c>
      <c r="D124">
        <v>391156.72000000009</v>
      </c>
    </row>
    <row r="125" spans="2:4" x14ac:dyDescent="0.35">
      <c r="B125" s="9" t="s">
        <v>2147</v>
      </c>
      <c r="C125">
        <v>382429.64850000007</v>
      </c>
      <c r="D125">
        <v>247890.005</v>
      </c>
    </row>
    <row r="126" spans="2:4" x14ac:dyDescent="0.35">
      <c r="B126" s="8" t="s">
        <v>2148</v>
      </c>
    </row>
    <row r="127" spans="2:4" x14ac:dyDescent="0.35">
      <c r="B127" s="9" t="s">
        <v>2136</v>
      </c>
      <c r="C127">
        <v>351154.52200000006</v>
      </c>
      <c r="D127">
        <v>382429.64849999995</v>
      </c>
    </row>
    <row r="128" spans="2:4" x14ac:dyDescent="0.35">
      <c r="B128" s="9" t="s">
        <v>2137</v>
      </c>
      <c r="C128">
        <v>229751.20000000004</v>
      </c>
      <c r="D128">
        <v>351154.52199999994</v>
      </c>
    </row>
    <row r="129" spans="2:4" x14ac:dyDescent="0.35">
      <c r="B129" s="9" t="s">
        <v>2138</v>
      </c>
      <c r="C129">
        <v>236073.11249999987</v>
      </c>
      <c r="D129">
        <v>229751.19999999998</v>
      </c>
    </row>
    <row r="130" spans="2:4" x14ac:dyDescent="0.35">
      <c r="B130" s="9" t="s">
        <v>2139</v>
      </c>
      <c r="C130">
        <v>291430.24599999998</v>
      </c>
      <c r="D130">
        <v>236073.11249999999</v>
      </c>
    </row>
    <row r="131" spans="2:4" x14ac:dyDescent="0.35">
      <c r="B131" s="9" t="s">
        <v>2140</v>
      </c>
      <c r="C131">
        <v>292139.70249999984</v>
      </c>
      <c r="D131">
        <v>291430.24599999998</v>
      </c>
    </row>
    <row r="132" spans="2:4" x14ac:dyDescent="0.35">
      <c r="B132" s="9" t="s">
        <v>2141</v>
      </c>
      <c r="C132">
        <v>290236.49849999993</v>
      </c>
      <c r="D132">
        <v>292139.70249999996</v>
      </c>
    </row>
    <row r="133" spans="2:4" x14ac:dyDescent="0.35">
      <c r="B133" s="9" t="s">
        <v>2142</v>
      </c>
      <c r="C133">
        <v>241669.92350000003</v>
      </c>
      <c r="D133">
        <v>290236.49849999999</v>
      </c>
    </row>
    <row r="134" spans="2:4" x14ac:dyDescent="0.35">
      <c r="B134" s="9" t="s">
        <v>2143</v>
      </c>
      <c r="C134">
        <v>208951.20600000001</v>
      </c>
      <c r="D134">
        <v>241669.92350000003</v>
      </c>
    </row>
    <row r="135" spans="2:4" x14ac:dyDescent="0.35">
      <c r="B135" s="9" t="s">
        <v>2144</v>
      </c>
      <c r="C135">
        <v>362842.34899999999</v>
      </c>
      <c r="D135">
        <v>208951.20600000001</v>
      </c>
    </row>
    <row r="136" spans="2:4" x14ac:dyDescent="0.35">
      <c r="B136" s="9" t="s">
        <v>2145</v>
      </c>
      <c r="C136">
        <v>413024.09350000013</v>
      </c>
      <c r="D136">
        <v>362842.34899999999</v>
      </c>
    </row>
    <row r="137" spans="2:4" x14ac:dyDescent="0.35">
      <c r="B137" s="9" t="s">
        <v>2146</v>
      </c>
      <c r="C137">
        <v>294690.8110000001</v>
      </c>
      <c r="D137">
        <v>413024.09350000008</v>
      </c>
    </row>
    <row r="138" spans="2:4" x14ac:dyDescent="0.35">
      <c r="B138" s="9" t="s">
        <v>2147</v>
      </c>
      <c r="C138">
        <v>339678.71700000018</v>
      </c>
      <c r="D138">
        <v>294690.81100000005</v>
      </c>
    </row>
    <row r="139" spans="2:4" x14ac:dyDescent="0.35">
      <c r="B139" s="8" t="s">
        <v>2149</v>
      </c>
    </row>
    <row r="140" spans="2:4" x14ac:dyDescent="0.35">
      <c r="B140" s="9" t="s">
        <v>2136</v>
      </c>
      <c r="C140">
        <v>270515.17049999995</v>
      </c>
      <c r="D140">
        <v>339678.71700000006</v>
      </c>
    </row>
    <row r="141" spans="2:4" x14ac:dyDescent="0.35">
      <c r="B141" s="9" t="s">
        <v>2137</v>
      </c>
      <c r="C141">
        <v>299930.59949999995</v>
      </c>
      <c r="D141">
        <v>270515.17049999995</v>
      </c>
    </row>
    <row r="142" spans="2:4" x14ac:dyDescent="0.35">
      <c r="B142" s="9" t="s">
        <v>2138</v>
      </c>
      <c r="C142">
        <v>310313.39800000004</v>
      </c>
      <c r="D142">
        <v>299930.59949999989</v>
      </c>
    </row>
    <row r="143" spans="2:4" x14ac:dyDescent="0.35">
      <c r="B143" s="9" t="s">
        <v>2139</v>
      </c>
      <c r="C143">
        <v>238219.09500000006</v>
      </c>
      <c r="D143">
        <v>310313.39799999999</v>
      </c>
    </row>
    <row r="144" spans="2:4" x14ac:dyDescent="0.35">
      <c r="B144" s="9" t="s">
        <v>2140</v>
      </c>
      <c r="C144">
        <v>311537.25250000012</v>
      </c>
      <c r="D144">
        <v>238219.095</v>
      </c>
    </row>
    <row r="145" spans="2:4" x14ac:dyDescent="0.35">
      <c r="B145" s="9" t="s">
        <v>2141</v>
      </c>
      <c r="C145">
        <v>182128.64049999995</v>
      </c>
      <c r="D145">
        <v>311537.2525</v>
      </c>
    </row>
    <row r="146" spans="2:4" x14ac:dyDescent="0.35">
      <c r="B146" s="9" t="s">
        <v>2142</v>
      </c>
      <c r="C146">
        <v>302504.85150000005</v>
      </c>
      <c r="D146">
        <v>182128.64050000001</v>
      </c>
    </row>
    <row r="147" spans="2:4" x14ac:dyDescent="0.35">
      <c r="B147" s="9" t="s">
        <v>2143</v>
      </c>
      <c r="C147">
        <v>256303.71950000006</v>
      </c>
      <c r="D147">
        <v>302504.85150000005</v>
      </c>
    </row>
    <row r="148" spans="2:4" x14ac:dyDescent="0.35">
      <c r="B148" s="9" t="s">
        <v>2144</v>
      </c>
      <c r="C148">
        <v>285525.739</v>
      </c>
      <c r="D148">
        <v>256303.71949999995</v>
      </c>
    </row>
    <row r="149" spans="2:4" x14ac:dyDescent="0.35">
      <c r="B149" s="9" t="s">
        <v>2145</v>
      </c>
      <c r="C149">
        <v>303261.86699999991</v>
      </c>
      <c r="D149">
        <v>285525.73900000006</v>
      </c>
    </row>
    <row r="150" spans="2:4" x14ac:dyDescent="0.35">
      <c r="B150" s="9" t="s">
        <v>2146</v>
      </c>
      <c r="C150">
        <v>367744.84500000026</v>
      </c>
      <c r="D150">
        <v>303261.86700000003</v>
      </c>
    </row>
    <row r="151" spans="2:4" x14ac:dyDescent="0.35">
      <c r="B151" s="9" t="s">
        <v>2147</v>
      </c>
      <c r="C151">
        <v>327466.88249999995</v>
      </c>
      <c r="D151">
        <v>367744.84500000003</v>
      </c>
    </row>
    <row r="152" spans="2:4" x14ac:dyDescent="0.35">
      <c r="B152" s="8" t="s">
        <v>2150</v>
      </c>
    </row>
    <row r="153" spans="2:4" x14ac:dyDescent="0.35">
      <c r="B153" s="9" t="s">
        <v>2136</v>
      </c>
      <c r="C153">
        <v>337689.42650000012</v>
      </c>
      <c r="D153">
        <v>327466.88250000001</v>
      </c>
    </row>
    <row r="154" spans="2:4" x14ac:dyDescent="0.35">
      <c r="B154" s="9" t="s">
        <v>2137</v>
      </c>
      <c r="C154">
        <v>292507.97350000008</v>
      </c>
      <c r="D154">
        <v>337689.4265</v>
      </c>
    </row>
    <row r="155" spans="2:4" x14ac:dyDescent="0.35">
      <c r="B155" s="9" t="s">
        <v>2138</v>
      </c>
      <c r="C155">
        <v>319020.21850000008</v>
      </c>
      <c r="D155">
        <v>292507.97350000002</v>
      </c>
    </row>
    <row r="156" spans="2:4" x14ac:dyDescent="0.35">
      <c r="B156" s="9" t="s">
        <v>2139</v>
      </c>
      <c r="C156">
        <v>281425.5824999999</v>
      </c>
      <c r="D156">
        <v>319020.21850000002</v>
      </c>
    </row>
    <row r="157" spans="2:4" x14ac:dyDescent="0.35">
      <c r="B157" s="9" t="s">
        <v>2140</v>
      </c>
      <c r="C157">
        <v>380305.9790000004</v>
      </c>
      <c r="D157">
        <v>281425.58250000002</v>
      </c>
    </row>
    <row r="158" spans="2:4" x14ac:dyDescent="0.35">
      <c r="B158" s="9" t="s">
        <v>2141</v>
      </c>
      <c r="C158">
        <v>272150.13200000004</v>
      </c>
      <c r="D158">
        <v>380305.97899999993</v>
      </c>
    </row>
    <row r="159" spans="2:4" x14ac:dyDescent="0.35">
      <c r="B159" s="9" t="s">
        <v>2142</v>
      </c>
      <c r="C159">
        <v>245092.66450000013</v>
      </c>
      <c r="D159">
        <v>272150.13200000004</v>
      </c>
    </row>
    <row r="160" spans="2:4" x14ac:dyDescent="0.35">
      <c r="B160" s="9" t="s">
        <v>2143</v>
      </c>
      <c r="C160">
        <v>325103.05849999993</v>
      </c>
      <c r="D160">
        <v>245092.66449999993</v>
      </c>
    </row>
    <row r="161" spans="2:4" x14ac:dyDescent="0.35">
      <c r="B161" s="9" t="s">
        <v>2144</v>
      </c>
      <c r="C161">
        <v>309072.0839999998</v>
      </c>
      <c r="D161">
        <v>325103.05849999998</v>
      </c>
    </row>
    <row r="162" spans="2:4" x14ac:dyDescent="0.35">
      <c r="B162" s="9" t="s">
        <v>2145</v>
      </c>
      <c r="C162">
        <v>342360.8465000001</v>
      </c>
      <c r="D162">
        <v>309072.08400000003</v>
      </c>
    </row>
    <row r="163" spans="2:4" x14ac:dyDescent="0.35">
      <c r="B163" s="9" t="s">
        <v>2146</v>
      </c>
      <c r="C163">
        <v>235934.27199999997</v>
      </c>
      <c r="D163">
        <v>342360.84649999999</v>
      </c>
    </row>
    <row r="164" spans="2:4" x14ac:dyDescent="0.35">
      <c r="B164" s="9" t="s">
        <v>2147</v>
      </c>
      <c r="C164">
        <v>398519.33850000013</v>
      </c>
      <c r="D164">
        <v>235934.272</v>
      </c>
    </row>
    <row r="165" spans="2:4" x14ac:dyDescent="0.35">
      <c r="B165" s="8" t="s">
        <v>2154</v>
      </c>
      <c r="C165">
        <v>14915600.824000038</v>
      </c>
      <c r="D165">
        <v>14517081.485500045</v>
      </c>
    </row>
  </sheetData>
  <pageMargins left="0.7" right="0.7" top="0.75" bottom="0.75" header="0.3" footer="0.3"/>
  <drawing r:id="rId1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685B6-5523-43EC-8AB5-D45DFCE0C49C}">
  <dimension ref="E2:S9"/>
  <sheetViews>
    <sheetView showGridLines="0" zoomScale="90" zoomScaleNormal="90" workbookViewId="0"/>
  </sheetViews>
  <sheetFormatPr baseColWidth="10" defaultColWidth="8.7265625" defaultRowHeight="14.5" x14ac:dyDescent="0.35"/>
  <cols>
    <col min="1" max="12" width="8.7265625" style="10"/>
    <col min="13" max="13" width="13.453125" style="10" bestFit="1" customWidth="1"/>
    <col min="14" max="15" width="4.54296875" style="10" customWidth="1"/>
    <col min="16" max="16" width="13.453125" style="10" bestFit="1" customWidth="1"/>
    <col min="17" max="18" width="4.54296875" style="10" customWidth="1"/>
    <col min="19" max="19" width="14.7265625" style="10" bestFit="1" customWidth="1"/>
    <col min="20" max="16384" width="8.7265625" style="10"/>
  </cols>
  <sheetData>
    <row r="2" spans="5:19" x14ac:dyDescent="0.35">
      <c r="E2" s="15" t="s">
        <v>2151</v>
      </c>
      <c r="F2" s="16"/>
      <c r="G2" s="16"/>
      <c r="H2" s="16"/>
      <c r="I2" s="16"/>
      <c r="J2" s="16"/>
      <c r="K2" s="16"/>
      <c r="L2" s="16"/>
      <c r="M2" s="16"/>
      <c r="N2" s="16"/>
      <c r="O2" s="16"/>
      <c r="P2" s="16"/>
      <c r="Q2" s="16"/>
      <c r="R2" s="16"/>
      <c r="S2" s="17"/>
    </row>
    <row r="3" spans="5:19" x14ac:dyDescent="0.35">
      <c r="E3" s="18"/>
      <c r="F3" s="19"/>
      <c r="G3" s="19"/>
      <c r="H3" s="19"/>
      <c r="I3" s="19"/>
      <c r="J3" s="19"/>
      <c r="K3" s="19"/>
      <c r="L3" s="19"/>
      <c r="M3" s="19"/>
      <c r="N3" s="19"/>
      <c r="O3" s="19"/>
      <c r="P3" s="19"/>
      <c r="Q3" s="19"/>
      <c r="R3" s="19"/>
      <c r="S3" s="20"/>
    </row>
    <row r="8" spans="5:19" x14ac:dyDescent="0.35">
      <c r="M8" s="11" t="s">
        <v>2132</v>
      </c>
      <c r="P8" s="11" t="s">
        <v>2133</v>
      </c>
      <c r="S8" s="11" t="s">
        <v>2134</v>
      </c>
    </row>
    <row r="9" spans="5:19" x14ac:dyDescent="0.35">
      <c r="M9" s="12">
        <v>1200702.7879999995</v>
      </c>
      <c r="P9" s="13">
        <v>10454</v>
      </c>
      <c r="S9" s="14">
        <v>114.85582437344551</v>
      </c>
    </row>
  </sheetData>
  <mergeCells count="1">
    <mergeCell ref="E2:S3"/>
  </mergeCells>
  <pageMargins left="0.7" right="0.7" top="0.75" bottom="0.75" header="0.3" footer="0.3"/>
  <drawing r:id="rId4"/>
  <extLst>
    <ext xmlns:x14="http://schemas.microsoft.com/office/spreadsheetml/2009/9/main" uri="{A8765BA9-456A-4dab-B4F3-ACF838C121DE}">
      <x14:slicerList>
        <x14:slicer r:id="rId5"/>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9317D-EC66-4ABD-99B9-572FE4018940}">
  <dimension ref="A2:L76"/>
  <sheetViews>
    <sheetView tabSelected="1" workbookViewId="0">
      <selection activeCell="A76" sqref="A76"/>
    </sheetView>
  </sheetViews>
  <sheetFormatPr baseColWidth="10" defaultRowHeight="14.5" x14ac:dyDescent="0.35"/>
  <cols>
    <col min="1" max="1" width="38.08984375" customWidth="1"/>
  </cols>
  <sheetData>
    <row r="2" spans="1:12" x14ac:dyDescent="0.35">
      <c r="A2" t="e" cm="1" vm="1">
        <f t="array" ref="A2">_xlfn._xlws.PY(0,1,Tabla_ventas[#All])</f>
        <v>#VALUE!</v>
      </c>
    </row>
    <row r="4" spans="1:12" x14ac:dyDescent="0.35">
      <c r="A4" t="str" cm="1">
        <f t="array" ref="A4:L15">IFERROR(_FV(A2,"arrayPreview"),_xlfn._DF_Python_str(A2))</f>
        <v/>
      </c>
      <c r="B4" t="str">
        <v>SKU</v>
      </c>
      <c r="C4" t="str">
        <v>ID fila</v>
      </c>
      <c r="D4" t="str">
        <v>ID Orden</v>
      </c>
      <c r="E4" t="str">
        <v>Fecha Orden</v>
      </c>
      <c r="F4" t="str">
        <v>Prioridad</v>
      </c>
      <c r="G4" t="str">
        <v>...</v>
      </c>
      <c r="H4" t="str">
        <v>Tipo de Envío</v>
      </c>
      <c r="I4" t="str">
        <v>Nombre del Cliente</v>
      </c>
      <c r="J4" t="str">
        <v>Provincia</v>
      </c>
      <c r="K4" t="str">
        <v>Segmento del Cliente</v>
      </c>
      <c r="L4" t="str">
        <v>Fecha de envío</v>
      </c>
    </row>
    <row r="5" spans="1:12" x14ac:dyDescent="0.35">
      <c r="A5">
        <v>0</v>
      </c>
      <c r="B5">
        <v>1</v>
      </c>
      <c r="C5">
        <v>1</v>
      </c>
      <c r="D5">
        <v>3</v>
      </c>
      <c r="E5" vm="2">
        <v>40464</v>
      </c>
      <c r="F5" t="str">
        <v>Bajo</v>
      </c>
      <c r="G5" t="str">
        <v>...</v>
      </c>
      <c r="H5" t="str">
        <v>Aereo Regular</v>
      </c>
      <c r="I5" t="str">
        <v>Muhammed MacIntyre</v>
      </c>
      <c r="J5" t="str">
        <v>Nunavut</v>
      </c>
      <c r="K5" t="str">
        <v>PYME</v>
      </c>
      <c r="L5" vm="3">
        <v>40471</v>
      </c>
    </row>
    <row r="6" spans="1:12" x14ac:dyDescent="0.35">
      <c r="A6">
        <v>1</v>
      </c>
      <c r="B6">
        <v>2</v>
      </c>
      <c r="C6">
        <v>49</v>
      </c>
      <c r="D6">
        <v>293</v>
      </c>
      <c r="E6" vm="4">
        <v>41183</v>
      </c>
      <c r="F6" t="str">
        <v>Alto</v>
      </c>
      <c r="G6" t="str">
        <v>...</v>
      </c>
      <c r="H6" t="str">
        <v>Terrestre</v>
      </c>
      <c r="I6" t="str">
        <v>Barry French</v>
      </c>
      <c r="J6" t="str">
        <v>Nunavut</v>
      </c>
      <c r="K6" t="str">
        <v>Consumidor</v>
      </c>
      <c r="L6" vm="5">
        <v>41184</v>
      </c>
    </row>
    <row r="7" spans="1:12" x14ac:dyDescent="0.35">
      <c r="A7">
        <v>2</v>
      </c>
      <c r="B7">
        <v>3</v>
      </c>
      <c r="C7">
        <v>50</v>
      </c>
      <c r="D7">
        <v>293</v>
      </c>
      <c r="E7" vm="4">
        <v>41183</v>
      </c>
      <c r="F7" t="str">
        <v>Alto</v>
      </c>
      <c r="G7" t="str">
        <v>...</v>
      </c>
      <c r="H7" t="str">
        <v>Aereo Regular</v>
      </c>
      <c r="I7" t="str">
        <v>Barry French</v>
      </c>
      <c r="J7" t="str">
        <v>Nunavut</v>
      </c>
      <c r="K7" t="str">
        <v>Consumidor</v>
      </c>
      <c r="L7" vm="6">
        <v>41185</v>
      </c>
    </row>
    <row r="8" spans="1:12" x14ac:dyDescent="0.35">
      <c r="A8">
        <v>3</v>
      </c>
      <c r="B8">
        <v>4</v>
      </c>
      <c r="C8">
        <v>80</v>
      </c>
      <c r="D8">
        <v>483</v>
      </c>
      <c r="E8" vm="7">
        <v>40734</v>
      </c>
      <c r="F8" t="str">
        <v>Alto</v>
      </c>
      <c r="G8" t="str">
        <v>...</v>
      </c>
      <c r="H8" t="str">
        <v>Aereo Regular</v>
      </c>
      <c r="I8" t="str">
        <v>Clay Rozendal</v>
      </c>
      <c r="J8" t="str">
        <v>Nunavut</v>
      </c>
      <c r="K8" t="str">
        <v>Corporativo</v>
      </c>
      <c r="L8" vm="8">
        <v>40736</v>
      </c>
    </row>
    <row r="9" spans="1:12" x14ac:dyDescent="0.35">
      <c r="A9">
        <v>4</v>
      </c>
      <c r="B9">
        <v>5</v>
      </c>
      <c r="C9">
        <v>85</v>
      </c>
      <c r="D9">
        <v>515</v>
      </c>
      <c r="E9" vm="9">
        <v>40418</v>
      </c>
      <c r="F9" t="str">
        <v>No Especificado</v>
      </c>
      <c r="G9" t="str">
        <v>...</v>
      </c>
      <c r="H9" t="str">
        <v>Aereo Regular</v>
      </c>
      <c r="I9" t="str">
        <v>Carlos Soltero</v>
      </c>
      <c r="J9" t="str">
        <v>Nunavut</v>
      </c>
      <c r="K9" t="str">
        <v>Consumidor</v>
      </c>
      <c r="L9" vm="10">
        <v>40420</v>
      </c>
    </row>
    <row r="10" spans="1:12" x14ac:dyDescent="0.35">
      <c r="A10" t="str">
        <v>...</v>
      </c>
      <c r="B10" t="str">
        <v>...</v>
      </c>
      <c r="C10" t="str">
        <v>...</v>
      </c>
      <c r="D10" t="str">
        <v>...</v>
      </c>
      <c r="E10" t="str">
        <v>...</v>
      </c>
      <c r="F10" t="str">
        <v>...</v>
      </c>
      <c r="G10" t="str">
        <v>...</v>
      </c>
      <c r="H10" t="str">
        <v>...</v>
      </c>
      <c r="I10" t="str">
        <v>...</v>
      </c>
      <c r="J10" t="str">
        <v>...</v>
      </c>
      <c r="K10" t="str">
        <v>...</v>
      </c>
      <c r="L10" t="str">
        <v>...</v>
      </c>
    </row>
    <row r="11" spans="1:12" x14ac:dyDescent="0.35">
      <c r="A11">
        <v>8394</v>
      </c>
      <c r="B11">
        <v>209</v>
      </c>
      <c r="C11">
        <v>7765</v>
      </c>
      <c r="D11">
        <v>55558</v>
      </c>
      <c r="E11" vm="11">
        <v>40399</v>
      </c>
      <c r="F11" t="str">
        <v>Medio</v>
      </c>
      <c r="G11" t="str">
        <v>...</v>
      </c>
      <c r="H11" t="str">
        <v>Terrestre</v>
      </c>
      <c r="I11" t="str">
        <v>Mick Brown</v>
      </c>
      <c r="J11" t="str">
        <v>Alberta</v>
      </c>
      <c r="K11" t="str">
        <v>Consumidor</v>
      </c>
      <c r="L11" vm="11">
        <v>40399</v>
      </c>
    </row>
    <row r="12" spans="1:12" x14ac:dyDescent="0.35">
      <c r="A12">
        <v>8395</v>
      </c>
      <c r="B12">
        <v>982</v>
      </c>
      <c r="C12">
        <v>7766</v>
      </c>
      <c r="D12">
        <v>55558</v>
      </c>
      <c r="E12" vm="11">
        <v>40399</v>
      </c>
      <c r="F12" t="str">
        <v>Medio</v>
      </c>
      <c r="G12" t="str">
        <v>...</v>
      </c>
      <c r="H12" t="str">
        <v>Aereo Regular</v>
      </c>
      <c r="I12" t="str">
        <v>Mick Brown</v>
      </c>
      <c r="J12" t="str">
        <v>Alberta</v>
      </c>
      <c r="K12" t="str">
        <v>Consumidor</v>
      </c>
      <c r="L12" vm="12">
        <v>40401</v>
      </c>
    </row>
    <row r="13" spans="1:12" x14ac:dyDescent="0.35">
      <c r="A13">
        <v>8396</v>
      </c>
      <c r="B13">
        <v>514</v>
      </c>
      <c r="C13">
        <v>7906</v>
      </c>
      <c r="D13">
        <v>56550</v>
      </c>
      <c r="E13" vm="13">
        <v>40641</v>
      </c>
      <c r="F13" t="str">
        <v>No Especificado</v>
      </c>
      <c r="G13" t="str">
        <v>...</v>
      </c>
      <c r="H13" t="str">
        <v>Aereo Express</v>
      </c>
      <c r="I13" t="str">
        <v>Frank Hawley</v>
      </c>
      <c r="J13" t="str">
        <v>Alberta</v>
      </c>
      <c r="K13" t="str">
        <v>Oficina en Hogar</v>
      </c>
      <c r="L13" vm="14">
        <v>40643</v>
      </c>
    </row>
    <row r="14" spans="1:12" x14ac:dyDescent="0.35">
      <c r="A14">
        <v>8397</v>
      </c>
      <c r="B14">
        <v>406</v>
      </c>
      <c r="C14">
        <v>7907</v>
      </c>
      <c r="D14">
        <v>56550</v>
      </c>
      <c r="E14" vm="13">
        <v>40641</v>
      </c>
      <c r="F14" t="str">
        <v>No Especificado</v>
      </c>
      <c r="G14" t="str">
        <v>...</v>
      </c>
      <c r="H14" t="str">
        <v>Aereo Regular</v>
      </c>
      <c r="I14" t="str">
        <v>Frank Hawley</v>
      </c>
      <c r="J14" t="str">
        <v>Alberta</v>
      </c>
      <c r="K14" t="str">
        <v>Oficina en Hogar</v>
      </c>
      <c r="L14" vm="15">
        <v>40642</v>
      </c>
    </row>
    <row r="15" spans="1:12" x14ac:dyDescent="0.35">
      <c r="A15">
        <v>8398</v>
      </c>
      <c r="B15">
        <v>135</v>
      </c>
      <c r="C15">
        <v>7914</v>
      </c>
      <c r="D15">
        <v>56581</v>
      </c>
      <c r="E15" vm="16">
        <v>39852</v>
      </c>
      <c r="F15" t="str">
        <v>Alto</v>
      </c>
      <c r="G15" t="str">
        <v>...</v>
      </c>
      <c r="H15" t="str">
        <v>Aereo Express</v>
      </c>
      <c r="I15" t="str">
        <v>Grant Donatelli</v>
      </c>
      <c r="J15" t="str">
        <v>Alberta</v>
      </c>
      <c r="K15" t="str">
        <v>Consumidor</v>
      </c>
      <c r="L15" vm="17">
        <v>39855</v>
      </c>
    </row>
    <row r="18" spans="1:1" x14ac:dyDescent="0.35">
      <c r="A18" t="e" cm="1" vm="18">
        <f t="array" ref="A18">_xlfn._xlws.PY(1,0)</f>
        <v>#VALUE!</v>
      </c>
    </row>
    <row r="47" spans="1:1" x14ac:dyDescent="0.35">
      <c r="A47" cm="1" vm="19">
        <f t="array" ref="A47">_xlfn._xlws.PY(2,1)</f>
        <v>0.22058189764437647</v>
      </c>
    </row>
    <row r="49" spans="1:1" ht="38" customHeight="1" x14ac:dyDescent="0.35">
      <c r="A49" s="21" t="e" cm="1" vm="20">
        <f t="array" ref="A49">_xlfn._xlws.PY(3,0)</f>
        <v>#VALUE!</v>
      </c>
    </row>
    <row r="76" spans="1:1" x14ac:dyDescent="0.35">
      <c r="A76" t="e" cm="1" vm="21">
        <f t="array" ref="A76">_xlfn._xlws.PY(4,0)</f>
        <v>#VALUE!</v>
      </c>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Props1.xml><?xml version="1.0" encoding="utf-8"?>
<ds:datastoreItem xmlns:ds="http://schemas.openxmlformats.org/officeDocument/2006/customXml" ds:itemID="{0728B0E8-5E4F-44A9-84E2-51B237537747}">
  <ds:schemaRefs/>
</ds:datastoreItem>
</file>

<file path=customXml/itemProps2.xml><?xml version="1.0" encoding="utf-8"?>
<ds:datastoreItem xmlns:ds="http://schemas.openxmlformats.org/officeDocument/2006/customXml" ds:itemID="{FB793F83-08E1-4097-B82A-8FE065C16493}">
  <ds:schemaRefs/>
</ds:datastoreItem>
</file>

<file path=customXml/itemProps3.xml><?xml version="1.0" encoding="utf-8"?>
<ds:datastoreItem xmlns:ds="http://schemas.openxmlformats.org/officeDocument/2006/customXml" ds:itemID="{192136DE-41E3-41BA-975D-0B2CE277A5E2}">
  <ds:schemaRefs/>
</ds:datastoreItem>
</file>

<file path=customXml/itemProps4.xml><?xml version="1.0" encoding="utf-8"?>
<ds:datastoreItem xmlns:ds="http://schemas.openxmlformats.org/officeDocument/2006/customXml" ds:itemID="{0F0084F8-56F5-472D-B2F3-DF6DE61AF8E0}">
  <ds:schemaRefs/>
</ds:datastoreItem>
</file>

<file path=customXml/itemProps5.xml><?xml version="1.0" encoding="utf-8"?>
<ds:datastoreItem xmlns:ds="http://schemas.openxmlformats.org/officeDocument/2006/customXml" ds:itemID="{55118A2A-EB1F-4E90-A3D4-DD10D156578D}">
  <ds:schemaRefs/>
</ds:datastoreItem>
</file>

<file path=customXml/itemProps6.xml><?xml version="1.0" encoding="utf-8"?>
<ds:datastoreItem xmlns:ds="http://schemas.openxmlformats.org/officeDocument/2006/customXml" ds:itemID="{1F48613A-AB19-4314-957B-5DF10A727B6A}">
  <ds:schemaRefs/>
</ds:datastoreItem>
</file>

<file path=customXml/itemProps7.xml><?xml version="1.0" encoding="utf-8"?>
<ds:datastoreItem xmlns:ds="http://schemas.openxmlformats.org/officeDocument/2006/customXml" ds:itemID="{63D91789-C59D-4DBD-9B51-A5697D417D1A}">
  <ds:schemaRefs/>
</ds:datastoreItem>
</file>

<file path=customXml/itemProps8.xml><?xml version="1.0" encoding="utf-8"?>
<ds:datastoreItem xmlns:ds="http://schemas.openxmlformats.org/officeDocument/2006/customXml" ds:itemID="{7C59B188-35CD-42A5-8892-A0028E5D87FE}">
  <ds:schemaRefs/>
</ds:datastoreItem>
</file>

<file path=customXml/itemProps9.xml><?xml version="1.0" encoding="utf-8"?>
<ds:datastoreItem xmlns:ds="http://schemas.openxmlformats.org/officeDocument/2006/customXml" ds:itemID="{66868F98-24F8-4186-898D-479B5F2F0916}">
  <ds:schemaRefs/>
</ds:datastoreItem>
</file>

<file path=customXml/itemProps10.xml><?xml version="1.0" encoding="utf-8"?>
<ds:datastoreItem xmlns:ds="http://schemas.openxmlformats.org/officeDocument/2006/customXml" ds:itemID="{DB13AFAE-B30A-4E95-AFF7-75BC6046458E}">
  <ds:schemaRefs/>
</ds:datastoreItem>
</file>

<file path=customXml/itemProps11.xml><?xml version="1.0" encoding="utf-8"?>
<ds:datastoreItem xmlns:ds="http://schemas.openxmlformats.org/officeDocument/2006/customXml" ds:itemID="{E46CF7F2-9C8F-435D-82B5-4D4DB923078E}">
  <ds:schemaRefs>
    <ds:schemaRef ds:uri="http://schemas.microsoft.com/DataMashup"/>
  </ds:schemaRefs>
</ds:datastoreItem>
</file>

<file path=customXml/itemProps12.xml><?xml version="1.0" encoding="utf-8"?>
<ds:datastoreItem xmlns:ds="http://schemas.openxmlformats.org/officeDocument/2006/customXml" ds:itemID="{2AF8D77B-FB20-486A-9CF1-30359BFEF3A5}">
  <ds:schemaRefs/>
</ds:datastoreItem>
</file>

<file path=customXml/itemProps13.xml><?xml version="1.0" encoding="utf-8"?>
<ds:datastoreItem xmlns:ds="http://schemas.openxmlformats.org/officeDocument/2006/customXml" ds:itemID="{15644548-9313-4C15-B1FA-C8EDA0CC6893}">
  <ds:schemaRefs/>
</ds:datastoreItem>
</file>

<file path=customXml/itemProps14.xml><?xml version="1.0" encoding="utf-8"?>
<ds:datastoreItem xmlns:ds="http://schemas.openxmlformats.org/officeDocument/2006/customXml" ds:itemID="{9BF5C10E-17F9-4C0D-8B9A-CAA3B29826C6}">
  <ds:schemaRefs/>
</ds:datastoreItem>
</file>

<file path=customXml/itemProps15.xml><?xml version="1.0" encoding="utf-8"?>
<ds:datastoreItem xmlns:ds="http://schemas.openxmlformats.org/officeDocument/2006/customXml" ds:itemID="{36FB35EE-0A02-4E86-867C-6F1A6EB58C4B}">
  <ds:schemaRefs/>
</ds:datastoreItem>
</file>

<file path=customXml/itemProps16.xml><?xml version="1.0" encoding="utf-8"?>
<ds:datastoreItem xmlns:ds="http://schemas.openxmlformats.org/officeDocument/2006/customXml" ds:itemID="{39F6647E-895E-455B-8AD4-1E84FF769DF0}">
  <ds:schemaRefs/>
</ds:datastoreItem>
</file>

<file path=customXml/itemProps17.xml><?xml version="1.0" encoding="utf-8"?>
<ds:datastoreItem xmlns:ds="http://schemas.openxmlformats.org/officeDocument/2006/customXml" ds:itemID="{70A0E763-F3A5-4EB8-91F2-58C05F3634DA}">
  <ds:schemaRefs/>
</ds:datastoreItem>
</file>

<file path=customXml/itemProps18.xml><?xml version="1.0" encoding="utf-8"?>
<ds:datastoreItem xmlns:ds="http://schemas.openxmlformats.org/officeDocument/2006/customXml" ds:itemID="{5323675B-F75E-43C2-9EDB-BB9D8C8B21BD}">
  <ds:schemaRefs/>
</ds:datastoreItem>
</file>

<file path=customXml/itemProps19.xml><?xml version="1.0" encoding="utf-8"?>
<ds:datastoreItem xmlns:ds="http://schemas.openxmlformats.org/officeDocument/2006/customXml" ds:itemID="{075470F5-A470-4C76-A80A-81BB102FE6C0}">
  <ds:schemaRefs/>
</ds:datastoreItem>
</file>

<file path=customXml/itemProps20.xml><?xml version="1.0" encoding="utf-8"?>
<ds:datastoreItem xmlns:ds="http://schemas.openxmlformats.org/officeDocument/2006/customXml" ds:itemID="{AF626CE9-6016-4BA4-8937-0B41D568E350}">
  <ds:schemaRefs/>
</ds:datastoreItem>
</file>

<file path=customXml/itemProps21.xml><?xml version="1.0" encoding="utf-8"?>
<ds:datastoreItem xmlns:ds="http://schemas.openxmlformats.org/officeDocument/2006/customXml" ds:itemID="{5061063F-E9F1-45C2-B434-0BA1A3E961D1}">
  <ds:schemaRefs/>
</ds:datastoreItem>
</file>

<file path=customXml/itemProps22.xml><?xml version="1.0" encoding="utf-8"?>
<ds:datastoreItem xmlns:ds="http://schemas.openxmlformats.org/officeDocument/2006/customXml" ds:itemID="{45DC6588-17CF-4922-9AC1-5A49A94E9A84}">
  <ds:schemaRefs/>
</ds:datastoreItem>
</file>

<file path=customXml/itemProps23.xml><?xml version="1.0" encoding="utf-8"?>
<ds:datastoreItem xmlns:ds="http://schemas.openxmlformats.org/officeDocument/2006/customXml" ds:itemID="{8F325741-728B-4E66-89A9-1A1FA0804FC8}">
  <ds:schemaRefs/>
</ds:datastoreItem>
</file>

<file path=customXml/itemProps24.xml><?xml version="1.0" encoding="utf-8"?>
<ds:datastoreItem xmlns:ds="http://schemas.openxmlformats.org/officeDocument/2006/customXml" ds:itemID="{E716B008-2DDF-4FE3-81F4-A15EB6C12B9D}">
  <ds:schemaRefs/>
</ds:datastoreItem>
</file>

<file path=customXml/itemProps25.xml><?xml version="1.0" encoding="utf-8"?>
<ds:datastoreItem xmlns:ds="http://schemas.openxmlformats.org/officeDocument/2006/customXml" ds:itemID="{40E5CEDA-398F-4221-8F5D-AE40AE43AB7A}">
  <ds:schemaRefs/>
</ds:datastoreItem>
</file>

<file path=customXml/itemProps26.xml><?xml version="1.0" encoding="utf-8"?>
<ds:datastoreItem xmlns:ds="http://schemas.openxmlformats.org/officeDocument/2006/customXml" ds:itemID="{17FDC8F8-CA90-40E7-8036-CFE3C40B9BC8}">
  <ds:schemaRefs/>
</ds:datastoreItem>
</file>

<file path=customXml/itemProps27.xml><?xml version="1.0" encoding="utf-8"?>
<ds:datastoreItem xmlns:ds="http://schemas.openxmlformats.org/officeDocument/2006/customXml" ds:itemID="{BE38C8CC-AB06-4857-9776-D72691D7280F}">
  <ds:schemaRefs/>
</ds:datastoreItem>
</file>

<file path=customXml/itemProps28.xml><?xml version="1.0" encoding="utf-8"?>
<ds:datastoreItem xmlns:ds="http://schemas.openxmlformats.org/officeDocument/2006/customXml" ds:itemID="{6AF41E8C-5852-45AF-8C31-52187E5C6F9A}">
  <ds:schemaRefs/>
</ds:datastoreItem>
</file>

<file path=customXml/itemProps29.xml><?xml version="1.0" encoding="utf-8"?>
<ds:datastoreItem xmlns:ds="http://schemas.openxmlformats.org/officeDocument/2006/customXml" ds:itemID="{353A9820-0287-40F9-9A04-AB00DD06E29C}">
  <ds:schemaRefs/>
</ds:datastoreItem>
</file>

<file path=customXml/itemProps30.xml><?xml version="1.0" encoding="utf-8"?>
<ds:datastoreItem xmlns:ds="http://schemas.openxmlformats.org/officeDocument/2006/customXml" ds:itemID="{A75C542D-51B2-4580-AD6F-1EEA71E86760}">
  <ds:schemaRefs/>
</ds:datastoreItem>
</file>

<file path=customXml/itemProps31.xml><?xml version="1.0" encoding="utf-8"?>
<ds:datastoreItem xmlns:ds="http://schemas.openxmlformats.org/officeDocument/2006/customXml" ds:itemID="{3EEDA5A9-174D-4D66-BD7F-32EE88B8FDF0}">
  <ds:schemaRefs/>
</ds:datastoreItem>
</file>

<file path=customXml/itemProps32.xml><?xml version="1.0" encoding="utf-8"?>
<ds:datastoreItem xmlns:ds="http://schemas.openxmlformats.org/officeDocument/2006/customXml" ds:itemID="{E36B17AD-0A5A-4E82-A96F-860E7D1FA6B7}">
  <ds:schemaRefs/>
</ds:datastoreItem>
</file>

<file path=customXml/itemProps33.xml><?xml version="1.0" encoding="utf-8"?>
<ds:datastoreItem xmlns:ds="http://schemas.openxmlformats.org/officeDocument/2006/customXml" ds:itemID="{32CA88C6-DAD0-46D5-A84E-37C0FE3A7A93}">
  <ds:schemaRefs/>
</ds:datastoreItem>
</file>

<file path=customXml/itemProps34.xml><?xml version="1.0" encoding="utf-8"?>
<ds:datastoreItem xmlns:ds="http://schemas.openxmlformats.org/officeDocument/2006/customXml" ds:itemID="{2753333D-750C-4D20-AE82-FEF901A7A8C2}">
  <ds:schemaRefs/>
</ds:datastoreItem>
</file>

<file path=customXml/itemProps35.xml><?xml version="1.0" encoding="utf-8"?>
<ds:datastoreItem xmlns:ds="http://schemas.openxmlformats.org/officeDocument/2006/customXml" ds:itemID="{53AC0D6F-1C8A-4495-B32C-8AB89CBD6C91}">
  <ds:schemaRefs/>
</ds:datastoreItem>
</file>

<file path=customXml/itemProps36.xml><?xml version="1.0" encoding="utf-8"?>
<ds:datastoreItem xmlns:ds="http://schemas.openxmlformats.org/officeDocument/2006/customXml" ds:itemID="{1F57EA05-0387-46BE-ABAE-A824CA47840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Ventas</vt:lpstr>
      <vt:lpstr>SKU</vt:lpstr>
      <vt:lpstr>Region</vt:lpstr>
      <vt:lpstr>Calendario</vt:lpstr>
      <vt:lpstr>Creación Dashboard</vt:lpstr>
      <vt:lpstr>Análisis Inicial</vt:lpstr>
      <vt:lpstr>Análisis Avanzado</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DMI</dc:creator>
  <cp:keywords/>
  <dc:description/>
  <cp:lastModifiedBy>Renzo Roca</cp:lastModifiedBy>
  <cp:revision/>
  <dcterms:created xsi:type="dcterms:W3CDTF">2018-04-06T14:42:07Z</dcterms:created>
  <dcterms:modified xsi:type="dcterms:W3CDTF">2025-01-31T17:01:43Z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{2F24A4E5-805B-481B-847B-85E99D4230C1}</vt:lpwstr>
  </property>
</Properties>
</file>